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97" i="2" l="1"/>
  <c r="F89" i="2"/>
  <c r="F83" i="2"/>
  <c r="F69" i="2"/>
  <c r="F62" i="2"/>
  <c r="F44" i="2"/>
  <c r="F38" i="2"/>
  <c r="F26" i="2"/>
  <c r="F19" i="2"/>
  <c r="F13" i="2" l="1"/>
  <c r="F45" i="2" s="1"/>
  <c r="F56" i="2"/>
  <c r="F98" i="2" s="1"/>
</calcChain>
</file>

<file path=xl/sharedStrings.xml><?xml version="1.0" encoding="utf-8"?>
<sst xmlns="http://schemas.openxmlformats.org/spreadsheetml/2006/main" count="366" uniqueCount="147">
  <si>
    <t>Ծավալաթերթ-նախահաշիվ</t>
  </si>
  <si>
    <t>ՀՀ Արմավիրի մարզի Փարաքար  համայնքի Ի. Գասպարյան, Մեքենագործների և Վ. Մամիկոնյան փողոցների ասֆալտապատման աշխատանքներ</t>
  </si>
  <si>
    <t>NN   ը/կ</t>
  </si>
  <si>
    <t xml:space="preserve">Աշխատանքների  անվանումը
</t>
  </si>
  <si>
    <t xml:space="preserve">Չափման  միավոր
</t>
  </si>
  <si>
    <t xml:space="preserve">Քանակը
</t>
  </si>
  <si>
    <t>Միավորի արժեքը*
(հազ. դրամ)</t>
  </si>
  <si>
    <t>Ընդհանուր արժեքը
 հազ․դրամ)/</t>
  </si>
  <si>
    <t>%</t>
  </si>
  <si>
    <t xml:space="preserve">Ի․ Գասպարյան փողոց </t>
  </si>
  <si>
    <t>I</t>
  </si>
  <si>
    <t>Հողային աշխատանքներ</t>
  </si>
  <si>
    <t xml:space="preserve">III 33г  գրունտի մշակում էքսկավատորով (0,65մ3), բարձում ավտոինքնաթափեր </t>
  </si>
  <si>
    <t>մ3</t>
  </si>
  <si>
    <t>տեղափոխում մինչև 3,0կմ</t>
  </si>
  <si>
    <t>տոն</t>
  </si>
  <si>
    <t xml:space="preserve"> IVp 13 գրունտի մշակում էքսկավատորով (0,65մ3), բարձումավտոինքնաթափեր </t>
  </si>
  <si>
    <t xml:space="preserve"> Vp 6д գրունտի մշակում էքսկավատորով (0,65մ3), բարձումավտոինքնաթափեր </t>
  </si>
  <si>
    <t>Հողային պաստառի համահարթեցում բուլդոզերով</t>
  </si>
  <si>
    <t>մ2</t>
  </si>
  <si>
    <t>1․ Ընդամենը /հազ. դրամ/</t>
  </si>
  <si>
    <t>II</t>
  </si>
  <si>
    <t>Ճանապարհային պատվածք</t>
  </si>
  <si>
    <t>Ավազակոպճային  շերտ h=10սմ</t>
  </si>
  <si>
    <t>Խճային հիմք h=15սմ</t>
  </si>
  <si>
    <t>բիտումի տարածում 4.12տ/1000մ2</t>
  </si>
  <si>
    <t xml:space="preserve">Մանրահատիկ ա/բետոն  „Բ”տիպ  h=5սմ </t>
  </si>
  <si>
    <t>2․ Ընդամենը /հազ. դրամ/</t>
  </si>
  <si>
    <t>III</t>
  </si>
  <si>
    <t>Կողնակներ</t>
  </si>
  <si>
    <t>Կողնակների մաքրում բուսական շերտից ավտոգրեյդերով</t>
  </si>
  <si>
    <t xml:space="preserve">Ցամաքուրդային  III 6վ գրունտի բարձում պահուստում   </t>
  </si>
  <si>
    <r>
      <t>մ</t>
    </r>
    <r>
      <rPr>
        <vertAlign val="superscript"/>
        <sz val="10"/>
        <rFont val="Arial Unicode"/>
        <family val="2"/>
      </rPr>
      <t>3</t>
    </r>
  </si>
  <si>
    <t>տեղափոխում 2.0կմ-ից</t>
  </si>
  <si>
    <t>Կողնակների խտացում պնևմոգլդոնով 1 հետքով 4 անցումով ջրի տարածումով</t>
  </si>
  <si>
    <t>Կողնակների ամրացում ավազակոպիճով h=5սմ</t>
  </si>
  <si>
    <r>
      <t>մ</t>
    </r>
    <r>
      <rPr>
        <vertAlign val="superscript"/>
        <sz val="10"/>
        <rFont val="GHEA Grapalat"/>
        <family val="3"/>
      </rPr>
      <t>2</t>
    </r>
  </si>
  <si>
    <t>3․ Ընդամենը /հազ. դրամ/</t>
  </si>
  <si>
    <t>IV</t>
  </si>
  <si>
    <t>Մետաղական խողովակ d=325մմ;ՊԿ 0+24</t>
  </si>
  <si>
    <t xml:space="preserve">10e IV գրունտի մշակում էքսկավատորով (0,65մ3), բարձում ավտոինքնաթափեր </t>
  </si>
  <si>
    <t>10e IV գրունտի մշակում էքսկավատորով (0,65մ3), տեղում կուտակումով</t>
  </si>
  <si>
    <t>Ավազակոպճային շերտ խողովակի տակ  h=10սմ</t>
  </si>
  <si>
    <t>Մետաղական խողովակի տեղադրում  d=325մմ; 1գծ.մ=39.5կգ; δ=5մմ</t>
  </si>
  <si>
    <t>գծ.մ</t>
  </si>
  <si>
    <t>Ջրհորի միաձույլ բետոն B15</t>
  </si>
  <si>
    <r>
      <t>մ</t>
    </r>
    <r>
      <rPr>
        <vertAlign val="superscript"/>
        <sz val="10"/>
        <rFont val="GHEA Grapalat"/>
        <family val="3"/>
      </rPr>
      <t>3</t>
    </r>
  </si>
  <si>
    <t>Ջրհորի   ջրամեկուսացում երկշերտ տաք բիտումով</t>
  </si>
  <si>
    <t>Խողովակի ջրամեկուսացում երկշերտ տաք բիտումով</t>
  </si>
  <si>
    <t>Հետադարձ լիցք բուլդոզերով</t>
  </si>
  <si>
    <t>Նույնը ձեռքով</t>
  </si>
  <si>
    <t>4․ Ընդամենը /հազ. դրամ/</t>
  </si>
  <si>
    <t>V</t>
  </si>
  <si>
    <t>Դիտահորերի նիշերի ուղղում</t>
  </si>
  <si>
    <t>Դիտահորերի սալերի ապամոնտաժում նիշը ուղղելուց հետո տեղադրում նույն տեղում</t>
  </si>
  <si>
    <t>հատ</t>
  </si>
  <si>
    <t>Բետոնի քանդում ձեռքով</t>
  </si>
  <si>
    <t xml:space="preserve">Բարձում ձեռքով, տեղափոխում  լցակույտ 3կմ </t>
  </si>
  <si>
    <t xml:space="preserve">Միաձույլ բետոն B15 </t>
  </si>
  <si>
    <t>5․ Ընդամենը /հազ. դրամ/</t>
  </si>
  <si>
    <t xml:space="preserve">Ընդհանուրը Ի․ Գասպարյան փողոց (հազ.դրամ)
</t>
  </si>
  <si>
    <t xml:space="preserve">Մեքենագործների և Վ.Մամիկոնյան փողոցներ </t>
  </si>
  <si>
    <t>hմիջ -30սմ   գրունտի մշակում էքսկավատորով (0,65մ3), բարձումավտոինքնաթափեր և տեղափոխում մինչև 3,0կմ</t>
  </si>
  <si>
    <t>III 33г  գրունտի համար</t>
  </si>
  <si>
    <t xml:space="preserve"> IVp 13 գրունտի համար</t>
  </si>
  <si>
    <t>Vp 6д գրունտի համար</t>
  </si>
  <si>
    <t>Իջատեղեր և բակեր</t>
  </si>
  <si>
    <t>VI</t>
  </si>
  <si>
    <t>Հեղեղատար կոյուղու դիտահորերի կառուցում</t>
  </si>
  <si>
    <t xml:space="preserve"> Vp 6д գրունտի մշակում էքսկավատորով (0,65մ3), բարձումավտոինքնաթափեր և տեղափոխում մինչև 3,0կմ</t>
  </si>
  <si>
    <t xml:space="preserve"> դիտահորեր d=1.0մ</t>
  </si>
  <si>
    <t>Ե/բ d=1,0մ օղակների տեղադրում</t>
  </si>
  <si>
    <t xml:space="preserve">Ե/բ 120x120 դիտահորերի սալեր թուջե անձրևընդունիչով </t>
  </si>
  <si>
    <t>6․ Ընդամենը /հազ. դրամ/</t>
  </si>
  <si>
    <t xml:space="preserve">Ընդհանուրը Մեքենագործների և Վ.Մամիկոնյան փողոցներ  (հազ.դրամ)
</t>
  </si>
  <si>
    <t xml:space="preserve">Ընդհանուրը (հազ.դրամ)
</t>
  </si>
  <si>
    <t>Объемная смета</t>
  </si>
  <si>
    <t>Асфальтирование улиц И.Гаспаряна, Мекенагорцнери и В. Мамиконян</t>
  </si>
  <si>
    <t>NN</t>
  </si>
  <si>
    <t>Нименование работ</t>
  </si>
  <si>
    <t>е/и</t>
  </si>
  <si>
    <t>объем</t>
  </si>
  <si>
    <t>Сроимость единицы /тыс. др./</t>
  </si>
  <si>
    <t>Всего                            / тыс. др./</t>
  </si>
  <si>
    <t>Земляные работы</t>
  </si>
  <si>
    <t>транспортировка до 3,0 км</t>
  </si>
  <si>
    <t>Выравнивание грунтовых обоев бульдозером</t>
  </si>
  <si>
    <t>Монолитный бетон Б15</t>
  </si>
  <si>
    <t>люки d = 1,0 м</t>
  </si>
  <si>
    <t>Строительство люков ливневой канализации</t>
  </si>
  <si>
    <t>Снос бетона вручную</t>
  </si>
  <si>
    <t>Гранулированный а / бетон типа «Б» h = 5 см.</t>
  </si>
  <si>
    <t>Распределение битума 4,12 т / 1000 м2</t>
  </si>
  <si>
    <t>Основание из гравия h = 15 см</t>
  </si>
  <si>
    <t>III 33g обработка почвы экскаватором (0,65 м3), погрузка самосвалов</t>
  </si>
  <si>
    <t>М3</t>
  </si>
  <si>
    <t>т</t>
  </si>
  <si>
    <t>Обработка грунта ИВп 13 экскаватором (0,65 м3), самосвалы</t>
  </si>
  <si>
    <t>Обработка грунта вп 6д экскаватором (0,65 м3), самосвалы</t>
  </si>
  <si>
    <t>М2</t>
  </si>
  <si>
    <t>1 ․ Итого / тыс. драм /</t>
  </si>
  <si>
    <t>Дорожное покрытие</t>
  </si>
  <si>
    <t>Слой пескоструйной обработки h = 10 см</t>
  </si>
  <si>
    <t>Т</t>
  </si>
  <si>
    <t>2․ Итого / тыс. драм /</t>
  </si>
  <si>
    <t>Стороны:</t>
  </si>
  <si>
    <t>Очистка бортиков от овощного слоя автографом</t>
  </si>
  <si>
    <t>Наземная нагрузка Onshore III 6V в резерве</t>
  </si>
  <si>
    <r>
      <t>М</t>
    </r>
    <r>
      <rPr>
        <vertAlign val="superscript"/>
        <sz val="10"/>
        <rFont val="Arial Unicode"/>
        <family val="2"/>
      </rPr>
      <t>3</t>
    </r>
  </si>
  <si>
    <t>Транспорт от 2,0 км</t>
  </si>
  <si>
    <t>Конденсация ребер пневмоголдоном с 1 следом при 4-х проходном водораспределении</t>
  </si>
  <si>
    <t>Боковое крепление песчано-гравийным h = 5 см.</t>
  </si>
  <si>
    <r>
      <t>М</t>
    </r>
    <r>
      <rPr>
        <vertAlign val="superscript"/>
        <sz val="10"/>
        <rFont val="GHEA Grapalat"/>
        <family val="3"/>
      </rPr>
      <t>2</t>
    </r>
  </si>
  <si>
    <t>3․ Итого / тыс. драм /</t>
  </si>
  <si>
    <t>Труба металлическая d = 325 мм; ПК 0 + 24</t>
  </si>
  <si>
    <t>10е IV обработка почвы экскаватором (0,65 м3), погрузка на самосвалы</t>
  </si>
  <si>
    <t>10e IV Обработка почвы экскаватором (0,65 м3) с хранением на месте</t>
  </si>
  <si>
    <t>Слой песка-гравия под трубу h = 10 см.</t>
  </si>
  <si>
    <t>Монтаж металлической трубы d = 325 мм; 1 линия m = 39,5 кг; δ = 5 мм:</t>
  </si>
  <si>
    <t>М</t>
  </si>
  <si>
    <t>Монолитный бетон колодца В15</t>
  </si>
  <si>
    <r>
      <t>М</t>
    </r>
    <r>
      <rPr>
        <vertAlign val="superscript"/>
        <sz val="10"/>
        <rFont val="GHEA Grapalat"/>
        <family val="3"/>
      </rPr>
      <t>3</t>
    </r>
  </si>
  <si>
    <t>Гидроизоляция колодца двумя слоями горячего битума</t>
  </si>
  <si>
    <t>Гидроизоляция труб двухслойным горячим битумом</t>
  </si>
  <si>
    <t>Обратная связь с бульдозерами</t>
  </si>
  <si>
    <t>То же вручную</t>
  </si>
  <si>
    <t>4․ Итого / тыс. драм /</t>
  </si>
  <si>
    <t>Исправление люка</t>
  </si>
  <si>
    <t>Демонтаж люков после фиксации метки и установка на прежнее место</t>
  </si>
  <si>
    <t>Ш</t>
  </si>
  <si>
    <t>Подъем вручную, перемещение отвала 3 км.</t>
  </si>
  <si>
    <t>5․ Итого / тыс. драм /</t>
  </si>
  <si>
    <t>1 Итого / тыс. драм /</t>
  </si>
  <si>
    <t>Машиниста և улицы В. Мамиконяна</t>
  </si>
  <si>
    <t>h между -30 см, обработка почвы экскаватором (0,65 м3), разгрузка автотранспортом և транспортировка до 3,0 км</t>
  </si>
  <si>
    <t>III для земли 33g</t>
  </si>
  <si>
    <t xml:space="preserve"> IVp 13 для земли</t>
  </si>
  <si>
    <t>Vp 6д для земли</t>
  </si>
  <si>
    <t>1․ Итого / тыс. драм /</t>
  </si>
  <si>
    <t>Места և ярдов</t>
  </si>
  <si>
    <t xml:space="preserve"> Обработка почвы экскаватором (0,65 м3) вп 6д, автосамосвалы և транспортировка до 3,0 км</t>
  </si>
  <si>
    <t>E / b d = установка колец 1,0 м</t>
  </si>
  <si>
    <t xml:space="preserve"> 120x120 Усадочные швы плиты должны пересекаться в отверстиях для колонн.</t>
  </si>
  <si>
    <t>6․ Итого / тыс. драм /</t>
  </si>
  <si>
    <t xml:space="preserve">2 Итого / тыс. драм /
</t>
  </si>
  <si>
    <t xml:space="preserve">1+2 Итого / тыс. драм /
</t>
  </si>
  <si>
    <t>* Стоимость единицы включает все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</si>
</sst>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6"/>
      <name val="Times LatArm"/>
    </font>
    <font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vertAlign val="superscript"/>
      <sz val="10"/>
      <name val="Arial Unicode"/>
      <family val="2"/>
    </font>
    <font>
      <vertAlign val="superscript"/>
      <sz val="10"/>
      <name val="GHEA Grapalat"/>
      <family val="3"/>
    </font>
    <font>
      <b/>
      <sz val="11"/>
      <name val="GHEA Grapalat"/>
      <family val="3"/>
    </font>
    <font>
      <b/>
      <sz val="11"/>
      <color theme="1"/>
      <name val="Calibri"/>
      <family val="2"/>
      <scheme val="minor"/>
    </font>
    <font>
      <sz val="12"/>
      <name val="Arial LatArm"/>
      <family val="2"/>
      <charset val="204"/>
    </font>
    <font>
      <sz val="9"/>
      <name val="Arial LatArm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5" fillId="0" borderId="0"/>
  </cellStyleXfs>
  <cellXfs count="91">
    <xf numFmtId="0" fontId="0" fillId="0" borderId="0" xfId="0"/>
    <xf numFmtId="0" fontId="5" fillId="0" borderId="5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left"/>
    </xf>
    <xf numFmtId="1" fontId="4" fillId="2" borderId="2" xfId="2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left"/>
    </xf>
    <xf numFmtId="0" fontId="4" fillId="0" borderId="2" xfId="2" applyFont="1" applyFill="1" applyBorder="1" applyAlignment="1">
      <alignment horizontal="center"/>
    </xf>
    <xf numFmtId="1" fontId="4" fillId="0" borderId="2" xfId="2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2" fontId="8" fillId="0" borderId="5" xfId="0" applyNumberFormat="1" applyFont="1" applyFill="1" applyBorder="1" applyAlignment="1">
      <alignment horizontal="center" vertical="top"/>
    </xf>
    <xf numFmtId="0" fontId="6" fillId="0" borderId="5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left"/>
    </xf>
    <xf numFmtId="0" fontId="4" fillId="0" borderId="5" xfId="2" applyFont="1" applyFill="1" applyBorder="1" applyAlignment="1">
      <alignment horizontal="center"/>
    </xf>
    <xf numFmtId="1" fontId="4" fillId="0" borderId="5" xfId="2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top"/>
    </xf>
    <xf numFmtId="0" fontId="4" fillId="0" borderId="2" xfId="2" applyFont="1" applyFill="1" applyBorder="1" applyAlignment="1">
      <alignment horizontal="left" wrapText="1"/>
    </xf>
    <xf numFmtId="165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top"/>
    </xf>
    <xf numFmtId="0" fontId="4" fillId="0" borderId="5" xfId="2" applyFont="1" applyFill="1" applyBorder="1" applyAlignment="1">
      <alignment horizontal="left" wrapText="1"/>
    </xf>
    <xf numFmtId="2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right"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12" fillId="0" borderId="5" xfId="0" applyFont="1" applyBorder="1" applyAlignment="1">
      <alignment horizontal="center" vertical="center"/>
    </xf>
    <xf numFmtId="10" fontId="12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14" fillId="0" borderId="5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top" wrapText="1"/>
    </xf>
    <xf numFmtId="2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 vertical="top" wrapText="1"/>
    </xf>
    <xf numFmtId="2" fontId="6" fillId="0" borderId="2" xfId="0" applyNumberFormat="1" applyFont="1" applyFill="1" applyBorder="1" applyAlignment="1">
      <alignment horizontal="center" vertical="top"/>
    </xf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left"/>
    </xf>
    <xf numFmtId="1" fontId="4" fillId="0" borderId="0" xfId="5" applyNumberFormat="1" applyFont="1" applyFill="1" applyAlignment="1">
      <alignment horizontal="center"/>
    </xf>
    <xf numFmtId="10" fontId="0" fillId="0" borderId="0" xfId="0" applyNumberFormat="1"/>
    <xf numFmtId="0" fontId="8" fillId="0" borderId="5" xfId="0" applyFont="1" applyFill="1" applyBorder="1" applyAlignment="1">
      <alignment horizontal="right" vertical="top" wrapText="1"/>
    </xf>
    <xf numFmtId="0" fontId="2" fillId="0" borderId="0" xfId="1" applyFont="1" applyFill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textRotation="90" wrapText="1"/>
    </xf>
    <xf numFmtId="49" fontId="4" fillId="0" borderId="4" xfId="2" applyNumberFormat="1" applyFont="1" applyFill="1" applyBorder="1" applyAlignment="1">
      <alignment horizontal="center" vertical="center" textRotation="90" wrapText="1"/>
    </xf>
    <xf numFmtId="2" fontId="4" fillId="0" borderId="2" xfId="2" applyNumberFormat="1" applyFont="1" applyFill="1" applyBorder="1" applyAlignment="1">
      <alignment horizontal="center" vertical="center" textRotation="90" wrapText="1"/>
    </xf>
    <xf numFmtId="2" fontId="4" fillId="0" borderId="3" xfId="2" applyNumberFormat="1" applyFont="1" applyFill="1" applyBorder="1" applyAlignment="1">
      <alignment horizontal="center" vertical="center" textRotation="90" wrapText="1"/>
    </xf>
    <xf numFmtId="2" fontId="4" fillId="0" borderId="4" xfId="2" applyNumberFormat="1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right" vertical="top" wrapText="1"/>
    </xf>
    <xf numFmtId="0" fontId="11" fillId="2" borderId="7" xfId="0" applyFont="1" applyFill="1" applyBorder="1" applyAlignment="1">
      <alignment horizontal="right" vertical="top" wrapText="1"/>
    </xf>
    <xf numFmtId="0" fontId="11" fillId="2" borderId="8" xfId="0" applyFont="1" applyFill="1" applyBorder="1" applyAlignment="1">
      <alignment horizontal="right" vertical="top" wrapText="1"/>
    </xf>
    <xf numFmtId="0" fontId="11" fillId="2" borderId="5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right" vertical="top" wrapText="1"/>
    </xf>
    <xf numFmtId="0" fontId="4" fillId="0" borderId="0" xfId="5" applyFont="1" applyFill="1" applyAlignment="1">
      <alignment horizontal="left" vertical="top"/>
    </xf>
    <xf numFmtId="0" fontId="13" fillId="0" borderId="0" xfId="4" applyFont="1" applyAlignment="1">
      <alignment horizontal="center"/>
    </xf>
  </cellXfs>
  <cellStyles count="6">
    <cellStyle name="Normal 2 2" xfId="3"/>
    <cellStyle name="Normal_Ask.zag." xfId="2"/>
    <cellStyle name="Normal_Bazmaxp-Xazarav-Parpi" xfId="5"/>
    <cellStyle name="Normal_Objekt.Dili v" xfId="1"/>
    <cellStyle name="Обычный" xfId="0" builtinId="0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99</xdr:row>
      <xdr:rowOff>0</xdr:rowOff>
    </xdr:from>
    <xdr:to>
      <xdr:col>3</xdr:col>
      <xdr:colOff>123825</xdr:colOff>
      <xdr:row>99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81965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76200</xdr:colOff>
      <xdr:row>99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5381625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76200</xdr:colOff>
      <xdr:row>99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4305300" y="25374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47625</xdr:rowOff>
    </xdr:from>
    <xdr:to>
      <xdr:col>4</xdr:col>
      <xdr:colOff>76200</xdr:colOff>
      <xdr:row>101</xdr:row>
      <xdr:rowOff>76200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5381625" y="25765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2" name="Text Box 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6" name="Text Box 1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7" name="Text Box 1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58" name="Text Box 1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59" name="Text Box 14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60" name="Text Box 1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1" name="Text Box 1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2" name="Text Box 1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3" name="Text Box 1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4" name="Text Box 1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5" name="Text Box 2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6" name="Text Box 2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7" name="Text Box 2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8" name="Text Box 2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69" name="Text Box 2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0" name="Text Box 2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2" name="Text Box 2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3" name="Text Box 2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4" name="Text Box 2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5" name="Text Box 3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6" name="Text Box 3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7" name="Text Box 3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8" name="Text Box 3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79" name="Text Box 3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80" name="Text Box 3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81" name="Text Box 3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82" name="Text Box 3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3" name="Text Box 38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4" name="Text Box 39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5" name="Text Box 40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7" name="Text Box 42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8" name="Text Box 43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89" name="Text Box 44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490" name="Text Box 4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1" name="Text Box 4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2" name="Text Box 4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3" name="Text Box 4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4" name="Text Box 4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5" name="Text Box 5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6" name="Text Box 5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7" name="Text Box 5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8" name="Text Box 5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499" name="Text Box 5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0" name="Text Box 5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1" name="Text Box 5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2" name="Text Box 5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3" name="Text Box 5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04" name="Text Box 59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05" name="Text Box 60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6" name="Text Box 6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7" name="Text Box 6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8" name="Text Box 6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09" name="Text Box 6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0" name="Text Box 6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1" name="Text Box 6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2" name="Text Box 6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3" name="Text Box 6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4" name="Text Box 6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5" name="Text Box 7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6" name="Text Box 7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7" name="Text Box 7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8" name="Text Box 7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0" name="Text Box 7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1" name="Text Box 7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2" name="Text Box 7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3" name="Text Box 7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4" name="Text Box 7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5" name="Text Box 8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6" name="Text Box 8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27" name="Text Box 8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28" name="Text Box 83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29" name="Text Box 84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30" name="Text Box 8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31" name="Text Box 86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32" name="Text Box 87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33" name="Text Box 88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4" name="Text Box 8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5" name="Text Box 9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6" name="Text Box 9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7" name="Text Box 9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8" name="Text Box 9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39" name="Text Box 9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0" name="Text Box 9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1" name="Text Box 9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2" name="Text Box 9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3" name="Text Box 9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4" name="Text Box 9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5" name="Text Box 10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6" name="Text Box 10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7" name="Text Box 10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8" name="Text Box 10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49" name="Text Box 10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0" name="Text Box 10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1" name="Text Box 10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2" name="Text Box 10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3" name="Text Box 10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4" name="Text Box 10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5" name="Text Box 11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6" name="Text Box 11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7" name="Text Box 11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8" name="Text Box 11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59" name="Text Box 11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0" name="Text Box 11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1" name="Text Box 11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2" name="Text Box 11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3" name="Text Box 11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4" name="Text Box 11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5" name="Text Box 12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6" name="Text Box 12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7" name="Text Box 12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8" name="Text Box 12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69" name="Text Box 12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0" name="Text Box 12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1" name="Text Box 12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2" name="Text Box 12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3" name="Text Box 12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4" name="Text Box 12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5" name="Text Box 13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6" name="Text Box 13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7" name="Text Box 13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8" name="Text Box 13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79" name="Text Box 13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80" name="Text Box 13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581" name="Text Box 136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76200</xdr:colOff>
      <xdr:row>101</xdr:row>
      <xdr:rowOff>28575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4305300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4" name="Text Box 40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5" name="Text Box 41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6" name="Text Box 42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8" name="Text Box 8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09" name="Text Box 86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10" name="Text Box 87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11" name="Text Box 88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12" name="Text Box 135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76200</xdr:colOff>
      <xdr:row>101</xdr:row>
      <xdr:rowOff>28575</xdr:rowOff>
    </xdr:to>
    <xdr:sp macro="" textlink="">
      <xdr:nvSpPr>
        <xdr:cNvPr id="613" name="Text Box 136"/>
        <xdr:cNvSpPr txBox="1">
          <a:spLocks noChangeArrowheads="1"/>
        </xdr:cNvSpPr>
      </xdr:nvSpPr>
      <xdr:spPr bwMode="auto">
        <a:xfrm>
          <a:off x="5381625" y="25717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0" name="Text Box 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4" name="Text Box 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5" name="Text Box 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6" name="Text Box 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27" name="Text Box 14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28" name="Text Box 1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29" name="Text Box 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0" name="Text Box 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1" name="Text Box 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2" name="Text Box 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3" name="Text Box 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4" name="Text Box 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5" name="Text Box 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6" name="Text Box 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7" name="Text Box 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8" name="Text Box 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0" name="Text Box 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1" name="Text Box 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2" name="Text Box 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3" name="Text Box 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5" name="Text Box 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6" name="Text Box 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7" name="Text Box 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8" name="Text Box 3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49" name="Text Box 3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50" name="Text Box 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1" name="Text Box 38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2" name="Text Box 39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3" name="Text Box 40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5" name="Text Box 42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6" name="Text Box 43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7" name="Text Box 44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58" name="Text Box 4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59" name="Text Box 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0" name="Text Box 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1" name="Text Box 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2" name="Text Box 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3" name="Text Box 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4" name="Text Box 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5" name="Text Box 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6" name="Text Box 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7" name="Text Box 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8" name="Text Box 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69" name="Text Box 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0" name="Text Box 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1" name="Text Box 5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72" name="Text Box 59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73" name="Text Box 60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4" name="Text Box 6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5" name="Text Box 6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6" name="Text Box 6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7" name="Text Box 6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8" name="Text Box 6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79" name="Text Box 6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0" name="Text Box 6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1" name="Text Box 6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2" name="Text Box 6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3" name="Text Box 7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4" name="Text Box 7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5" name="Text Box 7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6" name="Text Box 7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8" name="Text Box 7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89" name="Text Box 7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0" name="Text Box 7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1" name="Text Box 7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2" name="Text Box 7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3" name="Text Box 8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4" name="Text Box 8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695" name="Text Box 8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96" name="Text Box 83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97" name="Text Box 84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98" name="Text Box 8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699" name="Text Box 86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00" name="Text Box 87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01" name="Text Box 88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2" name="Text Box 8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3" name="Text Box 9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4" name="Text Box 9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5" name="Text Box 9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6" name="Text Box 9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7" name="Text Box 9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8" name="Text Box 9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09" name="Text Box 9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0" name="Text Box 9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1" name="Text Box 9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2" name="Text Box 9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3" name="Text Box 10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4" name="Text Box 10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5" name="Text Box 10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6" name="Text Box 10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7" name="Text Box 10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8" name="Text Box 10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19" name="Text Box 10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0" name="Text Box 10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1" name="Text Box 10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2" name="Text Box 10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3" name="Text Box 1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4" name="Text Box 1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5" name="Text Box 1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6" name="Text Box 1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7" name="Text Box 11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8" name="Text Box 11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1" name="Text Box 1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2" name="Text Box 1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3" name="Text Box 1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4" name="Text Box 1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5" name="Text Box 1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6" name="Text Box 1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7" name="Text Box 1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8" name="Text Box 1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39" name="Text Box 1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0" name="Text Box 1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1" name="Text Box 1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2" name="Text Box 1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3" name="Text Box 1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4" name="Text Box 1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5" name="Text Box 1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6" name="Text Box 1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47" name="Text Box 1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48" name="Text Box 13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49" name="Text Box 136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0" name="Text Box 1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1" name="Text Box 13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2" name="Text Box 13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3" name="Text Box 14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4" name="Text Box 14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5" name="Text Box 14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6" name="Text Box 14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7" name="Text Box 14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8" name="Text Box 14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59" name="Text Box 1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0" name="Text Box 1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1" name="Text Box 1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2" name="Text Box 1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3" name="Text Box 1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4" name="Text Box 1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5" name="Text Box 1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6" name="Text Box 1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7" name="Text Box 1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8" name="Text Box 1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69" name="Text Box 1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70" name="Text Box 1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71" name="Text Box 15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2" name="Text Box 40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3" name="Text Box 41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4" name="Text Box 42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6" name="Text Box 8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7" name="Text Box 86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8" name="Text Box 87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79" name="Text Box 88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80" name="Text Box 135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81" name="Text Box 136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2" name="Text Box 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3" name="Text Box 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4" name="Text Box 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5" name="Text Box 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6" name="Text Box 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7" name="Text Box 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8" name="Text Box 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799" name="Text Box 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0" name="Text Box 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1" name="Text Box 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2" name="Text Box 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3" name="Text Box 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4" name="Text Box 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5" name="Text Box 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6" name="Text Box 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7" name="Text Box 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8" name="Text Box 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09" name="Text Box 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0" name="Text Box 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1" name="Text Box 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2" name="Text Box 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3" name="Text Box 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4" name="Text Box 3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5" name="Text Box 3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6" name="Text Box 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7" name="Text Box 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8" name="Text Box 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19" name="Text Box 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0" name="Text Box 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1" name="Text Box 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2" name="Text Box 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3" name="Text Box 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4" name="Text Box 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5" name="Text Box 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6" name="Text Box 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7" name="Text Box 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8" name="Text Box 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29" name="Text Box 5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0" name="Text Box 6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1" name="Text Box 6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2" name="Text Box 6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3" name="Text Box 6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4" name="Text Box 6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5" name="Text Box 6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6" name="Text Box 6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7" name="Text Box 6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8" name="Text Box 6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39" name="Text Box 7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0" name="Text Box 7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1" name="Text Box 7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2" name="Text Box 7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4" name="Text Box 7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5" name="Text Box 7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6" name="Text Box 7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7" name="Text Box 7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8" name="Text Box 7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49" name="Text Box 8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0" name="Text Box 8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1" name="Text Box 8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2" name="Text Box 8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3" name="Text Box 9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4" name="Text Box 9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6" name="Text Box 9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7" name="Text Box 9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8" name="Text Box 9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59" name="Text Box 9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0" name="Text Box 9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1" name="Text Box 9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2" name="Text Box 9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3" name="Text Box 10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4" name="Text Box 10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5" name="Text Box 10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6" name="Text Box 10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7" name="Text Box 10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8" name="Text Box 10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69" name="Text Box 10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0" name="Text Box 10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1" name="Text Box 10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2" name="Text Box 10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3" name="Text Box 1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4" name="Text Box 1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5" name="Text Box 1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6" name="Text Box 1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7" name="Text Box 11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8" name="Text Box 11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79" name="Text Box 1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0" name="Text Box 1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1" name="Text Box 1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2" name="Text Box 1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3" name="Text Box 1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4" name="Text Box 1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5" name="Text Box 1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6" name="Text Box 1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7" name="Text Box 1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8" name="Text Box 1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89" name="Text Box 1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0" name="Text Box 1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1" name="Text Box 1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2" name="Text Box 1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3" name="Text Box 1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4" name="Text Box 1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5" name="Text Box 1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6" name="Text Box 1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7" name="Text Box 1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8" name="Text Box 1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899" name="Text Box 13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0" name="Text Box 13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1" name="Text Box 14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2" name="Text Box 14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3" name="Text Box 14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4" name="Text Box 14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5" name="Text Box 14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6" name="Text Box 14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7" name="Text Box 1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8" name="Text Box 1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09" name="Text Box 1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0" name="Text Box 1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1" name="Text Box 1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2" name="Text Box 1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3" name="Text Box 1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4" name="Text Box 1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5" name="Text Box 1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6" name="Text Box 1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7" name="Text Box 1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18" name="Text Box 1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100</xdr:row>
      <xdr:rowOff>0</xdr:rowOff>
    </xdr:from>
    <xdr:to>
      <xdr:col>3</xdr:col>
      <xdr:colOff>123825</xdr:colOff>
      <xdr:row>100</xdr:row>
      <xdr:rowOff>28575</xdr:rowOff>
    </xdr:to>
    <xdr:sp macro="" textlink="">
      <xdr:nvSpPr>
        <xdr:cNvPr id="919" name="Text Box 158"/>
        <xdr:cNvSpPr txBox="1">
          <a:spLocks noChangeArrowheads="1"/>
        </xdr:cNvSpPr>
      </xdr:nvSpPr>
      <xdr:spPr bwMode="auto">
        <a:xfrm>
          <a:off x="481965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76200</xdr:colOff>
      <xdr:row>100</xdr:row>
      <xdr:rowOff>28575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5381625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1" name="Text Box 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4" name="Text Box 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5" name="Text Box 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6" name="Text Box 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3" name="Text Box 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4" name="Text Box 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5" name="Text Box 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6" name="Text Box 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7" name="Text Box 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8" name="Text Box 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39" name="Text Box 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0" name="Text Box 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1" name="Text Box 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2" name="Text Box 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3" name="Text Box 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4" name="Text Box 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5" name="Text Box 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6" name="Text Box 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7" name="Text Box 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8" name="Text Box 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49" name="Text Box 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0" name="Text Box 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1" name="Text Box 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2" name="Text Box 3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3" name="Text Box 3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4" name="Text Box 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5" name="Text Box 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6" name="Text Box 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7" name="Text Box 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8" name="Text Box 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59" name="Text Box 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0" name="Text Box 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1" name="Text Box 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2" name="Text Box 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3" name="Text Box 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4" name="Text Box 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5" name="Text Box 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6" name="Text Box 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7" name="Text Box 5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8" name="Text Box 6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69" name="Text Box 6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0" name="Text Box 6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1" name="Text Box 6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2" name="Text Box 6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3" name="Text Box 6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4" name="Text Box 6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5" name="Text Box 6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6" name="Text Box 6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7" name="Text Box 7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8" name="Text Box 7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79" name="Text Box 7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0" name="Text Box 7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2" name="Text Box 7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3" name="Text Box 7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4" name="Text Box 7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5" name="Text Box 7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6" name="Text Box 7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7" name="Text Box 8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8" name="Text Box 8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89" name="Text Box 8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0" name="Text Box 8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1" name="Text Box 9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2" name="Text Box 9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3" name="Text Box 9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4" name="Text Box 9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5" name="Text Box 9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6" name="Text Box 9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7" name="Text Box 9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8" name="Text Box 9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999" name="Text Box 9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0" name="Text Box 9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1" name="Text Box 10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2" name="Text Box 10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3" name="Text Box 10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4" name="Text Box 10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5" name="Text Box 10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6" name="Text Box 10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7" name="Text Box 10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8" name="Text Box 10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09" name="Text Box 10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0" name="Text Box 10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1" name="Text Box 11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2" name="Text Box 11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3" name="Text Box 11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4" name="Text Box 11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5" name="Text Box 11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6" name="Text Box 11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19" name="Text Box 11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0" name="Text Box 11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1" name="Text Box 12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2" name="Text Box 12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3" name="Text Box 12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4" name="Text Box 12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5" name="Text Box 12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6" name="Text Box 12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7" name="Text Box 12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8" name="Text Box 12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29" name="Text Box 12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0" name="Text Box 12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1" name="Text Box 13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2" name="Text Box 13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3" name="Text Box 13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4" name="Text Box 13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5" name="Text Box 13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6" name="Text Box 13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7" name="Text Box 13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8" name="Text Box 13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39" name="Text Box 14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0" name="Text Box 14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1" name="Text Box 14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2" name="Text Box 14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3" name="Text Box 14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4" name="Text Box 14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5" name="Text Box 14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6" name="Text Box 14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7" name="Text Box 14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8" name="Text Box 149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49" name="Text Box 150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0" name="Text Box 151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1" name="Text Box 152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2" name="Text Box 153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3" name="Text Box 154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4" name="Text Box 155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5" name="Text Box 156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6" name="Text Box 157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1057" name="Text Box 158"/>
        <xdr:cNvSpPr txBox="1">
          <a:spLocks noChangeArrowheads="1"/>
        </xdr:cNvSpPr>
      </xdr:nvSpPr>
      <xdr:spPr bwMode="auto">
        <a:xfrm>
          <a:off x="4305300" y="2554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topLeftCell="A97" workbookViewId="0">
      <selection activeCell="D112" sqref="D112"/>
    </sheetView>
  </sheetViews>
  <sheetFormatPr defaultRowHeight="15"/>
  <cols>
    <col min="1" max="1" width="4.7109375" customWidth="1"/>
    <col min="2" max="2" width="23.7109375" customWidth="1"/>
    <col min="6" max="6" width="10.28515625" customWidth="1"/>
    <col min="7" max="7" width="9.85546875" customWidth="1"/>
  </cols>
  <sheetData>
    <row r="1" spans="1:7" ht="17.25">
      <c r="A1" s="68" t="s">
        <v>0</v>
      </c>
      <c r="B1" s="68"/>
      <c r="C1" s="68"/>
      <c r="D1" s="68"/>
      <c r="E1" s="68"/>
      <c r="F1" s="68"/>
    </row>
    <row r="2" spans="1:7" ht="17.25">
      <c r="A2" s="69" t="s">
        <v>1</v>
      </c>
      <c r="B2" s="69"/>
      <c r="C2" s="69"/>
      <c r="D2" s="69"/>
      <c r="E2" s="69"/>
      <c r="F2" s="69"/>
    </row>
    <row r="3" spans="1:7">
      <c r="A3" s="70" t="s">
        <v>2</v>
      </c>
      <c r="B3" s="70" t="s">
        <v>3</v>
      </c>
      <c r="C3" s="73" t="s">
        <v>4</v>
      </c>
      <c r="D3" s="76" t="s">
        <v>5</v>
      </c>
      <c r="E3" s="73" t="s">
        <v>6</v>
      </c>
      <c r="F3" s="73" t="s">
        <v>7</v>
      </c>
      <c r="G3" s="79" t="s">
        <v>8</v>
      </c>
    </row>
    <row r="4" spans="1:7">
      <c r="A4" s="71"/>
      <c r="B4" s="71"/>
      <c r="C4" s="74"/>
      <c r="D4" s="77"/>
      <c r="E4" s="74"/>
      <c r="F4" s="74"/>
      <c r="G4" s="79"/>
    </row>
    <row r="5" spans="1:7">
      <c r="A5" s="71"/>
      <c r="B5" s="71"/>
      <c r="C5" s="74"/>
      <c r="D5" s="77"/>
      <c r="E5" s="74"/>
      <c r="F5" s="74"/>
      <c r="G5" s="79"/>
    </row>
    <row r="6" spans="1:7">
      <c r="A6" s="71"/>
      <c r="B6" s="71"/>
      <c r="C6" s="74"/>
      <c r="D6" s="77"/>
      <c r="E6" s="74"/>
      <c r="F6" s="74"/>
      <c r="G6" s="79"/>
    </row>
    <row r="7" spans="1:7">
      <c r="A7" s="72"/>
      <c r="B7" s="72"/>
      <c r="C7" s="75"/>
      <c r="D7" s="78"/>
      <c r="E7" s="75"/>
      <c r="F7" s="75"/>
      <c r="G7" s="79"/>
    </row>
    <row r="8" spans="1:7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50">
        <v>7</v>
      </c>
    </row>
    <row r="9" spans="1:7">
      <c r="A9" s="2"/>
      <c r="B9" s="3" t="s">
        <v>9</v>
      </c>
      <c r="C9" s="2"/>
      <c r="D9" s="4"/>
      <c r="E9" s="2"/>
      <c r="F9" s="2"/>
      <c r="G9" s="2"/>
    </row>
    <row r="10" spans="1:7">
      <c r="A10" s="5" t="s">
        <v>10</v>
      </c>
      <c r="B10" s="6" t="s">
        <v>11</v>
      </c>
      <c r="C10" s="7"/>
      <c r="D10" s="8"/>
      <c r="E10" s="7"/>
      <c r="F10" s="7"/>
      <c r="G10" s="47"/>
    </row>
    <row r="11" spans="1:7" ht="54">
      <c r="A11" s="9">
        <v>1</v>
      </c>
      <c r="B11" s="10" t="s">
        <v>12</v>
      </c>
      <c r="C11" s="11" t="s">
        <v>13</v>
      </c>
      <c r="D11" s="12">
        <v>170</v>
      </c>
      <c r="E11" s="13"/>
      <c r="F11" s="14"/>
      <c r="G11" s="47"/>
    </row>
    <row r="12" spans="1:7" ht="27">
      <c r="A12" s="9">
        <v>2</v>
      </c>
      <c r="B12" s="10" t="s">
        <v>14</v>
      </c>
      <c r="C12" s="11" t="s">
        <v>15</v>
      </c>
      <c r="D12" s="15">
        <v>331.5</v>
      </c>
      <c r="E12" s="13"/>
      <c r="F12" s="14"/>
      <c r="G12" s="47"/>
    </row>
    <row r="13" spans="1:7" ht="54">
      <c r="A13" s="9">
        <v>3</v>
      </c>
      <c r="B13" s="10" t="s">
        <v>16</v>
      </c>
      <c r="C13" s="11" t="s">
        <v>13</v>
      </c>
      <c r="D13" s="12">
        <v>226</v>
      </c>
      <c r="E13" s="13"/>
      <c r="F13" s="14"/>
      <c r="G13" s="47"/>
    </row>
    <row r="14" spans="1:7" ht="27">
      <c r="A14" s="9">
        <v>4</v>
      </c>
      <c r="B14" s="10" t="s">
        <v>14</v>
      </c>
      <c r="C14" s="11" t="s">
        <v>15</v>
      </c>
      <c r="D14" s="15">
        <v>406.8</v>
      </c>
      <c r="E14" s="13"/>
      <c r="F14" s="14"/>
      <c r="G14" s="47"/>
    </row>
    <row r="15" spans="1:7" ht="54">
      <c r="A15" s="9">
        <v>5</v>
      </c>
      <c r="B15" s="10" t="s">
        <v>17</v>
      </c>
      <c r="C15" s="11" t="s">
        <v>13</v>
      </c>
      <c r="D15" s="12">
        <v>170</v>
      </c>
      <c r="E15" s="13"/>
      <c r="F15" s="14"/>
      <c r="G15" s="47"/>
    </row>
    <row r="16" spans="1:7" ht="27">
      <c r="A16" s="9">
        <v>6</v>
      </c>
      <c r="B16" s="10" t="s">
        <v>14</v>
      </c>
      <c r="C16" s="11" t="s">
        <v>15</v>
      </c>
      <c r="D16" s="15">
        <v>390.99999999999994</v>
      </c>
      <c r="E16" s="13"/>
      <c r="F16" s="14"/>
      <c r="G16" s="47"/>
    </row>
    <row r="17" spans="1:7" ht="40.5">
      <c r="A17" s="9">
        <v>7</v>
      </c>
      <c r="B17" s="16" t="s">
        <v>18</v>
      </c>
      <c r="C17" s="11" t="s">
        <v>19</v>
      </c>
      <c r="D17" s="11">
        <v>2480</v>
      </c>
      <c r="E17" s="13"/>
      <c r="F17" s="14"/>
      <c r="G17" s="47"/>
    </row>
    <row r="18" spans="1:7">
      <c r="A18" s="17"/>
      <c r="B18" s="67" t="s">
        <v>20</v>
      </c>
      <c r="C18" s="67"/>
      <c r="D18" s="67"/>
      <c r="E18" s="67"/>
      <c r="F18" s="18"/>
      <c r="G18" s="48">
        <v>6.1000000000000004E-3</v>
      </c>
    </row>
    <row r="19" spans="1:7">
      <c r="A19" s="19" t="s">
        <v>21</v>
      </c>
      <c r="B19" s="20" t="s">
        <v>22</v>
      </c>
      <c r="C19" s="21"/>
      <c r="D19" s="22"/>
      <c r="E19" s="21"/>
      <c r="F19" s="21"/>
      <c r="G19" s="47"/>
    </row>
    <row r="20" spans="1:7" ht="27">
      <c r="A20" s="23">
        <v>1</v>
      </c>
      <c r="B20" s="24" t="s">
        <v>23</v>
      </c>
      <c r="C20" s="11" t="s">
        <v>13</v>
      </c>
      <c r="D20" s="25">
        <v>248</v>
      </c>
      <c r="E20" s="13"/>
      <c r="F20" s="14"/>
      <c r="G20" s="47"/>
    </row>
    <row r="21" spans="1:7">
      <c r="A21" s="23">
        <v>2</v>
      </c>
      <c r="B21" s="26" t="s">
        <v>24</v>
      </c>
      <c r="C21" s="11" t="s">
        <v>19</v>
      </c>
      <c r="D21" s="27">
        <v>2187</v>
      </c>
      <c r="E21" s="13"/>
      <c r="F21" s="14"/>
      <c r="G21" s="47"/>
    </row>
    <row r="22" spans="1:7" ht="27">
      <c r="A22" s="23">
        <v>3</v>
      </c>
      <c r="B22" s="26" t="s">
        <v>25</v>
      </c>
      <c r="C22" s="28" t="s">
        <v>15</v>
      </c>
      <c r="D22" s="29">
        <v>9.0104400000000009</v>
      </c>
      <c r="E22" s="13"/>
      <c r="F22" s="14"/>
      <c r="G22" s="47"/>
    </row>
    <row r="23" spans="1:7" ht="27">
      <c r="A23" s="9">
        <v>4</v>
      </c>
      <c r="B23" s="16" t="s">
        <v>26</v>
      </c>
      <c r="C23" s="11" t="s">
        <v>19</v>
      </c>
      <c r="D23" s="30">
        <v>2187</v>
      </c>
      <c r="E23" s="13"/>
      <c r="F23" s="14"/>
      <c r="G23" s="47"/>
    </row>
    <row r="24" spans="1:7">
      <c r="A24" s="17"/>
      <c r="B24" s="67" t="s">
        <v>27</v>
      </c>
      <c r="C24" s="67"/>
      <c r="D24" s="67"/>
      <c r="E24" s="67"/>
      <c r="F24" s="18"/>
      <c r="G24" s="48">
        <v>0.12959999999999999</v>
      </c>
    </row>
    <row r="25" spans="1:7">
      <c r="A25" s="19" t="s">
        <v>28</v>
      </c>
      <c r="B25" s="20" t="s">
        <v>29</v>
      </c>
      <c r="C25" s="21"/>
      <c r="D25" s="22"/>
      <c r="E25" s="21"/>
      <c r="F25" s="21"/>
      <c r="G25" s="47"/>
    </row>
    <row r="26" spans="1:7" ht="40.5">
      <c r="A26" s="9">
        <v>1</v>
      </c>
      <c r="B26" s="16" t="s">
        <v>30</v>
      </c>
      <c r="C26" s="11" t="s">
        <v>19</v>
      </c>
      <c r="D26" s="11">
        <v>293</v>
      </c>
      <c r="E26" s="13"/>
      <c r="F26" s="14"/>
      <c r="G26" s="47"/>
    </row>
    <row r="27" spans="1:7" ht="40.5">
      <c r="A27" s="9">
        <v>2</v>
      </c>
      <c r="B27" s="10" t="s">
        <v>31</v>
      </c>
      <c r="C27" s="11" t="s">
        <v>32</v>
      </c>
      <c r="D27" s="11">
        <v>44</v>
      </c>
      <c r="E27" s="13"/>
      <c r="F27" s="14"/>
      <c r="G27" s="47"/>
    </row>
    <row r="28" spans="1:7">
      <c r="A28" s="9">
        <v>3</v>
      </c>
      <c r="B28" s="10" t="s">
        <v>33</v>
      </c>
      <c r="C28" s="31" t="s">
        <v>15</v>
      </c>
      <c r="D28" s="31">
        <v>85.8</v>
      </c>
      <c r="E28" s="13"/>
      <c r="F28" s="14"/>
      <c r="G28" s="47"/>
    </row>
    <row r="29" spans="1:7" ht="54">
      <c r="A29" s="9">
        <v>4</v>
      </c>
      <c r="B29" s="16" t="s">
        <v>34</v>
      </c>
      <c r="C29" s="11" t="s">
        <v>32</v>
      </c>
      <c r="D29" s="12">
        <v>44</v>
      </c>
      <c r="E29" s="13"/>
      <c r="F29" s="14"/>
      <c r="G29" s="47"/>
    </row>
    <row r="30" spans="1:7" ht="27">
      <c r="A30" s="9">
        <v>5</v>
      </c>
      <c r="B30" s="16" t="s">
        <v>35</v>
      </c>
      <c r="C30" s="11" t="s">
        <v>36</v>
      </c>
      <c r="D30" s="11">
        <v>293</v>
      </c>
      <c r="E30" s="13"/>
      <c r="F30" s="14"/>
      <c r="G30" s="47"/>
    </row>
    <row r="31" spans="1:7">
      <c r="A31" s="17"/>
      <c r="B31" s="67" t="s">
        <v>37</v>
      </c>
      <c r="C31" s="67"/>
      <c r="D31" s="67"/>
      <c r="E31" s="67"/>
      <c r="F31" s="18"/>
      <c r="G31" s="48">
        <v>1.4E-3</v>
      </c>
    </row>
    <row r="32" spans="1:7">
      <c r="A32" s="19" t="s">
        <v>38</v>
      </c>
      <c r="B32" s="20" t="s">
        <v>39</v>
      </c>
      <c r="C32" s="21"/>
      <c r="D32" s="22"/>
      <c r="E32" s="21"/>
      <c r="F32" s="21"/>
      <c r="G32" s="47"/>
    </row>
    <row r="33" spans="1:7" ht="54">
      <c r="A33" s="9">
        <v>1</v>
      </c>
      <c r="B33" s="10" t="s">
        <v>40</v>
      </c>
      <c r="C33" s="11" t="s">
        <v>13</v>
      </c>
      <c r="D33" s="12">
        <v>10</v>
      </c>
      <c r="E33" s="13"/>
      <c r="F33" s="14"/>
      <c r="G33" s="47"/>
    </row>
    <row r="34" spans="1:7" ht="27">
      <c r="A34" s="9">
        <v>2</v>
      </c>
      <c r="B34" s="10" t="s">
        <v>14</v>
      </c>
      <c r="C34" s="11" t="s">
        <v>15</v>
      </c>
      <c r="D34" s="15">
        <v>19.5</v>
      </c>
      <c r="E34" s="13"/>
      <c r="F34" s="14"/>
      <c r="G34" s="47"/>
    </row>
    <row r="35" spans="1:7" ht="40.5">
      <c r="A35" s="9">
        <v>3</v>
      </c>
      <c r="B35" s="16" t="s">
        <v>41</v>
      </c>
      <c r="C35" s="11" t="s">
        <v>13</v>
      </c>
      <c r="D35" s="12">
        <v>8</v>
      </c>
      <c r="E35" s="13"/>
      <c r="F35" s="14"/>
      <c r="G35" s="47"/>
    </row>
    <row r="36" spans="1:7" ht="27">
      <c r="A36" s="9">
        <v>4</v>
      </c>
      <c r="B36" s="10" t="s">
        <v>42</v>
      </c>
      <c r="C36" s="11" t="s">
        <v>13</v>
      </c>
      <c r="D36" s="13">
        <v>1.2</v>
      </c>
      <c r="E36" s="13"/>
      <c r="F36" s="14"/>
      <c r="G36" s="47"/>
    </row>
    <row r="37" spans="1:7" ht="40.5">
      <c r="A37" s="9">
        <v>5</v>
      </c>
      <c r="B37" s="24" t="s">
        <v>43</v>
      </c>
      <c r="C37" s="27" t="s">
        <v>44</v>
      </c>
      <c r="D37" s="32">
        <v>18</v>
      </c>
      <c r="E37" s="13"/>
      <c r="F37" s="14"/>
      <c r="G37" s="47"/>
    </row>
    <row r="38" spans="1:7" ht="27">
      <c r="A38" s="9">
        <v>6</v>
      </c>
      <c r="B38" s="16" t="s">
        <v>45</v>
      </c>
      <c r="C38" s="11" t="s">
        <v>46</v>
      </c>
      <c r="D38" s="33">
        <v>1.62</v>
      </c>
      <c r="E38" s="13"/>
      <c r="F38" s="14"/>
      <c r="G38" s="47"/>
    </row>
    <row r="39" spans="1:7" ht="27">
      <c r="A39" s="9">
        <v>7</v>
      </c>
      <c r="B39" s="16" t="s">
        <v>47</v>
      </c>
      <c r="C39" s="11" t="s">
        <v>19</v>
      </c>
      <c r="D39" s="15">
        <v>11.2</v>
      </c>
      <c r="E39" s="13"/>
      <c r="F39" s="14"/>
      <c r="G39" s="47"/>
    </row>
    <row r="40" spans="1:7" ht="40.5">
      <c r="A40" s="9">
        <v>8</v>
      </c>
      <c r="B40" s="16" t="s">
        <v>48</v>
      </c>
      <c r="C40" s="11" t="s">
        <v>19</v>
      </c>
      <c r="D40" s="29">
        <v>18.36</v>
      </c>
      <c r="E40" s="13"/>
      <c r="F40" s="14"/>
      <c r="G40" s="47"/>
    </row>
    <row r="41" spans="1:7" ht="27">
      <c r="A41" s="9">
        <v>9</v>
      </c>
      <c r="B41" s="16" t="s">
        <v>49</v>
      </c>
      <c r="C41" s="11" t="s">
        <v>13</v>
      </c>
      <c r="D41" s="30">
        <v>6</v>
      </c>
      <c r="E41" s="13"/>
      <c r="F41" s="14"/>
      <c r="G41" s="47"/>
    </row>
    <row r="42" spans="1:7">
      <c r="A42" s="9">
        <v>10</v>
      </c>
      <c r="B42" s="16" t="s">
        <v>50</v>
      </c>
      <c r="C42" s="11" t="s">
        <v>19</v>
      </c>
      <c r="D42" s="30">
        <v>2</v>
      </c>
      <c r="E42" s="13"/>
      <c r="F42" s="14"/>
      <c r="G42" s="47"/>
    </row>
    <row r="43" spans="1:7">
      <c r="A43" s="17"/>
      <c r="B43" s="67" t="s">
        <v>51</v>
      </c>
      <c r="C43" s="67"/>
      <c r="D43" s="67"/>
      <c r="E43" s="67"/>
      <c r="F43" s="18"/>
      <c r="G43" s="48">
        <v>5.1000000000000004E-3</v>
      </c>
    </row>
    <row r="44" spans="1:7">
      <c r="A44" s="19" t="s">
        <v>52</v>
      </c>
      <c r="B44" s="20" t="s">
        <v>53</v>
      </c>
      <c r="C44" s="21"/>
      <c r="D44" s="22"/>
      <c r="E44" s="21"/>
      <c r="F44" s="21"/>
      <c r="G44" s="47"/>
    </row>
    <row r="45" spans="1:7" ht="54">
      <c r="A45" s="9">
        <v>1</v>
      </c>
      <c r="B45" s="16" t="s">
        <v>54</v>
      </c>
      <c r="C45" s="11" t="s">
        <v>55</v>
      </c>
      <c r="D45" s="11">
        <v>10</v>
      </c>
      <c r="E45" s="13"/>
      <c r="F45" s="14"/>
      <c r="G45" s="47"/>
    </row>
    <row r="46" spans="1:7">
      <c r="A46" s="9">
        <v>2</v>
      </c>
      <c r="B46" s="10" t="s">
        <v>56</v>
      </c>
      <c r="C46" s="11" t="s">
        <v>13</v>
      </c>
      <c r="D46" s="12">
        <v>2</v>
      </c>
      <c r="E46" s="13"/>
      <c r="F46" s="14"/>
      <c r="G46" s="47"/>
    </row>
    <row r="47" spans="1:7" ht="40.5">
      <c r="A47" s="9">
        <v>3</v>
      </c>
      <c r="B47" s="10" t="s">
        <v>57</v>
      </c>
      <c r="C47" s="11" t="s">
        <v>15</v>
      </c>
      <c r="D47" s="15">
        <v>4.8</v>
      </c>
      <c r="E47" s="13"/>
      <c r="F47" s="14"/>
      <c r="G47" s="47"/>
    </row>
    <row r="48" spans="1:7">
      <c r="A48" s="9">
        <v>4</v>
      </c>
      <c r="B48" s="16" t="s">
        <v>58</v>
      </c>
      <c r="C48" s="11" t="s">
        <v>13</v>
      </c>
      <c r="D48" s="11">
        <v>3</v>
      </c>
      <c r="E48" s="13"/>
      <c r="F48" s="14"/>
      <c r="G48" s="47"/>
    </row>
    <row r="49" spans="1:7">
      <c r="A49" s="17"/>
      <c r="B49" s="67" t="s">
        <v>59</v>
      </c>
      <c r="C49" s="67"/>
      <c r="D49" s="67"/>
      <c r="E49" s="67"/>
      <c r="F49" s="18"/>
      <c r="G49" s="48">
        <v>2.8E-3</v>
      </c>
    </row>
    <row r="50" spans="1:7" ht="16.5">
      <c r="A50" s="34"/>
      <c r="B50" s="87" t="s">
        <v>60</v>
      </c>
      <c r="C50" s="87"/>
      <c r="D50" s="87"/>
      <c r="E50" s="35"/>
      <c r="F50" s="36"/>
      <c r="G50" s="51">
        <v>0.14499999999999999</v>
      </c>
    </row>
    <row r="51" spans="1:7">
      <c r="A51" s="2"/>
      <c r="B51" s="3" t="s">
        <v>61</v>
      </c>
      <c r="C51" s="2"/>
      <c r="D51" s="4"/>
      <c r="E51" s="2"/>
      <c r="F51" s="2"/>
      <c r="G51" s="47"/>
    </row>
    <row r="52" spans="1:7">
      <c r="A52" s="5" t="s">
        <v>10</v>
      </c>
      <c r="B52" s="6" t="s">
        <v>11</v>
      </c>
      <c r="C52" s="7"/>
      <c r="D52" s="8"/>
      <c r="E52" s="7"/>
      <c r="F52" s="7"/>
      <c r="G52" s="47"/>
    </row>
    <row r="53" spans="1:7" ht="81">
      <c r="A53" s="7"/>
      <c r="B53" s="37" t="s">
        <v>62</v>
      </c>
      <c r="C53" s="7"/>
      <c r="D53" s="8"/>
      <c r="E53" s="7"/>
      <c r="F53" s="7"/>
      <c r="G53" s="47"/>
    </row>
    <row r="54" spans="1:7">
      <c r="A54" s="9">
        <v>1</v>
      </c>
      <c r="B54" s="10" t="s">
        <v>63</v>
      </c>
      <c r="C54" s="11" t="s">
        <v>13</v>
      </c>
      <c r="D54" s="12">
        <v>562.4</v>
      </c>
      <c r="E54" s="13"/>
      <c r="F54" s="14"/>
      <c r="G54" s="47"/>
    </row>
    <row r="55" spans="1:7" ht="27">
      <c r="A55" s="9">
        <v>2</v>
      </c>
      <c r="B55" s="10" t="s">
        <v>14</v>
      </c>
      <c r="C55" s="11" t="s">
        <v>15</v>
      </c>
      <c r="D55" s="15">
        <v>1096.6799999999998</v>
      </c>
      <c r="E55" s="38"/>
      <c r="F55" s="14"/>
      <c r="G55" s="47"/>
    </row>
    <row r="56" spans="1:7">
      <c r="A56" s="9">
        <v>3</v>
      </c>
      <c r="B56" s="10" t="s">
        <v>64</v>
      </c>
      <c r="C56" s="11" t="s">
        <v>13</v>
      </c>
      <c r="D56" s="12">
        <v>749.9</v>
      </c>
      <c r="E56" s="13"/>
      <c r="F56" s="14"/>
      <c r="G56" s="47"/>
    </row>
    <row r="57" spans="1:7" ht="27">
      <c r="A57" s="9">
        <v>4</v>
      </c>
      <c r="B57" s="10" t="s">
        <v>14</v>
      </c>
      <c r="C57" s="11" t="s">
        <v>15</v>
      </c>
      <c r="D57" s="15">
        <v>1349.82</v>
      </c>
      <c r="E57" s="38"/>
      <c r="F57" s="14"/>
      <c r="G57" s="47"/>
    </row>
    <row r="58" spans="1:7">
      <c r="A58" s="9">
        <v>5</v>
      </c>
      <c r="B58" s="10" t="s">
        <v>65</v>
      </c>
      <c r="C58" s="11" t="s">
        <v>13</v>
      </c>
      <c r="D58" s="12">
        <v>562.4</v>
      </c>
      <c r="E58" s="13"/>
      <c r="F58" s="14"/>
      <c r="G58" s="47"/>
    </row>
    <row r="59" spans="1:7" ht="27">
      <c r="A59" s="9">
        <v>6</v>
      </c>
      <c r="B59" s="10" t="s">
        <v>14</v>
      </c>
      <c r="C59" s="11" t="s">
        <v>15</v>
      </c>
      <c r="D59" s="15">
        <v>1293.5199999999998</v>
      </c>
      <c r="E59" s="38"/>
      <c r="F59" s="14"/>
      <c r="G59" s="47"/>
    </row>
    <row r="60" spans="1:7" ht="40.5">
      <c r="A60" s="9">
        <v>4</v>
      </c>
      <c r="B60" s="16" t="s">
        <v>18</v>
      </c>
      <c r="C60" s="11" t="s">
        <v>19</v>
      </c>
      <c r="D60" s="11">
        <v>6249</v>
      </c>
      <c r="E60" s="13"/>
      <c r="F60" s="14"/>
      <c r="G60" s="47"/>
    </row>
    <row r="61" spans="1:7">
      <c r="A61" s="17"/>
      <c r="B61" s="67" t="s">
        <v>20</v>
      </c>
      <c r="C61" s="67"/>
      <c r="D61" s="67"/>
      <c r="E61" s="67"/>
      <c r="F61" s="18"/>
      <c r="G61" s="48">
        <v>2.01E-2</v>
      </c>
    </row>
    <row r="62" spans="1:7">
      <c r="A62" s="5" t="s">
        <v>21</v>
      </c>
      <c r="B62" s="20" t="s">
        <v>22</v>
      </c>
      <c r="C62" s="7"/>
      <c r="D62" s="8"/>
      <c r="E62" s="7"/>
      <c r="F62" s="7"/>
      <c r="G62" s="47"/>
    </row>
    <row r="63" spans="1:7" ht="27">
      <c r="A63" s="23">
        <v>1</v>
      </c>
      <c r="B63" s="24" t="s">
        <v>23</v>
      </c>
      <c r="C63" s="11" t="s">
        <v>13</v>
      </c>
      <c r="D63" s="25">
        <v>624.90000000000009</v>
      </c>
      <c r="E63" s="13"/>
      <c r="F63" s="14"/>
      <c r="G63" s="47"/>
    </row>
    <row r="64" spans="1:7">
      <c r="A64" s="23">
        <v>2</v>
      </c>
      <c r="B64" s="26" t="s">
        <v>24</v>
      </c>
      <c r="C64" s="11" t="s">
        <v>19</v>
      </c>
      <c r="D64" s="27">
        <v>5369</v>
      </c>
      <c r="E64" s="13"/>
      <c r="F64" s="14"/>
      <c r="G64" s="47"/>
    </row>
    <row r="65" spans="1:7" ht="27">
      <c r="A65" s="23">
        <v>3</v>
      </c>
      <c r="B65" s="26" t="s">
        <v>25</v>
      </c>
      <c r="C65" s="28" t="s">
        <v>15</v>
      </c>
      <c r="D65" s="29">
        <v>22.120280000000001</v>
      </c>
      <c r="E65" s="13"/>
      <c r="F65" s="14"/>
      <c r="G65" s="47"/>
    </row>
    <row r="66" spans="1:7" ht="27">
      <c r="A66" s="23">
        <v>4</v>
      </c>
      <c r="B66" s="16" t="s">
        <v>26</v>
      </c>
      <c r="C66" s="11" t="s">
        <v>19</v>
      </c>
      <c r="D66" s="30">
        <v>5369</v>
      </c>
      <c r="E66" s="13"/>
      <c r="F66" s="14"/>
      <c r="G66" s="47"/>
    </row>
    <row r="67" spans="1:7">
      <c r="A67" s="17"/>
      <c r="B67" s="67" t="s">
        <v>27</v>
      </c>
      <c r="C67" s="67"/>
      <c r="D67" s="67"/>
      <c r="E67" s="67"/>
      <c r="F67" s="18"/>
      <c r="G67" s="48">
        <v>0.31859999999999999</v>
      </c>
    </row>
    <row r="68" spans="1:7">
      <c r="A68" s="19" t="s">
        <v>28</v>
      </c>
      <c r="B68" s="20" t="s">
        <v>29</v>
      </c>
      <c r="C68" s="21"/>
      <c r="D68" s="22"/>
      <c r="E68" s="21"/>
      <c r="F68" s="21"/>
      <c r="G68" s="47"/>
    </row>
    <row r="69" spans="1:7" ht="40.5">
      <c r="A69" s="9">
        <v>1</v>
      </c>
      <c r="B69" s="16" t="s">
        <v>30</v>
      </c>
      <c r="C69" s="11" t="s">
        <v>19</v>
      </c>
      <c r="D69" s="11">
        <v>880</v>
      </c>
      <c r="E69" s="13"/>
      <c r="F69" s="14"/>
      <c r="G69" s="47"/>
    </row>
    <row r="70" spans="1:7" ht="40.5">
      <c r="A70" s="9">
        <v>2</v>
      </c>
      <c r="B70" s="10" t="s">
        <v>31</v>
      </c>
      <c r="C70" s="11" t="s">
        <v>32</v>
      </c>
      <c r="D70" s="11">
        <v>132</v>
      </c>
      <c r="E70" s="13"/>
      <c r="F70" s="14"/>
      <c r="G70" s="47"/>
    </row>
    <row r="71" spans="1:7">
      <c r="A71" s="9">
        <v>3</v>
      </c>
      <c r="B71" s="10" t="s">
        <v>33</v>
      </c>
      <c r="C71" s="31" t="s">
        <v>15</v>
      </c>
      <c r="D71" s="31">
        <v>257.39999999999998</v>
      </c>
      <c r="E71" s="39"/>
      <c r="F71" s="14"/>
      <c r="G71" s="47"/>
    </row>
    <row r="72" spans="1:7" ht="54">
      <c r="A72" s="9">
        <v>4</v>
      </c>
      <c r="B72" s="16" t="s">
        <v>34</v>
      </c>
      <c r="C72" s="11" t="s">
        <v>32</v>
      </c>
      <c r="D72" s="12">
        <v>132</v>
      </c>
      <c r="E72" s="13"/>
      <c r="F72" s="14"/>
      <c r="G72" s="47"/>
    </row>
    <row r="73" spans="1:7" ht="27">
      <c r="A73" s="9">
        <v>5</v>
      </c>
      <c r="B73" s="16" t="s">
        <v>35</v>
      </c>
      <c r="C73" s="11" t="s">
        <v>36</v>
      </c>
      <c r="D73" s="11">
        <v>880</v>
      </c>
      <c r="E73" s="13"/>
      <c r="F73" s="14"/>
      <c r="G73" s="47"/>
    </row>
    <row r="74" spans="1:7">
      <c r="A74" s="17"/>
      <c r="B74" s="67" t="s">
        <v>37</v>
      </c>
      <c r="C74" s="67"/>
      <c r="D74" s="67"/>
      <c r="E74" s="67"/>
      <c r="F74" s="18"/>
      <c r="G74" s="48">
        <v>4.1000000000000003E-3</v>
      </c>
    </row>
    <row r="75" spans="1:7">
      <c r="A75" s="19" t="s">
        <v>38</v>
      </c>
      <c r="B75" s="20" t="s">
        <v>66</v>
      </c>
      <c r="C75" s="40"/>
      <c r="D75" s="40"/>
      <c r="E75" s="40"/>
      <c r="F75" s="41"/>
      <c r="G75" s="47"/>
    </row>
    <row r="76" spans="1:7" ht="81">
      <c r="A76" s="21"/>
      <c r="B76" s="42" t="s">
        <v>62</v>
      </c>
      <c r="C76" s="21"/>
      <c r="D76" s="22"/>
      <c r="E76" s="21"/>
      <c r="F76" s="21"/>
      <c r="G76" s="47"/>
    </row>
    <row r="77" spans="1:7">
      <c r="A77" s="9">
        <v>1</v>
      </c>
      <c r="B77" s="10" t="s">
        <v>63</v>
      </c>
      <c r="C77" s="11" t="s">
        <v>13</v>
      </c>
      <c r="D77" s="12">
        <v>696.8</v>
      </c>
      <c r="E77" s="13"/>
      <c r="F77" s="14"/>
      <c r="G77" s="47"/>
    </row>
    <row r="78" spans="1:7" ht="27">
      <c r="A78" s="9">
        <v>2</v>
      </c>
      <c r="B78" s="10" t="s">
        <v>14</v>
      </c>
      <c r="C78" s="11" t="s">
        <v>15</v>
      </c>
      <c r="D78" s="15">
        <v>1358.76</v>
      </c>
      <c r="E78" s="38"/>
      <c r="F78" s="14"/>
      <c r="G78" s="47"/>
    </row>
    <row r="79" spans="1:7">
      <c r="A79" s="9">
        <v>3</v>
      </c>
      <c r="B79" s="10" t="s">
        <v>64</v>
      </c>
      <c r="C79" s="11" t="s">
        <v>13</v>
      </c>
      <c r="D79" s="12">
        <v>929.2</v>
      </c>
      <c r="E79" s="13"/>
      <c r="F79" s="14"/>
      <c r="G79" s="47"/>
    </row>
    <row r="80" spans="1:7" ht="27">
      <c r="A80" s="9">
        <v>4</v>
      </c>
      <c r="B80" s="10" t="s">
        <v>14</v>
      </c>
      <c r="C80" s="11" t="s">
        <v>15</v>
      </c>
      <c r="D80" s="15">
        <v>1672.5600000000002</v>
      </c>
      <c r="E80" s="38"/>
      <c r="F80" s="14"/>
      <c r="G80" s="47"/>
    </row>
    <row r="81" spans="1:7">
      <c r="A81" s="9">
        <v>5</v>
      </c>
      <c r="B81" s="10" t="s">
        <v>65</v>
      </c>
      <c r="C81" s="11" t="s">
        <v>13</v>
      </c>
      <c r="D81" s="12">
        <v>696.8</v>
      </c>
      <c r="E81" s="13"/>
      <c r="F81" s="14"/>
      <c r="G81" s="47"/>
    </row>
    <row r="82" spans="1:7" ht="27">
      <c r="A82" s="9">
        <v>6</v>
      </c>
      <c r="B82" s="10" t="s">
        <v>14</v>
      </c>
      <c r="C82" s="11" t="s">
        <v>15</v>
      </c>
      <c r="D82" s="15">
        <v>1602.6399999999999</v>
      </c>
      <c r="E82" s="38"/>
      <c r="F82" s="14"/>
      <c r="G82" s="47"/>
    </row>
    <row r="83" spans="1:7" ht="40.5">
      <c r="A83" s="9">
        <v>7</v>
      </c>
      <c r="B83" s="16" t="s">
        <v>18</v>
      </c>
      <c r="C83" s="11" t="s">
        <v>19</v>
      </c>
      <c r="D83" s="11">
        <v>7742.7</v>
      </c>
      <c r="E83" s="13"/>
      <c r="F83" s="14"/>
      <c r="G83" s="47"/>
    </row>
    <row r="84" spans="1:7" ht="27">
      <c r="A84" s="23">
        <v>5</v>
      </c>
      <c r="B84" s="24" t="s">
        <v>23</v>
      </c>
      <c r="C84" s="11" t="s">
        <v>13</v>
      </c>
      <c r="D84" s="25">
        <v>774.27</v>
      </c>
      <c r="E84" s="43"/>
      <c r="F84" s="14"/>
      <c r="G84" s="47"/>
    </row>
    <row r="85" spans="1:7">
      <c r="A85" s="23">
        <v>6</v>
      </c>
      <c r="B85" s="26" t="s">
        <v>24</v>
      </c>
      <c r="C85" s="11" t="s">
        <v>19</v>
      </c>
      <c r="D85" s="27">
        <v>7742.7</v>
      </c>
      <c r="E85" s="44"/>
      <c r="F85" s="14"/>
      <c r="G85" s="47"/>
    </row>
    <row r="86" spans="1:7" ht="27">
      <c r="A86" s="23">
        <v>7</v>
      </c>
      <c r="B86" s="26" t="s">
        <v>25</v>
      </c>
      <c r="C86" s="28" t="s">
        <v>15</v>
      </c>
      <c r="D86" s="29">
        <v>31.899924000000002</v>
      </c>
      <c r="E86" s="13"/>
      <c r="F86" s="14"/>
      <c r="G86" s="47"/>
    </row>
    <row r="87" spans="1:7" ht="27">
      <c r="A87" s="23">
        <v>8</v>
      </c>
      <c r="B87" s="16" t="s">
        <v>26</v>
      </c>
      <c r="C87" s="11" t="s">
        <v>19</v>
      </c>
      <c r="D87" s="15">
        <v>7742.7</v>
      </c>
      <c r="E87" s="38"/>
      <c r="F87" s="14"/>
      <c r="G87" s="47"/>
    </row>
    <row r="88" spans="1:7">
      <c r="A88" s="17"/>
      <c r="B88" s="67" t="s">
        <v>51</v>
      </c>
      <c r="C88" s="67"/>
      <c r="D88" s="67"/>
      <c r="E88" s="67"/>
      <c r="F88" s="18"/>
      <c r="G88" s="49">
        <v>0.48</v>
      </c>
    </row>
    <row r="89" spans="1:7">
      <c r="A89" s="19" t="s">
        <v>52</v>
      </c>
      <c r="B89" s="20" t="s">
        <v>53</v>
      </c>
      <c r="C89" s="40"/>
      <c r="D89" s="40"/>
      <c r="E89" s="40"/>
      <c r="F89" s="41"/>
      <c r="G89" s="47"/>
    </row>
    <row r="90" spans="1:7" ht="54">
      <c r="A90" s="9">
        <v>1</v>
      </c>
      <c r="B90" s="16" t="s">
        <v>54</v>
      </c>
      <c r="C90" s="11" t="s">
        <v>55</v>
      </c>
      <c r="D90" s="11">
        <v>44</v>
      </c>
      <c r="E90" s="14"/>
      <c r="F90" s="14"/>
      <c r="G90" s="47"/>
    </row>
    <row r="91" spans="1:7">
      <c r="A91" s="9">
        <v>2</v>
      </c>
      <c r="B91" s="10" t="s">
        <v>56</v>
      </c>
      <c r="C91" s="11" t="s">
        <v>13</v>
      </c>
      <c r="D91" s="12">
        <v>8</v>
      </c>
      <c r="E91" s="13"/>
      <c r="F91" s="14"/>
      <c r="G91" s="47"/>
    </row>
    <row r="92" spans="1:7" ht="40.5">
      <c r="A92" s="9">
        <v>3</v>
      </c>
      <c r="B92" s="10" t="s">
        <v>57</v>
      </c>
      <c r="C92" s="11" t="s">
        <v>15</v>
      </c>
      <c r="D92" s="15">
        <v>19.2</v>
      </c>
      <c r="E92" s="13"/>
      <c r="F92" s="14"/>
      <c r="G92" s="47"/>
    </row>
    <row r="93" spans="1:7">
      <c r="A93" s="9">
        <v>4</v>
      </c>
      <c r="B93" s="16" t="s">
        <v>58</v>
      </c>
      <c r="C93" s="11" t="s">
        <v>13</v>
      </c>
      <c r="D93" s="11">
        <v>13</v>
      </c>
      <c r="E93" s="13"/>
      <c r="F93" s="14"/>
      <c r="G93" s="47"/>
    </row>
    <row r="94" spans="1:7">
      <c r="A94" s="17"/>
      <c r="B94" s="67" t="s">
        <v>59</v>
      </c>
      <c r="C94" s="67"/>
      <c r="D94" s="67"/>
      <c r="E94" s="67"/>
      <c r="F94" s="18"/>
      <c r="G94" s="48">
        <v>1.1599999999999999E-2</v>
      </c>
    </row>
    <row r="95" spans="1:7">
      <c r="A95" s="19" t="s">
        <v>67</v>
      </c>
      <c r="B95" s="20" t="s">
        <v>68</v>
      </c>
      <c r="C95" s="45"/>
      <c r="D95" s="45"/>
      <c r="E95" s="45"/>
      <c r="F95" s="18"/>
      <c r="G95" s="47"/>
    </row>
    <row r="96" spans="1:7" ht="67.5">
      <c r="A96" s="9">
        <v>1</v>
      </c>
      <c r="B96" s="10" t="s">
        <v>69</v>
      </c>
      <c r="C96" s="11" t="s">
        <v>13</v>
      </c>
      <c r="D96" s="12">
        <v>18</v>
      </c>
      <c r="E96" s="13"/>
      <c r="F96" s="14"/>
      <c r="G96" s="47"/>
    </row>
    <row r="97" spans="1:7" ht="27">
      <c r="A97" s="9">
        <v>2</v>
      </c>
      <c r="B97" s="10" t="s">
        <v>14</v>
      </c>
      <c r="C97" s="11" t="s">
        <v>15</v>
      </c>
      <c r="D97" s="15">
        <v>41.4</v>
      </c>
      <c r="E97" s="38"/>
      <c r="F97" s="14"/>
      <c r="G97" s="47"/>
    </row>
    <row r="98" spans="1:7">
      <c r="A98" s="80">
        <v>3</v>
      </c>
      <c r="B98" s="10" t="s">
        <v>70</v>
      </c>
      <c r="C98" s="11" t="s">
        <v>13</v>
      </c>
      <c r="D98" s="12">
        <v>11.759999999999998</v>
      </c>
      <c r="E98" s="13"/>
      <c r="F98" s="14"/>
      <c r="G98" s="47"/>
    </row>
    <row r="99" spans="1:7">
      <c r="A99" s="80"/>
      <c r="B99" s="10" t="s">
        <v>58</v>
      </c>
      <c r="C99" s="11" t="s">
        <v>13</v>
      </c>
      <c r="D99" s="11">
        <v>3</v>
      </c>
      <c r="E99" s="13"/>
      <c r="F99" s="14"/>
      <c r="G99" s="47"/>
    </row>
    <row r="100" spans="1:7" ht="27">
      <c r="A100" s="80"/>
      <c r="B100" s="10" t="s">
        <v>71</v>
      </c>
      <c r="C100" s="11" t="s">
        <v>55</v>
      </c>
      <c r="D100" s="12">
        <v>18</v>
      </c>
      <c r="E100" s="13"/>
      <c r="F100" s="14"/>
      <c r="G100" s="47"/>
    </row>
    <row r="101" spans="1:7" ht="40.5">
      <c r="A101" s="80"/>
      <c r="B101" s="10" t="s">
        <v>72</v>
      </c>
      <c r="C101" s="11" t="s">
        <v>55</v>
      </c>
      <c r="D101" s="12">
        <v>6</v>
      </c>
      <c r="E101" s="13"/>
      <c r="F101" s="14"/>
      <c r="G101" s="47"/>
    </row>
    <row r="102" spans="1:7">
      <c r="A102" s="17"/>
      <c r="B102" s="67" t="s">
        <v>73</v>
      </c>
      <c r="C102" s="67"/>
      <c r="D102" s="67"/>
      <c r="E102" s="67"/>
      <c r="F102" s="18"/>
      <c r="G102" s="48">
        <v>2.0799999999999999E-2</v>
      </c>
    </row>
    <row r="103" spans="1:7" ht="52.5" customHeight="1">
      <c r="A103" s="34"/>
      <c r="B103" s="81" t="s">
        <v>74</v>
      </c>
      <c r="C103" s="82"/>
      <c r="D103" s="83"/>
      <c r="E103" s="35"/>
      <c r="F103" s="46"/>
      <c r="G103" s="51">
        <v>0.85499999999999998</v>
      </c>
    </row>
    <row r="104" spans="1:7" ht="16.5">
      <c r="A104" s="34"/>
      <c r="B104" s="84" t="s">
        <v>75</v>
      </c>
      <c r="C104" s="85"/>
      <c r="D104" s="86"/>
      <c r="E104" s="35"/>
      <c r="F104" s="36"/>
      <c r="G104" s="49">
        <v>1</v>
      </c>
    </row>
  </sheetData>
  <mergeCells count="24">
    <mergeCell ref="A98:A101"/>
    <mergeCell ref="B102:E102"/>
    <mergeCell ref="B103:D103"/>
    <mergeCell ref="B104:D104"/>
    <mergeCell ref="B50:D50"/>
    <mergeCell ref="B61:E61"/>
    <mergeCell ref="B67:E67"/>
    <mergeCell ref="B74:E74"/>
    <mergeCell ref="B88:E88"/>
    <mergeCell ref="B94:E94"/>
    <mergeCell ref="G3:G7"/>
    <mergeCell ref="B18:E18"/>
    <mergeCell ref="B24:E24"/>
    <mergeCell ref="B31:E31"/>
    <mergeCell ref="B43:E43"/>
    <mergeCell ref="B49:E49"/>
    <mergeCell ref="A1:F1"/>
    <mergeCell ref="A2:F2"/>
    <mergeCell ref="A3:A7"/>
    <mergeCell ref="B3:B7"/>
    <mergeCell ref="C3:C7"/>
    <mergeCell ref="D3:D7"/>
    <mergeCell ref="E3:E7"/>
    <mergeCell ref="F3:F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91" workbookViewId="0">
      <selection activeCell="J96" sqref="J96"/>
    </sheetView>
  </sheetViews>
  <sheetFormatPr defaultRowHeight="15"/>
  <cols>
    <col min="1" max="1" width="6" customWidth="1"/>
    <col min="2" max="2" width="19.140625" customWidth="1"/>
    <col min="3" max="3" width="8" customWidth="1"/>
    <col min="4" max="4" width="6.5703125" customWidth="1"/>
    <col min="6" max="6" width="11.42578125" customWidth="1"/>
  </cols>
  <sheetData>
    <row r="1" spans="1:10" ht="17.25" customHeight="1">
      <c r="A1" s="90" t="s">
        <v>76</v>
      </c>
      <c r="B1" s="90"/>
      <c r="C1" s="90"/>
      <c r="D1" s="90"/>
      <c r="E1" s="90"/>
      <c r="F1" s="90"/>
    </row>
    <row r="2" spans="1:10" ht="36.75" customHeight="1">
      <c r="A2" s="69" t="s">
        <v>77</v>
      </c>
      <c r="B2" s="69"/>
      <c r="C2" s="69"/>
      <c r="D2" s="69"/>
      <c r="E2" s="69"/>
      <c r="F2" s="69"/>
    </row>
    <row r="3" spans="1:10" ht="36">
      <c r="A3" s="54" t="s">
        <v>78</v>
      </c>
      <c r="B3" s="55" t="s">
        <v>79</v>
      </c>
      <c r="C3" s="56" t="s">
        <v>80</v>
      </c>
      <c r="D3" s="56" t="s">
        <v>81</v>
      </c>
      <c r="E3" s="57" t="s">
        <v>82</v>
      </c>
      <c r="F3" s="57" t="s">
        <v>83</v>
      </c>
      <c r="G3" s="52" t="s">
        <v>8</v>
      </c>
    </row>
    <row r="4" spans="1:10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0">
        <v>7</v>
      </c>
    </row>
    <row r="5" spans="1:10">
      <c r="A5" s="5" t="s">
        <v>10</v>
      </c>
      <c r="B5" s="6" t="s">
        <v>84</v>
      </c>
      <c r="C5" s="7"/>
      <c r="D5" s="8"/>
      <c r="E5" s="7"/>
      <c r="F5" s="7"/>
      <c r="G5" s="2"/>
    </row>
    <row r="6" spans="1:10" ht="54">
      <c r="A6" s="53">
        <v>1</v>
      </c>
      <c r="B6" s="10" t="s">
        <v>94</v>
      </c>
      <c r="C6" s="11" t="s">
        <v>95</v>
      </c>
      <c r="D6" s="12">
        <v>170</v>
      </c>
      <c r="E6" s="13"/>
      <c r="F6" s="14"/>
      <c r="G6" s="47"/>
    </row>
    <row r="7" spans="1:10" ht="27">
      <c r="A7" s="53">
        <v>2</v>
      </c>
      <c r="B7" s="10" t="s">
        <v>85</v>
      </c>
      <c r="C7" s="11" t="s">
        <v>96</v>
      </c>
      <c r="D7" s="15">
        <v>331.5</v>
      </c>
      <c r="E7" s="13"/>
      <c r="F7" s="14"/>
      <c r="G7" s="47"/>
    </row>
    <row r="8" spans="1:10" ht="40.5">
      <c r="A8" s="53">
        <v>3</v>
      </c>
      <c r="B8" s="10" t="s">
        <v>97</v>
      </c>
      <c r="C8" s="11" t="s">
        <v>95</v>
      </c>
      <c r="D8" s="12">
        <v>226</v>
      </c>
      <c r="E8" s="13"/>
      <c r="F8" s="14"/>
      <c r="G8" s="47"/>
    </row>
    <row r="9" spans="1:10" ht="27">
      <c r="A9" s="53">
        <v>4</v>
      </c>
      <c r="B9" s="10" t="s">
        <v>85</v>
      </c>
      <c r="C9" s="11" t="s">
        <v>96</v>
      </c>
      <c r="D9" s="15">
        <v>406.8</v>
      </c>
      <c r="E9" s="13"/>
      <c r="F9" s="14"/>
      <c r="G9" s="47"/>
    </row>
    <row r="10" spans="1:10" ht="40.5">
      <c r="A10" s="53">
        <v>5</v>
      </c>
      <c r="B10" s="10" t="s">
        <v>98</v>
      </c>
      <c r="C10" s="11" t="s">
        <v>95</v>
      </c>
      <c r="D10" s="12">
        <v>170</v>
      </c>
      <c r="E10" s="13"/>
      <c r="F10" s="14"/>
      <c r="G10" s="47"/>
    </row>
    <row r="11" spans="1:10" ht="27">
      <c r="A11" s="53">
        <v>6</v>
      </c>
      <c r="B11" s="10" t="s">
        <v>85</v>
      </c>
      <c r="C11" s="11" t="s">
        <v>96</v>
      </c>
      <c r="D11" s="15">
        <v>390.99999999999994</v>
      </c>
      <c r="E11" s="13"/>
      <c r="F11" s="14"/>
      <c r="G11" s="47"/>
    </row>
    <row r="12" spans="1:10" ht="40.5">
      <c r="A12" s="53">
        <v>7</v>
      </c>
      <c r="B12" s="16" t="s">
        <v>86</v>
      </c>
      <c r="C12" s="11" t="s">
        <v>99</v>
      </c>
      <c r="D12" s="11">
        <v>2480</v>
      </c>
      <c r="E12" s="13"/>
      <c r="F12" s="14"/>
      <c r="G12" s="47"/>
      <c r="J12" s="66"/>
    </row>
    <row r="13" spans="1:10">
      <c r="A13" s="17"/>
      <c r="B13" s="88" t="s">
        <v>100</v>
      </c>
      <c r="C13" s="88"/>
      <c r="D13" s="88"/>
      <c r="E13" s="88"/>
      <c r="F13" s="59">
        <f>+SUM(F6:F12)</f>
        <v>0</v>
      </c>
      <c r="G13" s="48">
        <v>6.1000000000000004E-3</v>
      </c>
    </row>
    <row r="14" spans="1:10">
      <c r="A14" s="19" t="s">
        <v>21</v>
      </c>
      <c r="B14" s="20" t="s">
        <v>101</v>
      </c>
      <c r="C14" s="21"/>
      <c r="D14" s="22"/>
      <c r="E14" s="21"/>
      <c r="F14" s="21"/>
    </row>
    <row r="15" spans="1:10" ht="27">
      <c r="A15" s="23">
        <v>1</v>
      </c>
      <c r="B15" s="24" t="s">
        <v>102</v>
      </c>
      <c r="C15" s="11" t="s">
        <v>95</v>
      </c>
      <c r="D15" s="25">
        <v>248</v>
      </c>
      <c r="E15" s="13"/>
      <c r="F15" s="14"/>
      <c r="G15" s="47"/>
    </row>
    <row r="16" spans="1:10" ht="27">
      <c r="A16" s="23">
        <v>2</v>
      </c>
      <c r="B16" s="26" t="s">
        <v>93</v>
      </c>
      <c r="C16" s="11" t="s">
        <v>99</v>
      </c>
      <c r="D16" s="27">
        <v>2187</v>
      </c>
      <c r="E16" s="13"/>
      <c r="F16" s="14"/>
      <c r="G16" s="47"/>
    </row>
    <row r="17" spans="1:10" ht="40.5">
      <c r="A17" s="23">
        <v>3</v>
      </c>
      <c r="B17" s="26" t="s">
        <v>92</v>
      </c>
      <c r="C17" s="28" t="s">
        <v>103</v>
      </c>
      <c r="D17" s="29">
        <v>9.0104400000000009</v>
      </c>
      <c r="E17" s="13"/>
      <c r="F17" s="14"/>
      <c r="G17" s="47"/>
      <c r="J17" s="66"/>
    </row>
    <row r="18" spans="1:10" ht="40.5">
      <c r="A18" s="53">
        <v>4</v>
      </c>
      <c r="B18" s="16" t="s">
        <v>91</v>
      </c>
      <c r="C18" s="11" t="s">
        <v>99</v>
      </c>
      <c r="D18" s="30">
        <v>2187</v>
      </c>
      <c r="E18" s="13"/>
      <c r="F18" s="14"/>
      <c r="G18" s="47"/>
    </row>
    <row r="19" spans="1:10">
      <c r="A19" s="17"/>
      <c r="B19" s="88" t="s">
        <v>104</v>
      </c>
      <c r="C19" s="88"/>
      <c r="D19" s="88"/>
      <c r="E19" s="88"/>
      <c r="F19" s="59">
        <f>+SUM(F15:F18)</f>
        <v>0</v>
      </c>
      <c r="G19" s="48">
        <v>0.12959999999999999</v>
      </c>
    </row>
    <row r="20" spans="1:10" ht="15" customHeight="1">
      <c r="A20" s="19" t="s">
        <v>28</v>
      </c>
      <c r="B20" s="20" t="s">
        <v>105</v>
      </c>
      <c r="C20" s="21"/>
      <c r="D20" s="22"/>
      <c r="E20" s="21"/>
      <c r="F20" s="21"/>
    </row>
    <row r="21" spans="1:10" ht="40.5">
      <c r="A21" s="53">
        <v>1</v>
      </c>
      <c r="B21" s="16" t="s">
        <v>106</v>
      </c>
      <c r="C21" s="11" t="s">
        <v>99</v>
      </c>
      <c r="D21" s="11">
        <v>293</v>
      </c>
      <c r="E21" s="13"/>
      <c r="F21" s="14"/>
      <c r="G21" s="47"/>
    </row>
    <row r="22" spans="1:10" ht="40.5">
      <c r="A22" s="53">
        <v>2</v>
      </c>
      <c r="B22" s="10" t="s">
        <v>107</v>
      </c>
      <c r="C22" s="11" t="s">
        <v>108</v>
      </c>
      <c r="D22" s="11">
        <v>44</v>
      </c>
      <c r="E22" s="13"/>
      <c r="F22" s="14"/>
      <c r="G22" s="47"/>
    </row>
    <row r="23" spans="1:10">
      <c r="A23" s="53">
        <v>3</v>
      </c>
      <c r="B23" s="10" t="s">
        <v>109</v>
      </c>
      <c r="C23" s="31" t="s">
        <v>103</v>
      </c>
      <c r="D23" s="31">
        <v>85.8</v>
      </c>
      <c r="E23" s="13"/>
      <c r="F23" s="14"/>
      <c r="G23" s="47"/>
    </row>
    <row r="24" spans="1:10" ht="67.5">
      <c r="A24" s="53">
        <v>4</v>
      </c>
      <c r="B24" s="16" t="s">
        <v>110</v>
      </c>
      <c r="C24" s="11" t="s">
        <v>108</v>
      </c>
      <c r="D24" s="12">
        <v>44</v>
      </c>
      <c r="E24" s="13"/>
      <c r="F24" s="14"/>
      <c r="G24" s="47"/>
    </row>
    <row r="25" spans="1:10" ht="40.5">
      <c r="A25" s="53">
        <v>5</v>
      </c>
      <c r="B25" s="16" t="s">
        <v>111</v>
      </c>
      <c r="C25" s="11" t="s">
        <v>112</v>
      </c>
      <c r="D25" s="11">
        <v>293</v>
      </c>
      <c r="E25" s="13"/>
      <c r="F25" s="14"/>
      <c r="G25" s="47"/>
    </row>
    <row r="26" spans="1:10">
      <c r="A26" s="17"/>
      <c r="B26" s="88" t="s">
        <v>113</v>
      </c>
      <c r="C26" s="88"/>
      <c r="D26" s="88"/>
      <c r="E26" s="88"/>
      <c r="F26" s="59">
        <f>+SUM(F21:F25)</f>
        <v>0</v>
      </c>
      <c r="G26" s="48">
        <v>1.4E-3</v>
      </c>
    </row>
    <row r="27" spans="1:10" ht="15" customHeight="1">
      <c r="A27" s="19" t="s">
        <v>38</v>
      </c>
      <c r="B27" s="20" t="s">
        <v>114</v>
      </c>
      <c r="C27" s="21"/>
      <c r="D27" s="22"/>
      <c r="E27" s="21"/>
      <c r="F27" s="21"/>
    </row>
    <row r="28" spans="1:10" ht="54">
      <c r="A28" s="53">
        <v>1</v>
      </c>
      <c r="B28" s="10" t="s">
        <v>115</v>
      </c>
      <c r="C28" s="11" t="s">
        <v>95</v>
      </c>
      <c r="D28" s="12">
        <v>10</v>
      </c>
      <c r="E28" s="13"/>
      <c r="F28" s="14"/>
      <c r="G28" s="47"/>
    </row>
    <row r="29" spans="1:10" ht="27">
      <c r="A29" s="53">
        <v>2</v>
      </c>
      <c r="B29" s="10" t="s">
        <v>85</v>
      </c>
      <c r="C29" s="11" t="s">
        <v>103</v>
      </c>
      <c r="D29" s="15">
        <v>19.5</v>
      </c>
      <c r="E29" s="13"/>
      <c r="F29" s="14"/>
      <c r="G29" s="47"/>
    </row>
    <row r="30" spans="1:10" ht="54">
      <c r="A30" s="53">
        <v>3</v>
      </c>
      <c r="B30" s="16" t="s">
        <v>116</v>
      </c>
      <c r="C30" s="11" t="s">
        <v>95</v>
      </c>
      <c r="D30" s="12">
        <v>8</v>
      </c>
      <c r="E30" s="13"/>
      <c r="F30" s="14"/>
      <c r="G30" s="47"/>
    </row>
    <row r="31" spans="1:10" ht="27">
      <c r="A31" s="53">
        <v>4</v>
      </c>
      <c r="B31" s="10" t="s">
        <v>117</v>
      </c>
      <c r="C31" s="11" t="s">
        <v>95</v>
      </c>
      <c r="D31" s="13">
        <v>1.2</v>
      </c>
      <c r="E31" s="13"/>
      <c r="F31" s="14"/>
      <c r="G31" s="47"/>
    </row>
    <row r="32" spans="1:10" ht="67.5">
      <c r="A32" s="53">
        <v>5</v>
      </c>
      <c r="B32" s="24" t="s">
        <v>118</v>
      </c>
      <c r="C32" s="27" t="s">
        <v>119</v>
      </c>
      <c r="D32" s="32">
        <v>18</v>
      </c>
      <c r="E32" s="13"/>
      <c r="F32" s="14"/>
      <c r="G32" s="47"/>
    </row>
    <row r="33" spans="1:7" ht="27">
      <c r="A33" s="53">
        <v>6</v>
      </c>
      <c r="B33" s="16" t="s">
        <v>120</v>
      </c>
      <c r="C33" s="11" t="s">
        <v>121</v>
      </c>
      <c r="D33" s="33">
        <v>1.62</v>
      </c>
      <c r="E33" s="13"/>
      <c r="F33" s="14"/>
      <c r="G33" s="47"/>
    </row>
    <row r="34" spans="1:7" ht="54">
      <c r="A34" s="53">
        <v>7</v>
      </c>
      <c r="B34" s="16" t="s">
        <v>122</v>
      </c>
      <c r="C34" s="11" t="s">
        <v>99</v>
      </c>
      <c r="D34" s="15">
        <v>11.2</v>
      </c>
      <c r="E34" s="13"/>
      <c r="F34" s="14"/>
      <c r="G34" s="47"/>
    </row>
    <row r="35" spans="1:7" ht="40.5">
      <c r="A35" s="53">
        <v>8</v>
      </c>
      <c r="B35" s="16" t="s">
        <v>123</v>
      </c>
      <c r="C35" s="11" t="s">
        <v>99</v>
      </c>
      <c r="D35" s="29">
        <v>18.36</v>
      </c>
      <c r="E35" s="13"/>
      <c r="F35" s="14"/>
      <c r="G35" s="47"/>
    </row>
    <row r="36" spans="1:7" ht="27">
      <c r="A36" s="53">
        <v>9</v>
      </c>
      <c r="B36" s="16" t="s">
        <v>124</v>
      </c>
      <c r="C36" s="11" t="s">
        <v>95</v>
      </c>
      <c r="D36" s="30">
        <v>6</v>
      </c>
      <c r="E36" s="13"/>
      <c r="F36" s="14"/>
      <c r="G36" s="47"/>
    </row>
    <row r="37" spans="1:7">
      <c r="A37" s="53">
        <v>10</v>
      </c>
      <c r="B37" s="16" t="s">
        <v>125</v>
      </c>
      <c r="C37" s="11" t="s">
        <v>99</v>
      </c>
      <c r="D37" s="30">
        <v>2</v>
      </c>
      <c r="E37" s="13"/>
      <c r="F37" s="14"/>
      <c r="G37" s="47"/>
    </row>
    <row r="38" spans="1:7" ht="27" customHeight="1">
      <c r="A38" s="17"/>
      <c r="B38" s="88" t="s">
        <v>126</v>
      </c>
      <c r="C38" s="88"/>
      <c r="D38" s="88"/>
      <c r="E38" s="88"/>
      <c r="F38" s="59">
        <f>+SUM(F28:F37)</f>
        <v>0</v>
      </c>
      <c r="G38" s="48">
        <v>5.1000000000000004E-3</v>
      </c>
    </row>
    <row r="39" spans="1:7" ht="15" customHeight="1">
      <c r="A39" s="19" t="s">
        <v>52</v>
      </c>
      <c r="B39" s="20" t="s">
        <v>127</v>
      </c>
      <c r="C39" s="21"/>
      <c r="D39" s="22"/>
      <c r="E39" s="21"/>
      <c r="F39" s="21"/>
    </row>
    <row r="40" spans="1:7" ht="54">
      <c r="A40" s="53">
        <v>1</v>
      </c>
      <c r="B40" s="16" t="s">
        <v>128</v>
      </c>
      <c r="C40" s="11" t="s">
        <v>129</v>
      </c>
      <c r="D40" s="11">
        <v>10</v>
      </c>
      <c r="E40" s="13"/>
      <c r="F40" s="14"/>
      <c r="G40" s="47"/>
    </row>
    <row r="41" spans="1:7" ht="27">
      <c r="A41" s="53">
        <v>2</v>
      </c>
      <c r="B41" s="10" t="s">
        <v>90</v>
      </c>
      <c r="C41" s="11" t="s">
        <v>95</v>
      </c>
      <c r="D41" s="12">
        <v>2</v>
      </c>
      <c r="E41" s="13"/>
      <c r="F41" s="14"/>
      <c r="G41" s="47"/>
    </row>
    <row r="42" spans="1:7" ht="40.5">
      <c r="A42" s="53">
        <v>3</v>
      </c>
      <c r="B42" s="10" t="s">
        <v>130</v>
      </c>
      <c r="C42" s="11" t="s">
        <v>103</v>
      </c>
      <c r="D42" s="15">
        <v>4.8</v>
      </c>
      <c r="E42" s="13"/>
      <c r="F42" s="14"/>
      <c r="G42" s="47"/>
    </row>
    <row r="43" spans="1:7" ht="27">
      <c r="A43" s="53">
        <v>4</v>
      </c>
      <c r="B43" s="16" t="s">
        <v>87</v>
      </c>
      <c r="C43" s="11" t="s">
        <v>95</v>
      </c>
      <c r="D43" s="11">
        <v>3</v>
      </c>
      <c r="E43" s="13"/>
      <c r="F43" s="14"/>
      <c r="G43" s="47"/>
    </row>
    <row r="44" spans="1:7">
      <c r="A44" s="17"/>
      <c r="B44" s="88" t="s">
        <v>131</v>
      </c>
      <c r="C44" s="88"/>
      <c r="D44" s="88"/>
      <c r="E44" s="88"/>
      <c r="F44" s="59">
        <f>+SUM(F40:F43)</f>
        <v>0</v>
      </c>
      <c r="G44" s="48">
        <v>2.8E-3</v>
      </c>
    </row>
    <row r="45" spans="1:7" ht="15" customHeight="1">
      <c r="A45" s="34"/>
      <c r="B45" s="87" t="s">
        <v>132</v>
      </c>
      <c r="C45" s="87"/>
      <c r="D45" s="87"/>
      <c r="E45" s="35"/>
      <c r="F45" s="36">
        <f>+SUM(F5:F44)/2</f>
        <v>0</v>
      </c>
      <c r="G45" s="51">
        <v>0.14480000000000001</v>
      </c>
    </row>
    <row r="46" spans="1:7" ht="16.5" customHeight="1">
      <c r="A46" s="2"/>
      <c r="B46" s="3" t="s">
        <v>133</v>
      </c>
      <c r="C46" s="2"/>
      <c r="D46" s="4"/>
      <c r="E46" s="2"/>
      <c r="F46" s="2"/>
    </row>
    <row r="47" spans="1:7">
      <c r="A47" s="5" t="s">
        <v>10</v>
      </c>
      <c r="B47" s="6" t="s">
        <v>84</v>
      </c>
      <c r="C47" s="7"/>
      <c r="D47" s="8"/>
      <c r="E47" s="7"/>
      <c r="F47" s="7"/>
      <c r="G47" s="47"/>
    </row>
    <row r="48" spans="1:7" ht="94.5">
      <c r="A48" s="7"/>
      <c r="B48" s="37" t="s">
        <v>134</v>
      </c>
      <c r="C48" s="7"/>
      <c r="D48" s="8"/>
      <c r="E48" s="7"/>
      <c r="F48" s="7"/>
      <c r="G48" s="47"/>
    </row>
    <row r="49" spans="1:7">
      <c r="A49" s="53">
        <v>1</v>
      </c>
      <c r="B49" s="10" t="s">
        <v>135</v>
      </c>
      <c r="C49" s="11" t="s">
        <v>95</v>
      </c>
      <c r="D49" s="12">
        <v>562.4</v>
      </c>
      <c r="E49" s="13"/>
      <c r="F49" s="14"/>
      <c r="G49" s="47"/>
    </row>
    <row r="50" spans="1:7" ht="27">
      <c r="A50" s="53">
        <v>2</v>
      </c>
      <c r="B50" s="10" t="s">
        <v>85</v>
      </c>
      <c r="C50" s="11" t="s">
        <v>103</v>
      </c>
      <c r="D50" s="15">
        <v>1096.6799999999998</v>
      </c>
      <c r="E50" s="38"/>
      <c r="F50" s="14"/>
      <c r="G50" s="47"/>
    </row>
    <row r="51" spans="1:7">
      <c r="A51" s="53">
        <v>3</v>
      </c>
      <c r="B51" s="10" t="s">
        <v>136</v>
      </c>
      <c r="C51" s="11" t="s">
        <v>95</v>
      </c>
      <c r="D51" s="12">
        <v>749.9</v>
      </c>
      <c r="E51" s="13"/>
      <c r="F51" s="14"/>
      <c r="G51" s="47"/>
    </row>
    <row r="52" spans="1:7" ht="27">
      <c r="A52" s="53">
        <v>4</v>
      </c>
      <c r="B52" s="10" t="s">
        <v>85</v>
      </c>
      <c r="C52" s="11" t="s">
        <v>103</v>
      </c>
      <c r="D52" s="15">
        <v>1349.82</v>
      </c>
      <c r="E52" s="38"/>
      <c r="F52" s="14"/>
      <c r="G52" s="47"/>
    </row>
    <row r="53" spans="1:7">
      <c r="A53" s="53">
        <v>5</v>
      </c>
      <c r="B53" s="10" t="s">
        <v>137</v>
      </c>
      <c r="C53" s="11" t="s">
        <v>95</v>
      </c>
      <c r="D53" s="12">
        <v>562.4</v>
      </c>
      <c r="E53" s="13"/>
      <c r="F53" s="14"/>
      <c r="G53" s="47"/>
    </row>
    <row r="54" spans="1:7" ht="27">
      <c r="A54" s="53">
        <v>6</v>
      </c>
      <c r="B54" s="10" t="s">
        <v>85</v>
      </c>
      <c r="C54" s="11" t="s">
        <v>103</v>
      </c>
      <c r="D54" s="15">
        <v>1293.5199999999998</v>
      </c>
      <c r="E54" s="38"/>
      <c r="F54" s="14"/>
      <c r="G54" s="47"/>
    </row>
    <row r="55" spans="1:7" ht="40.5">
      <c r="A55" s="53">
        <v>4</v>
      </c>
      <c r="B55" s="16" t="s">
        <v>86</v>
      </c>
      <c r="C55" s="11" t="s">
        <v>99</v>
      </c>
      <c r="D55" s="11">
        <v>6249</v>
      </c>
      <c r="E55" s="13"/>
      <c r="F55" s="14"/>
      <c r="G55" s="47"/>
    </row>
    <row r="56" spans="1:7">
      <c r="A56" s="17"/>
      <c r="B56" s="88" t="s">
        <v>138</v>
      </c>
      <c r="C56" s="88"/>
      <c r="D56" s="88"/>
      <c r="E56" s="88"/>
      <c r="F56" s="59">
        <f>+SUM(F49:F55)</f>
        <v>0</v>
      </c>
      <c r="G56" s="48">
        <v>2.01E-2</v>
      </c>
    </row>
    <row r="57" spans="1:7" ht="15" customHeight="1">
      <c r="A57" s="5" t="s">
        <v>21</v>
      </c>
      <c r="B57" s="20" t="s">
        <v>101</v>
      </c>
      <c r="C57" s="21"/>
      <c r="D57" s="8"/>
      <c r="E57" s="7"/>
      <c r="F57" s="7"/>
    </row>
    <row r="58" spans="1:7" ht="27">
      <c r="A58" s="23">
        <v>1</v>
      </c>
      <c r="B58" s="24" t="s">
        <v>102</v>
      </c>
      <c r="C58" s="11" t="s">
        <v>95</v>
      </c>
      <c r="D58" s="25">
        <v>624.90000000000009</v>
      </c>
      <c r="E58" s="13"/>
      <c r="F58" s="14"/>
      <c r="G58" s="47"/>
    </row>
    <row r="59" spans="1:7" ht="27">
      <c r="A59" s="23">
        <v>2</v>
      </c>
      <c r="B59" s="26" t="s">
        <v>93</v>
      </c>
      <c r="C59" s="11" t="s">
        <v>99</v>
      </c>
      <c r="D59" s="27">
        <v>5369</v>
      </c>
      <c r="E59" s="13"/>
      <c r="F59" s="14"/>
      <c r="G59" s="47"/>
    </row>
    <row r="60" spans="1:7" ht="40.5">
      <c r="A60" s="23">
        <v>3</v>
      </c>
      <c r="B60" s="26" t="s">
        <v>92</v>
      </c>
      <c r="C60" s="28" t="s">
        <v>103</v>
      </c>
      <c r="D60" s="29">
        <v>22.120280000000001</v>
      </c>
      <c r="E60" s="13"/>
      <c r="F60" s="14"/>
      <c r="G60" s="47"/>
    </row>
    <row r="61" spans="1:7" ht="40.5">
      <c r="A61" s="23">
        <v>4</v>
      </c>
      <c r="B61" s="16" t="s">
        <v>91</v>
      </c>
      <c r="C61" s="11" t="s">
        <v>99</v>
      </c>
      <c r="D61" s="30">
        <v>5369</v>
      </c>
      <c r="E61" s="13"/>
      <c r="F61" s="14"/>
      <c r="G61" s="47"/>
    </row>
    <row r="62" spans="1:7">
      <c r="A62" s="17"/>
      <c r="B62" s="88" t="s">
        <v>104</v>
      </c>
      <c r="C62" s="88"/>
      <c r="D62" s="88"/>
      <c r="E62" s="88"/>
      <c r="F62" s="59">
        <f>+SUM(F58:F61)</f>
        <v>0</v>
      </c>
      <c r="G62" s="48">
        <v>0.31859999999999999</v>
      </c>
    </row>
    <row r="63" spans="1:7" ht="15" customHeight="1">
      <c r="A63" s="19" t="s">
        <v>28</v>
      </c>
      <c r="B63" s="20" t="s">
        <v>105</v>
      </c>
      <c r="C63" s="21"/>
      <c r="D63" s="22"/>
      <c r="E63" s="21"/>
      <c r="F63" s="21"/>
    </row>
    <row r="64" spans="1:7" ht="40.5">
      <c r="A64" s="53">
        <v>1</v>
      </c>
      <c r="B64" s="16" t="s">
        <v>106</v>
      </c>
      <c r="C64" s="11" t="s">
        <v>99</v>
      </c>
      <c r="D64" s="11">
        <v>880</v>
      </c>
      <c r="E64" s="13"/>
      <c r="F64" s="14"/>
      <c r="G64" s="47"/>
    </row>
    <row r="65" spans="1:7" ht="40.5">
      <c r="A65" s="53">
        <v>2</v>
      </c>
      <c r="B65" s="10" t="s">
        <v>107</v>
      </c>
      <c r="C65" s="11" t="s">
        <v>108</v>
      </c>
      <c r="D65" s="11">
        <v>132</v>
      </c>
      <c r="E65" s="13"/>
      <c r="F65" s="14"/>
      <c r="G65" s="47"/>
    </row>
    <row r="66" spans="1:7">
      <c r="A66" s="53">
        <v>3</v>
      </c>
      <c r="B66" s="10" t="s">
        <v>109</v>
      </c>
      <c r="C66" s="31" t="s">
        <v>103</v>
      </c>
      <c r="D66" s="31">
        <v>257.39999999999998</v>
      </c>
      <c r="E66" s="39"/>
      <c r="F66" s="14"/>
      <c r="G66" s="47"/>
    </row>
    <row r="67" spans="1:7" ht="67.5">
      <c r="A67" s="53">
        <v>4</v>
      </c>
      <c r="B67" s="16" t="s">
        <v>110</v>
      </c>
      <c r="C67" s="11" t="s">
        <v>108</v>
      </c>
      <c r="D67" s="12">
        <v>132</v>
      </c>
      <c r="E67" s="13"/>
      <c r="F67" s="14"/>
      <c r="G67" s="47"/>
    </row>
    <row r="68" spans="1:7" ht="40.5">
      <c r="A68" s="53">
        <v>5</v>
      </c>
      <c r="B68" s="16" t="s">
        <v>111</v>
      </c>
      <c r="C68" s="11" t="s">
        <v>112</v>
      </c>
      <c r="D68" s="11">
        <v>880</v>
      </c>
      <c r="E68" s="13"/>
      <c r="F68" s="14"/>
      <c r="G68" s="47"/>
    </row>
    <row r="69" spans="1:7">
      <c r="A69" s="17"/>
      <c r="B69" s="88" t="s">
        <v>113</v>
      </c>
      <c r="C69" s="88"/>
      <c r="D69" s="88"/>
      <c r="E69" s="88"/>
      <c r="F69" s="59">
        <f>+SUM(F64:F68)</f>
        <v>0</v>
      </c>
      <c r="G69" s="48">
        <v>4.1000000000000003E-3</v>
      </c>
    </row>
    <row r="70" spans="1:7">
      <c r="A70" s="19" t="s">
        <v>38</v>
      </c>
      <c r="B70" s="20" t="s">
        <v>139</v>
      </c>
      <c r="C70" s="60"/>
      <c r="D70" s="60"/>
      <c r="E70" s="60"/>
      <c r="F70" s="61"/>
    </row>
    <row r="71" spans="1:7" ht="94.5">
      <c r="A71" s="21"/>
      <c r="B71" s="37" t="s">
        <v>134</v>
      </c>
      <c r="C71" s="7"/>
      <c r="D71" s="22"/>
      <c r="E71" s="21"/>
      <c r="F71" s="21"/>
      <c r="G71" s="47"/>
    </row>
    <row r="72" spans="1:7">
      <c r="A72" s="53">
        <v>1</v>
      </c>
      <c r="B72" s="10" t="s">
        <v>135</v>
      </c>
      <c r="C72" s="11" t="s">
        <v>95</v>
      </c>
      <c r="D72" s="12">
        <v>696.8</v>
      </c>
      <c r="E72" s="13"/>
      <c r="F72" s="14"/>
      <c r="G72" s="47"/>
    </row>
    <row r="73" spans="1:7" ht="27">
      <c r="A73" s="53">
        <v>2</v>
      </c>
      <c r="B73" s="10" t="s">
        <v>85</v>
      </c>
      <c r="C73" s="11" t="s">
        <v>103</v>
      </c>
      <c r="D73" s="15">
        <v>1358.76</v>
      </c>
      <c r="E73" s="38"/>
      <c r="F73" s="14"/>
      <c r="G73" s="47"/>
    </row>
    <row r="74" spans="1:7">
      <c r="A74" s="53">
        <v>3</v>
      </c>
      <c r="B74" s="10" t="s">
        <v>136</v>
      </c>
      <c r="C74" s="11" t="s">
        <v>95</v>
      </c>
      <c r="D74" s="12">
        <v>929.2</v>
      </c>
      <c r="E74" s="13"/>
      <c r="F74" s="14"/>
      <c r="G74" s="47"/>
    </row>
    <row r="75" spans="1:7" ht="27">
      <c r="A75" s="53">
        <v>4</v>
      </c>
      <c r="B75" s="10" t="s">
        <v>85</v>
      </c>
      <c r="C75" s="11" t="s">
        <v>103</v>
      </c>
      <c r="D75" s="15">
        <v>1672.5600000000002</v>
      </c>
      <c r="E75" s="38"/>
      <c r="F75" s="14"/>
      <c r="G75" s="47"/>
    </row>
    <row r="76" spans="1:7">
      <c r="A76" s="53">
        <v>5</v>
      </c>
      <c r="B76" s="10" t="s">
        <v>137</v>
      </c>
      <c r="C76" s="11" t="s">
        <v>95</v>
      </c>
      <c r="D76" s="12">
        <v>696.8</v>
      </c>
      <c r="E76" s="13"/>
      <c r="F76" s="14"/>
      <c r="G76" s="47"/>
    </row>
    <row r="77" spans="1:7" ht="27">
      <c r="A77" s="53">
        <v>6</v>
      </c>
      <c r="B77" s="10" t="s">
        <v>85</v>
      </c>
      <c r="C77" s="11" t="s">
        <v>103</v>
      </c>
      <c r="D77" s="15">
        <v>1602.6399999999999</v>
      </c>
      <c r="E77" s="38"/>
      <c r="F77" s="14"/>
      <c r="G77" s="47"/>
    </row>
    <row r="78" spans="1:7" ht="40.5">
      <c r="A78" s="53">
        <v>7</v>
      </c>
      <c r="B78" s="16" t="s">
        <v>86</v>
      </c>
      <c r="C78" s="11" t="s">
        <v>99</v>
      </c>
      <c r="D78" s="11">
        <v>7742.7</v>
      </c>
      <c r="E78" s="13"/>
      <c r="F78" s="14"/>
      <c r="G78" s="47"/>
    </row>
    <row r="79" spans="1:7" ht="27">
      <c r="A79" s="23">
        <v>5</v>
      </c>
      <c r="B79" s="24" t="s">
        <v>102</v>
      </c>
      <c r="C79" s="11" t="s">
        <v>95</v>
      </c>
      <c r="D79" s="25">
        <v>774.27</v>
      </c>
      <c r="E79" s="43"/>
      <c r="F79" s="14"/>
      <c r="G79" s="47"/>
    </row>
    <row r="80" spans="1:7" ht="27">
      <c r="A80" s="23">
        <v>6</v>
      </c>
      <c r="B80" s="26" t="s">
        <v>93</v>
      </c>
      <c r="C80" s="11" t="s">
        <v>99</v>
      </c>
      <c r="D80" s="27">
        <v>7742.7</v>
      </c>
      <c r="E80" s="44"/>
      <c r="F80" s="14"/>
      <c r="G80" s="47"/>
    </row>
    <row r="81" spans="1:7" ht="40.5">
      <c r="A81" s="23">
        <v>7</v>
      </c>
      <c r="B81" s="26" t="s">
        <v>92</v>
      </c>
      <c r="C81" s="28" t="s">
        <v>103</v>
      </c>
      <c r="D81" s="29">
        <v>31.899924000000002</v>
      </c>
      <c r="E81" s="13"/>
      <c r="F81" s="14"/>
      <c r="G81" s="47"/>
    </row>
    <row r="82" spans="1:7" ht="30.75" customHeight="1">
      <c r="A82" s="23">
        <v>8</v>
      </c>
      <c r="B82" s="16" t="s">
        <v>91</v>
      </c>
      <c r="C82" s="11" t="s">
        <v>99</v>
      </c>
      <c r="D82" s="15">
        <v>7742.7</v>
      </c>
      <c r="E82" s="38"/>
      <c r="F82" s="14"/>
      <c r="G82" s="47"/>
    </row>
    <row r="83" spans="1:7" ht="42.75" customHeight="1">
      <c r="A83" s="17"/>
      <c r="B83" s="88" t="s">
        <v>126</v>
      </c>
      <c r="C83" s="88"/>
      <c r="D83" s="88"/>
      <c r="E83" s="88"/>
      <c r="F83" s="59">
        <f>+SUM(F72:F82)</f>
        <v>0</v>
      </c>
      <c r="G83" s="49">
        <v>0.48</v>
      </c>
    </row>
    <row r="84" spans="1:7" ht="15" customHeight="1">
      <c r="A84" s="19" t="s">
        <v>52</v>
      </c>
      <c r="B84" s="20" t="s">
        <v>127</v>
      </c>
      <c r="C84" s="60"/>
      <c r="D84" s="60"/>
      <c r="E84" s="60"/>
      <c r="F84" s="61"/>
    </row>
    <row r="85" spans="1:7" ht="54">
      <c r="A85" s="53">
        <v>1</v>
      </c>
      <c r="B85" s="16" t="s">
        <v>128</v>
      </c>
      <c r="C85" s="11" t="s">
        <v>129</v>
      </c>
      <c r="D85" s="11">
        <v>44</v>
      </c>
      <c r="E85" s="14"/>
      <c r="F85" s="14"/>
      <c r="G85" s="47"/>
    </row>
    <row r="86" spans="1:7" ht="69.75" customHeight="1">
      <c r="A86" s="53">
        <v>2</v>
      </c>
      <c r="B86" s="10" t="s">
        <v>90</v>
      </c>
      <c r="C86" s="11" t="s">
        <v>95</v>
      </c>
      <c r="D86" s="12">
        <v>8</v>
      </c>
      <c r="E86" s="13"/>
      <c r="F86" s="14"/>
      <c r="G86" s="47"/>
    </row>
    <row r="87" spans="1:7" ht="40.5">
      <c r="A87" s="53">
        <v>3</v>
      </c>
      <c r="B87" s="10" t="s">
        <v>130</v>
      </c>
      <c r="C87" s="11" t="s">
        <v>103</v>
      </c>
      <c r="D87" s="15">
        <v>19.2</v>
      </c>
      <c r="E87" s="13"/>
      <c r="F87" s="14"/>
      <c r="G87" s="47"/>
    </row>
    <row r="88" spans="1:7" ht="27">
      <c r="A88" s="53">
        <v>4</v>
      </c>
      <c r="B88" s="16" t="s">
        <v>87</v>
      </c>
      <c r="C88" s="11" t="s">
        <v>95</v>
      </c>
      <c r="D88" s="11">
        <v>13</v>
      </c>
      <c r="E88" s="13"/>
      <c r="F88" s="14"/>
      <c r="G88" s="47"/>
    </row>
    <row r="89" spans="1:7" ht="15" customHeight="1">
      <c r="A89" s="17"/>
      <c r="B89" s="88" t="s">
        <v>131</v>
      </c>
      <c r="C89" s="88"/>
      <c r="D89" s="88"/>
      <c r="E89" s="88"/>
      <c r="F89" s="59">
        <f>+SUM(F85:F88)</f>
        <v>0</v>
      </c>
      <c r="G89" s="48">
        <v>1.1599999999999999E-2</v>
      </c>
    </row>
    <row r="90" spans="1:7" ht="15" customHeight="1">
      <c r="A90" s="19" t="s">
        <v>67</v>
      </c>
      <c r="B90" s="20" t="s">
        <v>89</v>
      </c>
      <c r="C90" s="58"/>
      <c r="D90" s="58"/>
      <c r="E90" s="58"/>
      <c r="F90" s="59"/>
    </row>
    <row r="91" spans="1:7" ht="81">
      <c r="A91" s="53">
        <v>1</v>
      </c>
      <c r="B91" s="10" t="s">
        <v>140</v>
      </c>
      <c r="C91" s="11" t="s">
        <v>95</v>
      </c>
      <c r="D91" s="12">
        <v>18</v>
      </c>
      <c r="E91" s="13"/>
      <c r="F91" s="14"/>
      <c r="G91" s="47"/>
    </row>
    <row r="92" spans="1:7" ht="27">
      <c r="A92" s="53">
        <v>2</v>
      </c>
      <c r="B92" s="10" t="s">
        <v>85</v>
      </c>
      <c r="C92" s="11" t="s">
        <v>103</v>
      </c>
      <c r="D92" s="15">
        <v>41.4</v>
      </c>
      <c r="E92" s="38"/>
      <c r="F92" s="14"/>
      <c r="G92" s="47"/>
    </row>
    <row r="93" spans="1:7">
      <c r="A93" s="80">
        <v>3</v>
      </c>
      <c r="B93" s="10" t="s">
        <v>88</v>
      </c>
      <c r="C93" s="11" t="s">
        <v>95</v>
      </c>
      <c r="D93" s="12">
        <v>11.759999999999998</v>
      </c>
      <c r="E93" s="13"/>
      <c r="F93" s="14"/>
      <c r="G93" s="47"/>
    </row>
    <row r="94" spans="1:7" ht="27">
      <c r="A94" s="80"/>
      <c r="B94" s="10" t="s">
        <v>87</v>
      </c>
      <c r="C94" s="11" t="s">
        <v>95</v>
      </c>
      <c r="D94" s="11">
        <v>3</v>
      </c>
      <c r="E94" s="13"/>
      <c r="F94" s="14"/>
      <c r="G94" s="47"/>
    </row>
    <row r="95" spans="1:7" ht="27">
      <c r="A95" s="80"/>
      <c r="B95" s="10" t="s">
        <v>141</v>
      </c>
      <c r="C95" s="11" t="s">
        <v>129</v>
      </c>
      <c r="D95" s="12">
        <v>18</v>
      </c>
      <c r="E95" s="13"/>
      <c r="F95" s="14"/>
      <c r="G95" s="47"/>
    </row>
    <row r="96" spans="1:7" ht="67.5">
      <c r="A96" s="80"/>
      <c r="B96" s="10" t="s">
        <v>142</v>
      </c>
      <c r="C96" s="11" t="s">
        <v>129</v>
      </c>
      <c r="D96" s="12">
        <v>6</v>
      </c>
      <c r="E96" s="13"/>
      <c r="F96" s="14"/>
      <c r="G96" s="47"/>
    </row>
    <row r="97" spans="1:7">
      <c r="A97" s="17"/>
      <c r="B97" s="88" t="s">
        <v>143</v>
      </c>
      <c r="C97" s="88"/>
      <c r="D97" s="88"/>
      <c r="E97" s="88"/>
      <c r="F97" s="59">
        <f>+SUM(F91:F96)</f>
        <v>0</v>
      </c>
      <c r="G97" s="48">
        <v>2.0799999999999999E-2</v>
      </c>
    </row>
    <row r="98" spans="1:7" ht="15" customHeight="1">
      <c r="A98" s="34"/>
      <c r="B98" s="84" t="s">
        <v>144</v>
      </c>
      <c r="C98" s="85"/>
      <c r="D98" s="86"/>
      <c r="E98" s="35"/>
      <c r="F98" s="36">
        <f>+SUM(F48:F97)/2</f>
        <v>0</v>
      </c>
      <c r="G98" s="51">
        <v>0.85499999999999998</v>
      </c>
    </row>
    <row r="99" spans="1:7" ht="36" customHeight="1">
      <c r="A99" s="34"/>
      <c r="B99" s="84" t="s">
        <v>145</v>
      </c>
      <c r="C99" s="85"/>
      <c r="D99" s="86"/>
      <c r="E99" s="35"/>
      <c r="F99" s="36"/>
      <c r="G99" s="49">
        <v>1</v>
      </c>
    </row>
    <row r="100" spans="1:7" ht="16.5" customHeight="1">
      <c r="A100" s="62"/>
      <c r="B100" s="62"/>
      <c r="C100" s="62"/>
      <c r="D100" s="62"/>
      <c r="E100" s="62"/>
      <c r="F100" s="62"/>
    </row>
    <row r="101" spans="1:7">
      <c r="A101" s="89" t="s">
        <v>146</v>
      </c>
      <c r="B101" s="89"/>
      <c r="C101" s="89"/>
      <c r="D101" s="89"/>
      <c r="E101" s="89"/>
      <c r="F101" s="89"/>
    </row>
    <row r="102" spans="1:7">
      <c r="A102" s="62"/>
      <c r="B102" s="63"/>
      <c r="C102" s="64"/>
      <c r="D102" s="64"/>
      <c r="E102" s="62"/>
      <c r="F102" s="65"/>
    </row>
  </sheetData>
  <mergeCells count="18">
    <mergeCell ref="A1:F1"/>
    <mergeCell ref="A2:F2"/>
    <mergeCell ref="B62:E62"/>
    <mergeCell ref="B69:E69"/>
    <mergeCell ref="B83:E83"/>
    <mergeCell ref="B44:E44"/>
    <mergeCell ref="B45:D45"/>
    <mergeCell ref="B13:E13"/>
    <mergeCell ref="B19:E19"/>
    <mergeCell ref="B26:E26"/>
    <mergeCell ref="B38:E38"/>
    <mergeCell ref="B56:E56"/>
    <mergeCell ref="B89:E89"/>
    <mergeCell ref="A93:A96"/>
    <mergeCell ref="B97:E97"/>
    <mergeCell ref="B98:D98"/>
    <mergeCell ref="A101:F101"/>
    <mergeCell ref="B99:D9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2021-08-03T11:34:25Z</dcterms:modified>
</cp:coreProperties>
</file>