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"/>
    </mc:Choice>
  </mc:AlternateContent>
  <bookViews>
    <workbookView xWindow="0" yWindow="0" windowWidth="28170" windowHeight="1174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2" l="1"/>
  <c r="G30" i="1"/>
  <c r="G22" i="3" l="1"/>
</calcChain>
</file>

<file path=xl/sharedStrings.xml><?xml version="1.0" encoding="utf-8"?>
<sst xmlns="http://schemas.openxmlformats.org/spreadsheetml/2006/main" count="549" uniqueCount="258">
  <si>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</si>
  <si>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</si>
  <si>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</si>
  <si>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</si>
  <si>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</si>
  <si>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</si>
  <si>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</si>
  <si>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</si>
  <si>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</si>
  <si>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</si>
  <si>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</si>
  <si>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</si>
  <si>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</si>
  <si>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</si>
  <si>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</si>
  <si>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</si>
  <si>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</si>
  <si>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</si>
  <si>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</si>
  <si>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</si>
  <si>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</si>
  <si>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</si>
  <si>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</si>
  <si>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</si>
  <si>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</si>
  <si>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</si>
  <si>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</si>
  <si>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</si>
  <si>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</si>
  <si>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</si>
  <si>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</si>
  <si>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</si>
  <si>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</si>
  <si>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</si>
  <si>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</si>
  <si>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</si>
  <si>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</si>
  <si>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</si>
  <si>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</si>
  <si>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</si>
  <si>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</si>
  <si>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</si>
  <si>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</si>
  <si>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</si>
  <si>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</si>
  <si>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</si>
  <si>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</si>
  <si>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</si>
  <si>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</si>
  <si>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</si>
  <si>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</si>
  <si>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</si>
  <si>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</si>
  <si>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</si>
  <si>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</si>
  <si>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</si>
  <si>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</si>
  <si>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</si>
  <si>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</si>
  <si>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</si>
  <si>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</si>
  <si>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</si>
  <si>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</si>
  <si>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</si>
  <si>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</si>
  <si>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</si>
  <si>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</si>
  <si>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</si>
  <si>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</si>
  <si>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</si>
  <si>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</si>
  <si>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</si>
  <si>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</si>
  <si>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</si>
  <si>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</si>
  <si>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</si>
  <si>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</si>
  <si>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</si>
  <si>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</si>
  <si>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</si>
  <si>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</si>
  <si>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</si>
  <si>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</si>
  <si>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</si>
  <si>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</si>
  <si>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</si>
  <si>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</si>
  <si>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</si>
  <si>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</si>
  <si>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</si>
  <si>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</si>
  <si>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</si>
  <si>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</si>
  <si>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</si>
  <si>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</si>
  <si>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</si>
  <si>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</si>
  <si>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</si>
  <si>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</si>
  <si>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</si>
  <si>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</si>
  <si>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</si>
  <si>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</si>
  <si>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</si>
  <si>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</si>
  <si>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</si>
  <si>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</si>
  <si>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</si>
  <si>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</si>
  <si>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</si>
  <si>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</si>
  <si>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</si>
  <si>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</si>
  <si>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</si>
  <si>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</si>
  <si>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</si>
  <si>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</si>
  <si>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</si>
  <si>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</si>
  <si>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</si>
  <si>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</si>
  <si>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</si>
  <si>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</si>
  <si>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</si>
  <si>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</si>
  <si>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</si>
  <si>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</si>
  <si>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</si>
  <si>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</si>
  <si>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</si>
  <si>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</si>
  <si>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</si>
  <si>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</si>
  <si>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</si>
  <si>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</si>
  <si>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</si>
  <si>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</si>
  <si>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</si>
  <si>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</si>
  <si>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</si>
  <si>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</si>
  <si>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</si>
  <si>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</si>
  <si>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</si>
  <si>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</si>
  <si>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</si>
  <si>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</si>
  <si>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</si>
  <si>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</si>
  <si>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</si>
  <si>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</si>
  <si>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</si>
  <si>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</si>
  <si>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</si>
  <si>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</si>
  <si>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</si>
  <si>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</si>
  <si>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</si>
  <si>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</si>
  <si>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</si>
  <si>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</si>
  <si>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</si>
  <si>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</si>
  <si>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</si>
  <si>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</si>
  <si>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</si>
  <si>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</si>
  <si>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</si>
  <si>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</si>
  <si>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</si>
  <si>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</si>
  <si>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</si>
  <si>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</si>
  <si>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</si>
  <si>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</si>
  <si>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</si>
  <si>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</si>
  <si>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</si>
  <si>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</si>
  <si>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</si>
  <si>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</si>
  <si>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</si>
  <si>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</si>
  <si>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</si>
  <si>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</si>
  <si>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</si>
  <si>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</si>
  <si>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</si>
  <si>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</si>
  <si>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</si>
  <si>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</si>
  <si>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</si>
  <si>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</si>
  <si>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</si>
  <si>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</si>
  <si>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</si>
  <si>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</si>
  <si>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</si>
  <si>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</si>
  <si>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</si>
  <si>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</si>
  <si>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</si>
  <si>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</si>
  <si>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</si>
  <si>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</si>
  <si>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</si>
  <si>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</si>
  <si>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</si>
  <si>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</si>
  <si>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</si>
  <si>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</si>
  <si>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</si>
  <si>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</si>
  <si>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 xml:space="preserve">       Դեկտեմբեր 2022թ.             Декабрь 2022г.                            Հունվար 2023թ.                           Январь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</si>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</sst>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3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29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" fontId="0" fillId="34" borderId="17" xfId="0" applyNumberFormat="1" applyFill="1" applyBorder="1" applyAlignment="1">
      <alignment horizontal="center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23" zoomScaleNormal="100" workbookViewId="0">
      <selection activeCell="H27" sqref="H27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4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2" t="s">
        <v>28</v>
      </c>
      <c r="E3" s="172"/>
    </row>
    <row r="4" spans="1:8" ht="26.25" x14ac:dyDescent="0.4">
      <c r="D4" s="172" t="s">
        <v>29</v>
      </c>
      <c r="E4" s="172"/>
    </row>
    <row r="5" spans="1:8" ht="14.25" customHeight="1" x14ac:dyDescent="0.25"/>
    <row r="6" spans="1:8" s="14" customFormat="1" ht="19.5" x14ac:dyDescent="0.3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 s="14" customFormat="1" ht="19.5" x14ac:dyDescent="0.3">
      <c r="A7" s="173" t="s">
        <v>40</v>
      </c>
      <c r="B7" s="173"/>
      <c r="C7" s="173"/>
      <c r="D7" s="173"/>
      <c r="E7" s="173"/>
      <c r="F7" s="173"/>
      <c r="G7" s="173"/>
      <c r="H7" s="173"/>
    </row>
    <row r="8" spans="1:8" s="14" customFormat="1" ht="19.5" x14ac:dyDescent="0.3">
      <c r="A8" s="173" t="s">
        <v>26</v>
      </c>
      <c r="B8" s="173"/>
      <c r="C8" s="173"/>
      <c r="D8" s="173"/>
      <c r="E8" s="173"/>
      <c r="F8" s="173"/>
      <c r="G8" s="173"/>
      <c r="H8" s="173"/>
    </row>
    <row r="9" spans="1:8" s="14" customFormat="1" ht="19.5" x14ac:dyDescent="0.3">
      <c r="A9" s="173" t="s">
        <v>27</v>
      </c>
      <c r="B9" s="173"/>
      <c r="C9" s="173"/>
      <c r="D9" s="173"/>
      <c r="E9" s="173"/>
      <c r="F9" s="173"/>
      <c r="G9" s="173"/>
      <c r="H9" s="173"/>
    </row>
    <row r="11" spans="1:8" s="5" customFormat="1" ht="21" customHeight="1" x14ac:dyDescent="0.25">
      <c r="A11" s="171" t="s">
        <v>23</v>
      </c>
      <c r="B11" s="171"/>
      <c r="C11" s="6" t="s">
        <v>15</v>
      </c>
      <c r="D11" s="7"/>
      <c r="E11" s="125"/>
      <c r="F11" s="9"/>
      <c r="G11" s="9"/>
      <c r="H11" s="9"/>
    </row>
    <row r="12" spans="1:8" s="5" customFormat="1" ht="42" customHeight="1" x14ac:dyDescent="0.25">
      <c r="A12" s="171" t="s">
        <v>16</v>
      </c>
      <c r="B12" s="171"/>
      <c r="C12" s="6" t="s">
        <v>17</v>
      </c>
      <c r="D12" s="7"/>
      <c r="E12" s="125"/>
      <c r="F12" s="9" t="s">
        <v>18</v>
      </c>
      <c r="G12" s="9"/>
      <c r="H12" s="9"/>
    </row>
    <row r="13" spans="1:8" s="5" customFormat="1" ht="21" customHeight="1" x14ac:dyDescent="0.25">
      <c r="A13" s="171" t="s">
        <v>24</v>
      </c>
      <c r="B13" s="171"/>
      <c r="C13" s="10" t="s">
        <v>19</v>
      </c>
      <c r="D13" s="7"/>
      <c r="E13" s="125"/>
      <c r="F13" s="9"/>
      <c r="G13" s="9"/>
      <c r="H13" s="9"/>
    </row>
    <row r="14" spans="1:8" s="5" customFormat="1" ht="21" customHeight="1" x14ac:dyDescent="0.25">
      <c r="A14" s="171" t="s">
        <v>25</v>
      </c>
      <c r="B14" s="171"/>
      <c r="C14" s="11" t="s">
        <v>20</v>
      </c>
      <c r="D14" s="7"/>
      <c r="E14" s="125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5"/>
      <c r="F15" s="9"/>
      <c r="G15" s="9"/>
      <c r="H15" s="9"/>
    </row>
    <row r="17" spans="1:9" ht="102" customHeight="1" x14ac:dyDescent="0.25">
      <c r="A17" s="156" t="s">
        <v>1</v>
      </c>
      <c r="B17" s="156" t="s">
        <v>0</v>
      </c>
      <c r="C17" s="156" t="s">
        <v>8</v>
      </c>
      <c r="D17" s="156" t="s">
        <v>2</v>
      </c>
      <c r="E17" s="156" t="s">
        <v>3</v>
      </c>
      <c r="F17" s="156" t="s">
        <v>7</v>
      </c>
      <c r="G17" s="156" t="s">
        <v>4</v>
      </c>
      <c r="H17" s="156" t="s">
        <v>5</v>
      </c>
      <c r="I17" s="156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6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4" t="s">
        <v>80</v>
      </c>
      <c r="D19" s="99" t="s">
        <v>135</v>
      </c>
      <c r="E19" s="127" t="s">
        <v>14</v>
      </c>
      <c r="F19" s="95" t="s">
        <v>183</v>
      </c>
      <c r="G19" s="120">
        <v>210042000</v>
      </c>
      <c r="H19" s="154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4" t="s">
        <v>81</v>
      </c>
      <c r="D20" s="99" t="s">
        <v>137</v>
      </c>
      <c r="E20" s="127" t="s">
        <v>14</v>
      </c>
      <c r="F20" s="95" t="s">
        <v>184</v>
      </c>
      <c r="G20" s="120">
        <v>314660000</v>
      </c>
      <c r="H20" s="154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4" t="s">
        <v>82</v>
      </c>
      <c r="D21" s="99" t="s">
        <v>133</v>
      </c>
      <c r="E21" s="127" t="s">
        <v>14</v>
      </c>
      <c r="F21" s="95" t="s">
        <v>185</v>
      </c>
      <c r="G21" s="120">
        <v>119856000</v>
      </c>
      <c r="H21" s="154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7" t="s">
        <v>128</v>
      </c>
      <c r="D22" s="99" t="s">
        <v>138</v>
      </c>
      <c r="E22" s="127" t="s">
        <v>14</v>
      </c>
      <c r="F22" s="95" t="s">
        <v>186</v>
      </c>
      <c r="G22" s="120">
        <v>443127700</v>
      </c>
      <c r="H22" s="154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7" t="s">
        <v>129</v>
      </c>
      <c r="D23" s="99" t="s">
        <v>139</v>
      </c>
      <c r="E23" s="127" t="s">
        <v>132</v>
      </c>
      <c r="F23" s="95" t="s">
        <v>188</v>
      </c>
      <c r="G23" s="120">
        <v>7200000</v>
      </c>
      <c r="H23" s="154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7" t="s">
        <v>130</v>
      </c>
      <c r="D24" s="99" t="s">
        <v>134</v>
      </c>
      <c r="E24" s="127" t="s">
        <v>14</v>
      </c>
      <c r="F24" s="95" t="s">
        <v>187</v>
      </c>
      <c r="G24" s="120">
        <v>60107520</v>
      </c>
      <c r="H24" s="154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7" t="s">
        <v>131</v>
      </c>
      <c r="D25" s="99" t="s">
        <v>136</v>
      </c>
      <c r="E25" s="123" t="s">
        <v>180</v>
      </c>
      <c r="F25" s="95" t="s">
        <v>179</v>
      </c>
      <c r="G25" s="120">
        <v>479340000</v>
      </c>
      <c r="H25" s="154" t="s">
        <v>83</v>
      </c>
      <c r="I25" s="3" t="s">
        <v>13</v>
      </c>
    </row>
    <row r="26" spans="1:9" ht="108" x14ac:dyDescent="0.25">
      <c r="A26" s="100">
        <v>8</v>
      </c>
      <c r="B26" s="4" t="s">
        <v>11</v>
      </c>
      <c r="C26" s="98" t="s">
        <v>143</v>
      </c>
      <c r="D26" s="99" t="s">
        <v>140</v>
      </c>
      <c r="E26" s="127" t="s">
        <v>14</v>
      </c>
      <c r="F26" s="95" t="s">
        <v>141</v>
      </c>
      <c r="G26" s="120">
        <v>2760000</v>
      </c>
      <c r="H26" s="154" t="s">
        <v>83</v>
      </c>
      <c r="I26" s="3" t="s">
        <v>13</v>
      </c>
    </row>
    <row r="27" spans="1:9" ht="96" x14ac:dyDescent="0.25">
      <c r="A27" s="100">
        <v>9</v>
      </c>
      <c r="B27" s="4" t="s">
        <v>11</v>
      </c>
      <c r="C27" s="101" t="s">
        <v>142</v>
      </c>
      <c r="D27" s="99" t="s">
        <v>144</v>
      </c>
      <c r="E27" s="127" t="s">
        <v>14</v>
      </c>
      <c r="F27" s="95" t="s">
        <v>51</v>
      </c>
      <c r="G27" s="120">
        <v>6912000</v>
      </c>
      <c r="H27" s="154" t="s">
        <v>83</v>
      </c>
      <c r="I27" s="3" t="s">
        <v>13</v>
      </c>
    </row>
    <row r="28" spans="1:9" ht="96" x14ac:dyDescent="0.25">
      <c r="A28" s="102">
        <v>10</v>
      </c>
      <c r="B28" s="104" t="s">
        <v>11</v>
      </c>
      <c r="C28" s="98"/>
      <c r="D28" s="99" t="s">
        <v>173</v>
      </c>
      <c r="E28" s="128" t="s">
        <v>14</v>
      </c>
      <c r="F28" s="95" t="s">
        <v>51</v>
      </c>
      <c r="G28" s="120">
        <v>135200000</v>
      </c>
      <c r="H28" s="155" t="s">
        <v>174</v>
      </c>
      <c r="I28" s="106" t="s">
        <v>13</v>
      </c>
    </row>
    <row r="29" spans="1:9" ht="141.75" x14ac:dyDescent="0.25">
      <c r="A29" s="100">
        <v>11</v>
      </c>
      <c r="B29" s="104" t="s">
        <v>11</v>
      </c>
      <c r="C29" s="101"/>
      <c r="D29" s="195" t="s">
        <v>214</v>
      </c>
      <c r="E29" s="196" t="s">
        <v>215</v>
      </c>
      <c r="F29" s="91" t="s">
        <v>51</v>
      </c>
      <c r="G29" s="197">
        <v>147884300</v>
      </c>
      <c r="H29" s="93" t="s">
        <v>212</v>
      </c>
      <c r="I29" s="106" t="s">
        <v>13</v>
      </c>
    </row>
    <row r="30" spans="1:9" s="15" customFormat="1" ht="23.25" x14ac:dyDescent="0.25">
      <c r="A30" s="167" t="s">
        <v>30</v>
      </c>
      <c r="B30" s="168"/>
      <c r="C30" s="168"/>
      <c r="D30" s="169"/>
      <c r="E30" s="16"/>
      <c r="F30" s="17"/>
      <c r="G30" s="121">
        <f>SUM(G19:G29)</f>
        <v>1927089520</v>
      </c>
      <c r="H30" s="18"/>
      <c r="I30" s="18"/>
    </row>
    <row r="31" spans="1:9" s="21" customFormat="1" ht="18" x14ac:dyDescent="0.25">
      <c r="A31" s="170" t="s">
        <v>31</v>
      </c>
      <c r="B31" s="170"/>
      <c r="C31" s="22"/>
      <c r="D31" s="23"/>
      <c r="E31" s="129"/>
      <c r="F31" s="24"/>
      <c r="G31" s="25"/>
      <c r="H31" s="25"/>
    </row>
    <row r="32" spans="1:9" s="21" customFormat="1" ht="18" x14ac:dyDescent="0.25">
      <c r="A32" s="26" t="s">
        <v>32</v>
      </c>
      <c r="B32" s="26"/>
      <c r="C32" s="27"/>
      <c r="D32" s="23"/>
      <c r="E32" s="129"/>
      <c r="F32" s="24"/>
      <c r="G32" s="25"/>
      <c r="H32" s="25"/>
    </row>
    <row r="33" spans="1:8" s="28" customFormat="1" ht="18" x14ac:dyDescent="0.35">
      <c r="A33" s="29" t="s">
        <v>38</v>
      </c>
      <c r="B33" s="29"/>
      <c r="C33" s="30"/>
      <c r="D33" s="31"/>
      <c r="E33" s="130"/>
      <c r="F33" s="32"/>
      <c r="G33" s="29"/>
      <c r="H33" s="29"/>
    </row>
    <row r="34" spans="1:8" s="28" customFormat="1" ht="18" x14ac:dyDescent="0.35">
      <c r="A34" s="29" t="s">
        <v>33</v>
      </c>
      <c r="B34" s="29"/>
      <c r="C34" s="29"/>
      <c r="D34" s="31"/>
      <c r="E34" s="130"/>
      <c r="F34" s="32"/>
      <c r="G34" s="29"/>
      <c r="H34" s="29"/>
    </row>
    <row r="35" spans="1:8" s="28" customFormat="1" ht="18" x14ac:dyDescent="0.35">
      <c r="A35" s="33" t="s">
        <v>34</v>
      </c>
      <c r="B35" s="29"/>
      <c r="C35" s="34"/>
      <c r="D35" s="31"/>
      <c r="E35" s="130"/>
      <c r="F35" s="29"/>
      <c r="G35" s="32"/>
      <c r="H35" s="29"/>
    </row>
    <row r="36" spans="1:8" s="28" customFormat="1" ht="18" x14ac:dyDescent="0.35">
      <c r="A36" s="33" t="s">
        <v>35</v>
      </c>
      <c r="B36" s="29"/>
      <c r="C36" s="34"/>
      <c r="D36" s="31"/>
      <c r="E36" s="130"/>
      <c r="F36" s="29"/>
      <c r="G36" s="32"/>
      <c r="H36" s="29"/>
    </row>
    <row r="37" spans="1:8" s="28" customFormat="1" ht="18" x14ac:dyDescent="0.35">
      <c r="A37" s="29" t="s">
        <v>36</v>
      </c>
      <c r="B37" s="29"/>
      <c r="C37" s="29"/>
      <c r="D37" s="35"/>
      <c r="E37" s="131"/>
      <c r="F37" s="36"/>
      <c r="G37" s="36"/>
      <c r="H37" s="29"/>
    </row>
    <row r="38" spans="1:8" s="37" customFormat="1" ht="18" x14ac:dyDescent="0.35">
      <c r="A38" s="29" t="s">
        <v>37</v>
      </c>
      <c r="B38" s="29"/>
      <c r="C38" s="29"/>
      <c r="D38" s="20"/>
      <c r="E38" s="132"/>
    </row>
  </sheetData>
  <mergeCells count="12">
    <mergeCell ref="A11:B11"/>
    <mergeCell ref="D4:E4"/>
    <mergeCell ref="D3:E3"/>
    <mergeCell ref="A9:H9"/>
    <mergeCell ref="A8:H8"/>
    <mergeCell ref="A7:H7"/>
    <mergeCell ref="A6:H6"/>
    <mergeCell ref="A30:D30"/>
    <mergeCell ref="A31:B31"/>
    <mergeCell ref="A12:B12"/>
    <mergeCell ref="A13:B13"/>
    <mergeCell ref="A14:B14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tabSelected="1" topLeftCell="A20" zoomScaleNormal="100" zoomScaleSheetLayoutView="95" workbookViewId="0">
      <selection activeCell="J24" sqref="J24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7" customWidth="1"/>
    <col min="5" max="5" width="19.42578125" style="157" customWidth="1"/>
    <col min="6" max="6" width="21.7109375" style="111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2" t="s">
        <v>28</v>
      </c>
      <c r="E3" s="172"/>
    </row>
    <row r="4" spans="1:8" ht="26.25" x14ac:dyDescent="0.4">
      <c r="D4" s="172" t="s">
        <v>29</v>
      </c>
      <c r="E4" s="172"/>
    </row>
    <row r="5" spans="1:8" ht="14.25" customHeight="1" x14ac:dyDescent="0.25"/>
    <row r="6" spans="1:8" s="14" customFormat="1" ht="19.5" x14ac:dyDescent="0.3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 s="14" customFormat="1" ht="19.5" x14ac:dyDescent="0.3">
      <c r="A7" s="173" t="s">
        <v>40</v>
      </c>
      <c r="B7" s="173"/>
      <c r="C7" s="173"/>
      <c r="D7" s="173"/>
      <c r="E7" s="173"/>
      <c r="F7" s="173"/>
      <c r="G7" s="173"/>
      <c r="H7" s="173"/>
    </row>
    <row r="8" spans="1:8" s="14" customFormat="1" ht="19.5" x14ac:dyDescent="0.3">
      <c r="A8" s="173" t="s">
        <v>41</v>
      </c>
      <c r="B8" s="173"/>
      <c r="C8" s="173"/>
      <c r="D8" s="173"/>
      <c r="E8" s="173"/>
      <c r="F8" s="173"/>
      <c r="G8" s="173"/>
      <c r="H8" s="173"/>
    </row>
    <row r="9" spans="1:8" s="14" customFormat="1" ht="19.5" x14ac:dyDescent="0.3">
      <c r="A9" s="173" t="s">
        <v>42</v>
      </c>
      <c r="B9" s="173"/>
      <c r="C9" s="173"/>
      <c r="D9" s="173"/>
      <c r="E9" s="173"/>
      <c r="F9" s="173"/>
      <c r="G9" s="173"/>
      <c r="H9" s="173"/>
    </row>
    <row r="11" spans="1:8" s="5" customFormat="1" ht="21" customHeight="1" x14ac:dyDescent="0.25">
      <c r="A11" s="171" t="s">
        <v>23</v>
      </c>
      <c r="B11" s="171"/>
      <c r="C11" s="6" t="s">
        <v>15</v>
      </c>
      <c r="D11" s="7"/>
      <c r="E11" s="8"/>
      <c r="F11" s="112"/>
      <c r="G11" s="9"/>
      <c r="H11" s="9"/>
    </row>
    <row r="12" spans="1:8" s="5" customFormat="1" ht="42" customHeight="1" x14ac:dyDescent="0.25">
      <c r="A12" s="171" t="s">
        <v>16</v>
      </c>
      <c r="B12" s="171"/>
      <c r="C12" s="6" t="s">
        <v>17</v>
      </c>
      <c r="D12" s="7"/>
      <c r="E12" s="8"/>
      <c r="F12" s="112" t="s">
        <v>18</v>
      </c>
      <c r="G12" s="9"/>
      <c r="H12" s="9"/>
    </row>
    <row r="13" spans="1:8" s="5" customFormat="1" ht="21" customHeight="1" x14ac:dyDescent="0.25">
      <c r="A13" s="171" t="s">
        <v>24</v>
      </c>
      <c r="B13" s="171"/>
      <c r="C13" s="10" t="s">
        <v>19</v>
      </c>
      <c r="D13" s="7"/>
      <c r="E13" s="8"/>
      <c r="F13" s="112"/>
      <c r="G13" s="9"/>
      <c r="H13" s="9"/>
    </row>
    <row r="14" spans="1:8" s="5" customFormat="1" ht="21" customHeight="1" x14ac:dyDescent="0.25">
      <c r="A14" s="171" t="s">
        <v>25</v>
      </c>
      <c r="B14" s="171"/>
      <c r="C14" s="11" t="s">
        <v>20</v>
      </c>
      <c r="D14" s="7"/>
      <c r="E14" s="8"/>
      <c r="F14" s="112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2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6" t="s">
        <v>2</v>
      </c>
      <c r="E17" s="156" t="s">
        <v>3</v>
      </c>
      <c r="F17" s="107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8">
        <v>4</v>
      </c>
      <c r="E18" s="158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1" t="s">
        <v>85</v>
      </c>
      <c r="D19" s="150" t="s">
        <v>219</v>
      </c>
      <c r="E19" s="145" t="s">
        <v>200</v>
      </c>
      <c r="F19" s="117" t="s">
        <v>175</v>
      </c>
      <c r="G19" s="92">
        <v>21660488.399999999</v>
      </c>
      <c r="H19" s="93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1" t="s">
        <v>86</v>
      </c>
      <c r="D20" s="150" t="s">
        <v>220</v>
      </c>
      <c r="E20" s="145" t="s">
        <v>127</v>
      </c>
      <c r="F20" s="117">
        <v>15738</v>
      </c>
      <c r="G20" s="92">
        <v>36928660.799999997</v>
      </c>
      <c r="H20" s="93" t="s">
        <v>123</v>
      </c>
      <c r="I20" s="4" t="s">
        <v>122</v>
      </c>
    </row>
    <row r="21" spans="1:9" ht="127.5" customHeight="1" x14ac:dyDescent="0.25">
      <c r="A21" s="176">
        <v>3</v>
      </c>
      <c r="B21" s="174" t="s">
        <v>12</v>
      </c>
      <c r="C21" s="178" t="s">
        <v>87</v>
      </c>
      <c r="D21" s="150" t="s">
        <v>201</v>
      </c>
      <c r="E21" s="105" t="s">
        <v>153</v>
      </c>
      <c r="F21" s="117">
        <v>148800</v>
      </c>
      <c r="G21" s="92">
        <v>58698300</v>
      </c>
      <c r="H21" s="180" t="s">
        <v>123</v>
      </c>
      <c r="I21" s="174" t="s">
        <v>122</v>
      </c>
    </row>
    <row r="22" spans="1:9" ht="63" customHeight="1" x14ac:dyDescent="0.25">
      <c r="A22" s="177"/>
      <c r="B22" s="175"/>
      <c r="C22" s="179"/>
      <c r="D22" s="150" t="s">
        <v>202</v>
      </c>
      <c r="E22" s="105" t="s">
        <v>153</v>
      </c>
      <c r="F22" s="117">
        <v>42900</v>
      </c>
      <c r="G22" s="92">
        <v>26685840</v>
      </c>
      <c r="H22" s="181"/>
      <c r="I22" s="175"/>
    </row>
    <row r="23" spans="1:9" ht="93.75" customHeight="1" x14ac:dyDescent="0.25">
      <c r="A23" s="176">
        <v>4</v>
      </c>
      <c r="B23" s="174" t="s">
        <v>11</v>
      </c>
      <c r="C23" s="178" t="s">
        <v>88</v>
      </c>
      <c r="D23" s="159" t="s">
        <v>257</v>
      </c>
      <c r="E23" s="105" t="s">
        <v>153</v>
      </c>
      <c r="F23" s="117">
        <v>10</v>
      </c>
      <c r="G23" s="92">
        <v>123999996</v>
      </c>
      <c r="H23" s="93" t="s">
        <v>149</v>
      </c>
      <c r="I23" s="4" t="s">
        <v>122</v>
      </c>
    </row>
    <row r="24" spans="1:9" ht="90" x14ac:dyDescent="0.25">
      <c r="A24" s="177"/>
      <c r="B24" s="175"/>
      <c r="C24" s="179"/>
      <c r="D24" s="159" t="s">
        <v>256</v>
      </c>
      <c r="E24" s="105" t="s">
        <v>153</v>
      </c>
      <c r="F24" s="117">
        <v>1</v>
      </c>
      <c r="G24" s="92">
        <v>14800000</v>
      </c>
      <c r="H24" s="93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1" t="s">
        <v>89</v>
      </c>
      <c r="D25" s="150" t="s">
        <v>221</v>
      </c>
      <c r="E25" s="145" t="s">
        <v>199</v>
      </c>
      <c r="F25" s="117" t="s">
        <v>176</v>
      </c>
      <c r="G25" s="92">
        <v>13050018.039999999</v>
      </c>
      <c r="H25" s="93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1" t="s">
        <v>90</v>
      </c>
      <c r="D26" s="150" t="s">
        <v>222</v>
      </c>
      <c r="E26" s="145" t="s">
        <v>124</v>
      </c>
      <c r="F26" s="117">
        <v>22000</v>
      </c>
      <c r="G26" s="92">
        <v>6626400</v>
      </c>
      <c r="H26" s="93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1" t="s">
        <v>91</v>
      </c>
      <c r="D27" s="150" t="s">
        <v>223</v>
      </c>
      <c r="E27" s="145" t="s">
        <v>198</v>
      </c>
      <c r="F27" s="117" t="s">
        <v>203</v>
      </c>
      <c r="G27" s="92">
        <v>108864600</v>
      </c>
      <c r="H27" s="93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1" t="s">
        <v>92</v>
      </c>
      <c r="D28" s="150" t="s">
        <v>228</v>
      </c>
      <c r="E28" s="145" t="s">
        <v>126</v>
      </c>
      <c r="F28" s="117">
        <v>120</v>
      </c>
      <c r="G28" s="92">
        <v>159302448</v>
      </c>
      <c r="H28" s="93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1" t="s">
        <v>93</v>
      </c>
      <c r="D29" s="150" t="s">
        <v>227</v>
      </c>
      <c r="E29" s="145" t="s">
        <v>197</v>
      </c>
      <c r="F29" s="117" t="s">
        <v>177</v>
      </c>
      <c r="G29" s="92">
        <v>107592132</v>
      </c>
      <c r="H29" s="93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1" t="s">
        <v>94</v>
      </c>
      <c r="D30" s="150" t="s">
        <v>229</v>
      </c>
      <c r="E30" s="105" t="s">
        <v>153</v>
      </c>
      <c r="F30" s="117">
        <v>25</v>
      </c>
      <c r="G30" s="92">
        <v>98427708</v>
      </c>
      <c r="H30" s="93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1" t="s">
        <v>95</v>
      </c>
      <c r="D31" s="150" t="s">
        <v>225</v>
      </c>
      <c r="E31" s="145" t="s">
        <v>196</v>
      </c>
      <c r="F31" s="117" t="s">
        <v>178</v>
      </c>
      <c r="G31" s="92">
        <v>26815200</v>
      </c>
      <c r="H31" s="93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1" t="s">
        <v>96</v>
      </c>
      <c r="D32" s="150" t="s">
        <v>226</v>
      </c>
      <c r="E32" s="105" t="s">
        <v>153</v>
      </c>
      <c r="F32" s="117">
        <v>1000</v>
      </c>
      <c r="G32" s="92">
        <v>19328400</v>
      </c>
      <c r="H32" s="93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1" t="s">
        <v>216</v>
      </c>
      <c r="D33" s="150" t="s">
        <v>217</v>
      </c>
      <c r="E33" s="105" t="s">
        <v>153</v>
      </c>
      <c r="F33" s="117">
        <v>1</v>
      </c>
      <c r="G33" s="92">
        <v>19500000</v>
      </c>
      <c r="H33" s="93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1" t="s">
        <v>98</v>
      </c>
      <c r="D34" s="150" t="s">
        <v>224</v>
      </c>
      <c r="E34" s="145" t="s">
        <v>125</v>
      </c>
      <c r="F34" s="117">
        <v>5</v>
      </c>
      <c r="G34" s="92">
        <v>12780523.199999999</v>
      </c>
      <c r="H34" s="93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1" t="s">
        <v>99</v>
      </c>
      <c r="D35" s="150" t="s">
        <v>230</v>
      </c>
      <c r="E35" s="105" t="s">
        <v>153</v>
      </c>
      <c r="F35" s="117">
        <v>17</v>
      </c>
      <c r="G35" s="92">
        <v>14408788.800000001</v>
      </c>
      <c r="H35" s="93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1" t="s">
        <v>100</v>
      </c>
      <c r="D36" s="150" t="s">
        <v>231</v>
      </c>
      <c r="E36" s="145" t="s">
        <v>126</v>
      </c>
      <c r="F36" s="117" t="s">
        <v>120</v>
      </c>
      <c r="G36" s="92">
        <v>27955085</v>
      </c>
      <c r="H36" s="93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1" t="s">
        <v>101</v>
      </c>
      <c r="D37" s="150" t="s">
        <v>232</v>
      </c>
      <c r="E37" s="105" t="s">
        <v>153</v>
      </c>
      <c r="F37" s="117">
        <v>14</v>
      </c>
      <c r="G37" s="92">
        <v>12656031.98</v>
      </c>
      <c r="H37" s="93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1" t="s">
        <v>102</v>
      </c>
      <c r="D38" s="150" t="s">
        <v>233</v>
      </c>
      <c r="E38" s="105" t="s">
        <v>153</v>
      </c>
      <c r="F38" s="117">
        <v>3</v>
      </c>
      <c r="G38" s="92">
        <v>88194291.599999994</v>
      </c>
      <c r="H38" s="93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1" t="s">
        <v>103</v>
      </c>
      <c r="D39" s="150" t="s">
        <v>234</v>
      </c>
      <c r="E39" s="105" t="s">
        <v>153</v>
      </c>
      <c r="F39" s="117">
        <v>2760</v>
      </c>
      <c r="G39" s="92">
        <v>93533938.569999993</v>
      </c>
      <c r="H39" s="93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1" t="s">
        <v>104</v>
      </c>
      <c r="D40" s="159" t="s">
        <v>235</v>
      </c>
      <c r="E40" s="105" t="s">
        <v>153</v>
      </c>
      <c r="F40" s="117">
        <v>39</v>
      </c>
      <c r="G40" s="92">
        <v>140793762</v>
      </c>
      <c r="H40" s="93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1" t="s">
        <v>105</v>
      </c>
      <c r="D41" s="159" t="s">
        <v>236</v>
      </c>
      <c r="E41" s="145" t="s">
        <v>126</v>
      </c>
      <c r="F41" s="117">
        <v>756.74400000000003</v>
      </c>
      <c r="G41" s="92">
        <v>3577327006.5900002</v>
      </c>
      <c r="H41" s="93" t="s">
        <v>212</v>
      </c>
      <c r="I41" s="4" t="s">
        <v>122</v>
      </c>
    </row>
    <row r="42" spans="1:9" ht="60" x14ac:dyDescent="0.25">
      <c r="A42" s="2">
        <v>22</v>
      </c>
      <c r="B42" s="4" t="s">
        <v>11</v>
      </c>
      <c r="C42" s="91" t="s">
        <v>208</v>
      </c>
      <c r="D42" s="150" t="s">
        <v>237</v>
      </c>
      <c r="E42" s="145" t="s">
        <v>125</v>
      </c>
      <c r="F42" s="117">
        <v>3</v>
      </c>
      <c r="G42" s="92" t="s">
        <v>209</v>
      </c>
      <c r="H42" s="93" t="s">
        <v>213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1" t="s">
        <v>106</v>
      </c>
      <c r="D43" s="150" t="s">
        <v>238</v>
      </c>
      <c r="E43" s="105" t="s">
        <v>153</v>
      </c>
      <c r="F43" s="117">
        <v>10000</v>
      </c>
      <c r="G43" s="92">
        <v>40956000</v>
      </c>
      <c r="H43" s="93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1" t="s">
        <v>107</v>
      </c>
      <c r="D44" s="150" t="s">
        <v>239</v>
      </c>
      <c r="E44" s="105" t="s">
        <v>153</v>
      </c>
      <c r="F44" s="117">
        <v>10730</v>
      </c>
      <c r="G44" s="92">
        <v>297178080</v>
      </c>
      <c r="H44" s="93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1" t="s">
        <v>108</v>
      </c>
      <c r="D45" s="150" t="s">
        <v>240</v>
      </c>
      <c r="E45" s="105" t="s">
        <v>153</v>
      </c>
      <c r="F45" s="117">
        <v>3805</v>
      </c>
      <c r="G45" s="92">
        <v>65611374</v>
      </c>
      <c r="H45" s="93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1" t="s">
        <v>109</v>
      </c>
      <c r="D46" s="159" t="s">
        <v>241</v>
      </c>
      <c r="E46" s="145" t="s">
        <v>126</v>
      </c>
      <c r="F46" s="117">
        <v>23.8</v>
      </c>
      <c r="G46" s="92">
        <v>23440177.68</v>
      </c>
      <c r="H46" s="93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1" t="s">
        <v>110</v>
      </c>
      <c r="D47" s="150" t="s">
        <v>242</v>
      </c>
      <c r="E47" s="105" t="s">
        <v>153</v>
      </c>
      <c r="F47" s="117">
        <v>2</v>
      </c>
      <c r="G47" s="92">
        <v>87351741.359999999</v>
      </c>
      <c r="H47" s="93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1" t="s">
        <v>111</v>
      </c>
      <c r="D48" s="150" t="s">
        <v>243</v>
      </c>
      <c r="E48" s="105" t="s">
        <v>153</v>
      </c>
      <c r="F48" s="117">
        <v>57000</v>
      </c>
      <c r="G48" s="92">
        <v>31777248</v>
      </c>
      <c r="H48" s="93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1" t="s">
        <v>112</v>
      </c>
      <c r="D49" s="150" t="s">
        <v>244</v>
      </c>
      <c r="E49" s="105" t="s">
        <v>153</v>
      </c>
      <c r="F49" s="119">
        <v>284600</v>
      </c>
      <c r="G49" s="116">
        <v>134666653.90000001</v>
      </c>
      <c r="H49" s="105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1" t="s">
        <v>113</v>
      </c>
      <c r="D50" s="150" t="s">
        <v>245</v>
      </c>
      <c r="E50" s="105" t="s">
        <v>153</v>
      </c>
      <c r="F50" s="117">
        <v>321</v>
      </c>
      <c r="G50" s="92">
        <v>18368380.800000001</v>
      </c>
      <c r="H50" s="93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1" t="s">
        <v>114</v>
      </c>
      <c r="D51" s="150" t="s">
        <v>246</v>
      </c>
      <c r="E51" s="105" t="s">
        <v>153</v>
      </c>
      <c r="F51" s="117">
        <v>1102</v>
      </c>
      <c r="G51" s="92">
        <v>75045938.340000004</v>
      </c>
      <c r="H51" s="93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1" t="s">
        <v>115</v>
      </c>
      <c r="D52" s="150" t="s">
        <v>247</v>
      </c>
      <c r="E52" s="145" t="s">
        <v>193</v>
      </c>
      <c r="F52" s="117">
        <v>22480</v>
      </c>
      <c r="G52" s="92">
        <v>34948888.619999997</v>
      </c>
      <c r="H52" s="93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1" t="s">
        <v>116</v>
      </c>
      <c r="D53" s="150" t="s">
        <v>248</v>
      </c>
      <c r="E53" s="145" t="s">
        <v>193</v>
      </c>
      <c r="F53" s="117">
        <v>568000</v>
      </c>
      <c r="G53" s="92">
        <v>322699834.19999999</v>
      </c>
      <c r="H53" s="93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1" t="s">
        <v>117</v>
      </c>
      <c r="D54" s="150" t="s">
        <v>249</v>
      </c>
      <c r="E54" s="145" t="s">
        <v>194</v>
      </c>
      <c r="F54" s="117">
        <v>1349165</v>
      </c>
      <c r="G54" s="92">
        <v>440367456</v>
      </c>
      <c r="H54" s="93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1" t="s">
        <v>118</v>
      </c>
      <c r="D55" s="150" t="s">
        <v>250</v>
      </c>
      <c r="E55" s="105" t="s">
        <v>153</v>
      </c>
      <c r="F55" s="117">
        <v>9530</v>
      </c>
      <c r="G55" s="92">
        <v>146380800</v>
      </c>
      <c r="H55" s="93" t="s">
        <v>149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1" t="s">
        <v>119</v>
      </c>
      <c r="D56" s="150" t="s">
        <v>251</v>
      </c>
      <c r="E56" s="145" t="s">
        <v>195</v>
      </c>
      <c r="F56" s="117" t="s">
        <v>181</v>
      </c>
      <c r="G56" s="92">
        <v>14970297.390000001</v>
      </c>
      <c r="H56" s="93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1">
        <v>1001156461</v>
      </c>
      <c r="D57" s="150" t="s">
        <v>255</v>
      </c>
      <c r="E57" s="105" t="s">
        <v>153</v>
      </c>
      <c r="F57" s="117">
        <v>604</v>
      </c>
      <c r="G57" s="92" t="s">
        <v>218</v>
      </c>
      <c r="H57" s="93" t="s">
        <v>212</v>
      </c>
      <c r="I57" s="4" t="s">
        <v>122</v>
      </c>
    </row>
    <row r="58" spans="1:9" ht="75" x14ac:dyDescent="0.25">
      <c r="A58" s="102">
        <v>38</v>
      </c>
      <c r="B58" s="4" t="s">
        <v>11</v>
      </c>
      <c r="C58" s="103">
        <v>1001137159</v>
      </c>
      <c r="D58" s="150" t="s">
        <v>145</v>
      </c>
      <c r="E58" s="105" t="s">
        <v>153</v>
      </c>
      <c r="F58" s="118">
        <v>95900</v>
      </c>
      <c r="G58" s="92">
        <v>5234400</v>
      </c>
      <c r="H58" s="93" t="s">
        <v>123</v>
      </c>
      <c r="I58" s="4" t="s">
        <v>122</v>
      </c>
    </row>
    <row r="59" spans="1:9" ht="30" x14ac:dyDescent="0.25">
      <c r="A59" s="102">
        <v>39</v>
      </c>
      <c r="B59" s="4" t="s">
        <v>11</v>
      </c>
      <c r="C59" s="91" t="s">
        <v>146</v>
      </c>
      <c r="D59" s="150" t="s">
        <v>252</v>
      </c>
      <c r="E59" s="105" t="s">
        <v>153</v>
      </c>
      <c r="F59" s="117">
        <v>11000</v>
      </c>
      <c r="G59" s="92">
        <v>6157536</v>
      </c>
      <c r="H59" s="93" t="s">
        <v>123</v>
      </c>
      <c r="I59" s="4" t="s">
        <v>122</v>
      </c>
    </row>
    <row r="60" spans="1:9" ht="75" x14ac:dyDescent="0.25">
      <c r="A60" s="102">
        <v>40</v>
      </c>
      <c r="B60" s="4" t="s">
        <v>11</v>
      </c>
      <c r="C60" s="91" t="s">
        <v>97</v>
      </c>
      <c r="D60" s="150" t="s">
        <v>253</v>
      </c>
      <c r="E60" s="145" t="s">
        <v>125</v>
      </c>
      <c r="F60" s="117">
        <v>1</v>
      </c>
      <c r="G60" s="92">
        <v>12356085.6</v>
      </c>
      <c r="H60" s="93" t="s">
        <v>123</v>
      </c>
      <c r="I60" s="4" t="s">
        <v>122</v>
      </c>
    </row>
    <row r="61" spans="1:9" ht="81.75" customHeight="1" x14ac:dyDescent="0.25">
      <c r="A61" s="102">
        <v>41</v>
      </c>
      <c r="B61" s="104" t="s">
        <v>11</v>
      </c>
      <c r="C61" s="91" t="s">
        <v>147</v>
      </c>
      <c r="D61" s="150" t="s">
        <v>254</v>
      </c>
      <c r="E61" s="145" t="s">
        <v>126</v>
      </c>
      <c r="F61" s="117" t="s">
        <v>148</v>
      </c>
      <c r="G61" s="92">
        <v>392220032.39999998</v>
      </c>
      <c r="H61" s="105" t="s">
        <v>149</v>
      </c>
      <c r="I61" s="104" t="s">
        <v>122</v>
      </c>
    </row>
    <row r="62" spans="1:9" ht="81.75" customHeight="1" x14ac:dyDescent="0.25">
      <c r="A62" s="102">
        <v>42</v>
      </c>
      <c r="B62" s="104" t="s">
        <v>11</v>
      </c>
      <c r="C62" s="91" t="s">
        <v>112</v>
      </c>
      <c r="D62" s="105" t="s">
        <v>207</v>
      </c>
      <c r="E62" s="105" t="s">
        <v>153</v>
      </c>
      <c r="F62" s="119">
        <v>100</v>
      </c>
      <c r="G62" s="116">
        <v>320650.59999999998</v>
      </c>
      <c r="H62" s="105" t="s">
        <v>171</v>
      </c>
      <c r="I62" s="105" t="s">
        <v>155</v>
      </c>
    </row>
    <row r="63" spans="1:9" ht="135" x14ac:dyDescent="0.25">
      <c r="A63" s="102">
        <v>43</v>
      </c>
      <c r="B63" s="104" t="s">
        <v>11</v>
      </c>
      <c r="C63" s="91" t="s">
        <v>168</v>
      </c>
      <c r="D63" s="105" t="s">
        <v>150</v>
      </c>
      <c r="E63" s="105" t="s">
        <v>154</v>
      </c>
      <c r="F63" s="119">
        <v>35230</v>
      </c>
      <c r="G63" s="116">
        <v>28627920</v>
      </c>
      <c r="H63" s="105" t="s">
        <v>151</v>
      </c>
      <c r="I63" s="105" t="s">
        <v>155</v>
      </c>
    </row>
    <row r="64" spans="1:9" ht="81.75" customHeight="1" x14ac:dyDescent="0.25">
      <c r="A64" s="102">
        <v>44</v>
      </c>
      <c r="B64" s="104" t="s">
        <v>11</v>
      </c>
      <c r="C64" s="91" t="s">
        <v>169</v>
      </c>
      <c r="D64" s="105" t="s">
        <v>170</v>
      </c>
      <c r="E64" s="105" t="s">
        <v>154</v>
      </c>
      <c r="F64" s="119">
        <v>5100</v>
      </c>
      <c r="G64" s="116">
        <v>8818920</v>
      </c>
      <c r="H64" s="105" t="s">
        <v>171</v>
      </c>
      <c r="I64" s="105" t="s">
        <v>155</v>
      </c>
    </row>
    <row r="65" spans="1:9" ht="81.75" customHeight="1" x14ac:dyDescent="0.25">
      <c r="A65" s="102">
        <v>45</v>
      </c>
      <c r="B65" s="104" t="s">
        <v>11</v>
      </c>
      <c r="C65" s="91"/>
      <c r="D65" s="105" t="s">
        <v>172</v>
      </c>
      <c r="E65" s="105" t="s">
        <v>154</v>
      </c>
      <c r="F65" s="119">
        <v>50</v>
      </c>
      <c r="G65" s="116">
        <v>10506000</v>
      </c>
      <c r="H65" s="105" t="s">
        <v>171</v>
      </c>
      <c r="I65" s="105" t="s">
        <v>155</v>
      </c>
    </row>
    <row r="66" spans="1:9" s="15" customFormat="1" ht="36.75" customHeight="1" x14ac:dyDescent="0.25">
      <c r="A66" s="1" t="s">
        <v>84</v>
      </c>
      <c r="B66" s="1"/>
      <c r="C66" s="96"/>
      <c r="D66" s="160"/>
      <c r="E66" s="158"/>
      <c r="F66" s="108"/>
      <c r="G66" s="122">
        <f>SUM(G19:G65)</f>
        <v>7007934033.8700008</v>
      </c>
      <c r="H66" s="2"/>
      <c r="I66" s="2"/>
    </row>
    <row r="67" spans="1:9" s="21" customFormat="1" ht="18" x14ac:dyDescent="0.25">
      <c r="A67" s="170" t="s">
        <v>31</v>
      </c>
      <c r="B67" s="170"/>
      <c r="C67" s="22"/>
      <c r="D67" s="23"/>
      <c r="E67" s="23"/>
      <c r="F67" s="109"/>
      <c r="G67" s="25"/>
      <c r="H67" s="25"/>
    </row>
    <row r="68" spans="1:9" s="21" customFormat="1" ht="18" x14ac:dyDescent="0.25">
      <c r="A68" s="26" t="s">
        <v>32</v>
      </c>
      <c r="B68" s="26"/>
      <c r="C68" s="27"/>
      <c r="D68" s="23"/>
      <c r="E68" s="23"/>
      <c r="F68" s="109"/>
      <c r="G68" s="25"/>
      <c r="H68" s="25"/>
    </row>
    <row r="69" spans="1:9" s="28" customFormat="1" ht="18" x14ac:dyDescent="0.35">
      <c r="A69" s="29" t="s">
        <v>38</v>
      </c>
      <c r="B69" s="29"/>
      <c r="C69" s="30"/>
      <c r="D69" s="161"/>
      <c r="E69" s="164"/>
      <c r="F69" s="110"/>
      <c r="G69" s="29"/>
      <c r="H69" s="29"/>
    </row>
    <row r="70" spans="1:9" s="28" customFormat="1" ht="18" x14ac:dyDescent="0.35">
      <c r="A70" s="29" t="s">
        <v>33</v>
      </c>
      <c r="B70" s="29"/>
      <c r="C70" s="29"/>
      <c r="D70" s="161"/>
      <c r="E70" s="164"/>
      <c r="F70" s="110"/>
      <c r="G70" s="29"/>
      <c r="H70" s="29"/>
    </row>
    <row r="71" spans="1:9" s="28" customFormat="1" ht="18" x14ac:dyDescent="0.35">
      <c r="A71" s="33" t="s">
        <v>34</v>
      </c>
      <c r="B71" s="29"/>
      <c r="C71" s="34"/>
      <c r="D71" s="161"/>
      <c r="E71" s="164"/>
      <c r="F71" s="113"/>
      <c r="G71" s="32"/>
      <c r="H71" s="29"/>
    </row>
    <row r="72" spans="1:9" s="28" customFormat="1" ht="18" x14ac:dyDescent="0.35">
      <c r="A72" s="33" t="s">
        <v>35</v>
      </c>
      <c r="B72" s="29"/>
      <c r="C72" s="34"/>
      <c r="D72" s="161"/>
      <c r="E72" s="164"/>
      <c r="F72" s="113"/>
      <c r="G72" s="32"/>
      <c r="H72" s="29"/>
    </row>
    <row r="73" spans="1:9" s="28" customFormat="1" ht="18" x14ac:dyDescent="0.35">
      <c r="A73" s="29" t="s">
        <v>36</v>
      </c>
      <c r="B73" s="29"/>
      <c r="C73" s="29"/>
      <c r="D73" s="162"/>
      <c r="E73" s="165"/>
      <c r="F73" s="114"/>
      <c r="G73" s="36"/>
      <c r="H73" s="29"/>
    </row>
    <row r="74" spans="1:9" s="37" customFormat="1" ht="18" x14ac:dyDescent="0.35">
      <c r="A74" s="29" t="s">
        <v>37</v>
      </c>
      <c r="B74" s="29"/>
      <c r="C74" s="29"/>
      <c r="D74" s="163"/>
      <c r="E74" s="166"/>
      <c r="F74" s="115"/>
    </row>
  </sheetData>
  <mergeCells count="19">
    <mergeCell ref="A23:A24"/>
    <mergeCell ref="B23:B24"/>
    <mergeCell ref="C23:C24"/>
    <mergeCell ref="I21:I22"/>
    <mergeCell ref="A67:B67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  <mergeCell ref="A21:A22"/>
    <mergeCell ref="B21:B22"/>
    <mergeCell ref="C21:C22"/>
    <mergeCell ref="H21:H22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4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87" t="s">
        <v>28</v>
      </c>
      <c r="B2" s="187"/>
      <c r="C2" s="187"/>
      <c r="D2" s="187"/>
      <c r="E2" s="187"/>
      <c r="F2" s="187"/>
      <c r="G2" s="187"/>
      <c r="H2" s="187"/>
      <c r="I2" s="187"/>
    </row>
    <row r="3" spans="1:9" s="38" customFormat="1" ht="36.75" customHeight="1" x14ac:dyDescent="0.25">
      <c r="A3" s="188" t="s">
        <v>69</v>
      </c>
      <c r="B3" s="188"/>
      <c r="C3" s="188"/>
      <c r="D3" s="188"/>
      <c r="E3" s="188"/>
      <c r="F3" s="188"/>
      <c r="G3" s="188"/>
      <c r="H3" s="188"/>
      <c r="I3" s="188"/>
    </row>
    <row r="4" spans="1:9" s="38" customFormat="1" ht="21" customHeight="1" x14ac:dyDescent="0.25">
      <c r="A4" s="189" t="s">
        <v>43</v>
      </c>
      <c r="B4" s="189"/>
      <c r="C4" s="189"/>
      <c r="D4" s="189"/>
      <c r="E4" s="189"/>
      <c r="F4" s="189"/>
      <c r="G4" s="189"/>
      <c r="H4" s="189"/>
      <c r="I4" s="189"/>
    </row>
    <row r="7" spans="1:9" s="42" customFormat="1" ht="39.75" customHeight="1" x14ac:dyDescent="0.2">
      <c r="A7" s="183" t="s">
        <v>44</v>
      </c>
      <c r="B7" s="183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3" t="s">
        <v>45</v>
      </c>
      <c r="B8" s="183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3" t="s">
        <v>71</v>
      </c>
      <c r="B9" s="183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3" t="s">
        <v>72</v>
      </c>
      <c r="B10" s="183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8" t="s">
        <v>51</v>
      </c>
      <c r="B15" s="137" t="s">
        <v>52</v>
      </c>
      <c r="C15" s="138"/>
      <c r="D15" s="142" t="s">
        <v>156</v>
      </c>
      <c r="E15" s="146" t="s">
        <v>157</v>
      </c>
      <c r="F15" s="150" t="s">
        <v>51</v>
      </c>
      <c r="G15" s="151">
        <v>2643264</v>
      </c>
      <c r="H15" s="136" t="s">
        <v>167</v>
      </c>
      <c r="I15" s="133" t="s">
        <v>53</v>
      </c>
    </row>
    <row r="16" spans="1:9" s="19" customFormat="1" ht="144.75" customHeight="1" x14ac:dyDescent="0.25">
      <c r="A16" s="153" t="s">
        <v>54</v>
      </c>
      <c r="B16" s="137" t="s">
        <v>52</v>
      </c>
      <c r="C16" s="137"/>
      <c r="D16" s="143" t="s">
        <v>189</v>
      </c>
      <c r="E16" s="147" t="s">
        <v>190</v>
      </c>
      <c r="F16" s="150" t="s">
        <v>191</v>
      </c>
      <c r="G16" s="151">
        <v>159752088</v>
      </c>
      <c r="H16" s="152" t="s">
        <v>167</v>
      </c>
      <c r="I16" s="134" t="s">
        <v>53</v>
      </c>
    </row>
    <row r="17" spans="1:9" s="19" customFormat="1" ht="105" x14ac:dyDescent="0.25">
      <c r="A17" s="148" t="s">
        <v>55</v>
      </c>
      <c r="B17" s="137" t="s">
        <v>52</v>
      </c>
      <c r="C17" s="137"/>
      <c r="D17" s="144" t="s">
        <v>159</v>
      </c>
      <c r="E17" s="147" t="s">
        <v>158</v>
      </c>
      <c r="F17" s="150" t="s">
        <v>160</v>
      </c>
      <c r="G17" s="151" t="s">
        <v>161</v>
      </c>
      <c r="H17" s="136" t="s">
        <v>167</v>
      </c>
      <c r="I17" s="134" t="s">
        <v>53</v>
      </c>
    </row>
    <row r="18" spans="1:9" s="19" customFormat="1" ht="100.5" customHeight="1" x14ac:dyDescent="0.25">
      <c r="A18" s="148" t="s">
        <v>56</v>
      </c>
      <c r="B18" s="137" t="s">
        <v>52</v>
      </c>
      <c r="C18" s="137"/>
      <c r="D18" s="144" t="s">
        <v>162</v>
      </c>
      <c r="E18" s="147" t="s">
        <v>158</v>
      </c>
      <c r="F18" s="150" t="s">
        <v>164</v>
      </c>
      <c r="G18" s="151" t="s">
        <v>165</v>
      </c>
      <c r="H18" s="136" t="s">
        <v>182</v>
      </c>
      <c r="I18" s="134" t="s">
        <v>53</v>
      </c>
    </row>
    <row r="19" spans="1:9" s="19" customFormat="1" ht="117.75" customHeight="1" x14ac:dyDescent="0.25">
      <c r="A19" s="148" t="s">
        <v>57</v>
      </c>
      <c r="B19" s="137" t="s">
        <v>52</v>
      </c>
      <c r="C19" s="137"/>
      <c r="D19" s="144" t="s">
        <v>163</v>
      </c>
      <c r="E19" s="140" t="s">
        <v>158</v>
      </c>
      <c r="F19" s="150">
        <v>90</v>
      </c>
      <c r="G19" s="151">
        <v>22681800</v>
      </c>
      <c r="H19" s="136" t="s">
        <v>167</v>
      </c>
      <c r="I19" s="134" t="s">
        <v>53</v>
      </c>
    </row>
    <row r="20" spans="1:9" s="19" customFormat="1" ht="100.5" customHeight="1" x14ac:dyDescent="0.25">
      <c r="A20" s="148" t="s">
        <v>58</v>
      </c>
      <c r="B20" s="137" t="s">
        <v>52</v>
      </c>
      <c r="C20" s="137"/>
      <c r="D20" s="144" t="s">
        <v>205</v>
      </c>
      <c r="E20" s="140" t="s">
        <v>158</v>
      </c>
      <c r="F20" s="150">
        <v>156530</v>
      </c>
      <c r="G20" s="151">
        <v>56350800</v>
      </c>
      <c r="H20" s="136" t="s">
        <v>167</v>
      </c>
      <c r="I20" s="134" t="s">
        <v>53</v>
      </c>
    </row>
    <row r="21" spans="1:9" s="19" customFormat="1" ht="150" x14ac:dyDescent="0.25">
      <c r="A21" s="149" t="s">
        <v>59</v>
      </c>
      <c r="B21" s="139" t="s">
        <v>52</v>
      </c>
      <c r="C21" s="137"/>
      <c r="D21" s="144" t="s">
        <v>166</v>
      </c>
      <c r="E21" s="140" t="s">
        <v>158</v>
      </c>
      <c r="F21" s="150">
        <v>1385</v>
      </c>
      <c r="G21" s="151">
        <v>20000000</v>
      </c>
      <c r="H21" s="136" t="s">
        <v>167</v>
      </c>
      <c r="I21" s="135" t="s">
        <v>53</v>
      </c>
    </row>
    <row r="22" spans="1:9" s="19" customFormat="1" ht="15.75" customHeight="1" x14ac:dyDescent="0.25">
      <c r="A22" s="184" t="s">
        <v>60</v>
      </c>
      <c r="B22" s="185"/>
      <c r="C22" s="185"/>
      <c r="D22" s="185"/>
      <c r="E22" s="185"/>
      <c r="F22" s="186"/>
      <c r="G22" s="151">
        <f>SUM(G15:G21)</f>
        <v>261427952</v>
      </c>
      <c r="H22" s="141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2" t="s">
        <v>62</v>
      </c>
      <c r="B24" s="182"/>
      <c r="C24" s="182"/>
      <c r="D24" s="182"/>
      <c r="E24" s="182"/>
      <c r="F24" s="182"/>
      <c r="G24" s="182"/>
      <c r="H24" s="182"/>
      <c r="I24" s="62"/>
    </row>
    <row r="25" spans="1:9" s="38" customFormat="1" ht="15.75" customHeight="1" x14ac:dyDescent="0.25">
      <c r="A25" s="182"/>
      <c r="B25" s="182"/>
      <c r="C25" s="182"/>
      <c r="D25" s="182"/>
      <c r="E25" s="182"/>
      <c r="F25" s="182"/>
      <c r="G25" s="182"/>
      <c r="H25" s="182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6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74" customFormat="1" ht="32.25" customHeight="1" x14ac:dyDescent="0.3">
      <c r="B1" s="189" t="s">
        <v>28</v>
      </c>
      <c r="C1" s="189"/>
      <c r="D1" s="189"/>
      <c r="E1" s="189"/>
      <c r="F1" s="189"/>
      <c r="G1" s="189"/>
      <c r="H1" s="189"/>
      <c r="I1" s="189"/>
    </row>
    <row r="2" spans="1:9" s="74" customFormat="1" ht="37.5" customHeight="1" x14ac:dyDescent="0.3">
      <c r="B2" s="189" t="s">
        <v>73</v>
      </c>
      <c r="C2" s="189"/>
      <c r="D2" s="189"/>
      <c r="E2" s="189"/>
      <c r="F2" s="189"/>
      <c r="G2" s="189"/>
      <c r="H2" s="189"/>
      <c r="I2" s="189"/>
    </row>
    <row r="3" spans="1:9" s="74" customFormat="1" ht="49.5" customHeight="1" x14ac:dyDescent="0.3">
      <c r="B3" s="188" t="s">
        <v>76</v>
      </c>
      <c r="C3" s="188"/>
      <c r="D3" s="188"/>
      <c r="E3" s="188"/>
      <c r="F3" s="188"/>
      <c r="G3" s="188"/>
      <c r="H3" s="188"/>
      <c r="I3" s="188"/>
    </row>
    <row r="4" spans="1:9" s="74" customFormat="1" ht="45.75" customHeight="1" x14ac:dyDescent="0.3">
      <c r="A4" s="75"/>
      <c r="B4" s="188" t="s">
        <v>77</v>
      </c>
      <c r="C4" s="188"/>
      <c r="D4" s="188"/>
      <c r="E4" s="188"/>
      <c r="F4" s="188"/>
      <c r="G4" s="188"/>
      <c r="H4" s="188"/>
      <c r="I4" s="188"/>
    </row>
    <row r="5" spans="1:9" s="74" customFormat="1" ht="21" customHeight="1" x14ac:dyDescent="0.3">
      <c r="A5" s="75"/>
      <c r="B5" s="189" t="s">
        <v>41</v>
      </c>
      <c r="C5" s="189"/>
      <c r="D5" s="189"/>
      <c r="E5" s="189"/>
      <c r="F5" s="189"/>
      <c r="G5" s="189"/>
      <c r="H5" s="189"/>
      <c r="I5" s="189"/>
    </row>
    <row r="6" spans="1:9" s="74" customFormat="1" ht="21" customHeight="1" x14ac:dyDescent="0.3">
      <c r="A6" s="75"/>
      <c r="B6" s="189" t="s">
        <v>42</v>
      </c>
      <c r="C6" s="189"/>
      <c r="D6" s="189"/>
      <c r="E6" s="189"/>
      <c r="F6" s="189"/>
      <c r="G6" s="189"/>
      <c r="H6" s="189"/>
      <c r="I6" s="189"/>
    </row>
    <row r="7" spans="1:9" s="74" customFormat="1" ht="21" customHeight="1" x14ac:dyDescent="0.3">
      <c r="B7" s="189" t="s">
        <v>26</v>
      </c>
      <c r="C7" s="189"/>
      <c r="D7" s="189"/>
      <c r="E7" s="189"/>
      <c r="F7" s="189"/>
      <c r="G7" s="189"/>
      <c r="H7" s="189"/>
      <c r="I7" s="189"/>
    </row>
    <row r="8" spans="1:9" s="74" customFormat="1" ht="21" customHeight="1" x14ac:dyDescent="0.3">
      <c r="B8" s="189" t="s">
        <v>27</v>
      </c>
      <c r="C8" s="189"/>
      <c r="D8" s="189"/>
      <c r="E8" s="189"/>
      <c r="F8" s="189"/>
      <c r="G8" s="189"/>
      <c r="H8" s="189"/>
      <c r="I8" s="189"/>
    </row>
    <row r="9" spans="1:9" s="76" customFormat="1" ht="39.75" customHeight="1" x14ac:dyDescent="0.3">
      <c r="B9" s="194" t="s">
        <v>44</v>
      </c>
      <c r="C9" s="194"/>
      <c r="D9" s="77" t="s">
        <v>74</v>
      </c>
      <c r="E9" s="77"/>
      <c r="F9" s="78"/>
      <c r="G9" s="79"/>
      <c r="H9" s="79"/>
      <c r="I9" s="79"/>
    </row>
    <row r="10" spans="1:9" s="76" customFormat="1" ht="39" customHeight="1" x14ac:dyDescent="0.3">
      <c r="B10" s="194" t="s">
        <v>75</v>
      </c>
      <c r="C10" s="194"/>
      <c r="D10" s="77" t="s">
        <v>17</v>
      </c>
      <c r="E10" s="77"/>
      <c r="F10" s="78"/>
      <c r="G10" s="79"/>
      <c r="H10" s="79" t="s">
        <v>18</v>
      </c>
      <c r="I10" s="79"/>
    </row>
    <row r="11" spans="1:9" s="76" customFormat="1" ht="44.25" customHeight="1" x14ac:dyDescent="0.3">
      <c r="B11" s="194" t="s">
        <v>46</v>
      </c>
      <c r="C11" s="194"/>
      <c r="D11" s="80" t="s">
        <v>19</v>
      </c>
      <c r="E11" s="80"/>
      <c r="F11" s="78"/>
      <c r="G11" s="79"/>
      <c r="H11" s="79"/>
      <c r="I11" s="79"/>
    </row>
    <row r="12" spans="1:9" s="76" customFormat="1" ht="48" customHeight="1" x14ac:dyDescent="0.3">
      <c r="B12" s="194" t="s">
        <v>47</v>
      </c>
      <c r="C12" s="194"/>
      <c r="D12" s="81" t="s">
        <v>20</v>
      </c>
      <c r="E12" s="81"/>
      <c r="F12" s="78"/>
      <c r="G12" s="79"/>
      <c r="H12" s="79"/>
      <c r="I12" s="79"/>
    </row>
    <row r="13" spans="1:9" s="76" customFormat="1" ht="45.75" customHeight="1" x14ac:dyDescent="0.3">
      <c r="B13" s="82" t="s">
        <v>21</v>
      </c>
      <c r="C13" s="83" t="s">
        <v>22</v>
      </c>
      <c r="D13" s="83"/>
      <c r="F13" s="78"/>
      <c r="G13" s="79"/>
      <c r="H13" s="79"/>
      <c r="I13" s="79"/>
    </row>
    <row r="14" spans="1:9" ht="225" x14ac:dyDescent="0.25">
      <c r="B14" s="48" t="s">
        <v>1</v>
      </c>
      <c r="C14" s="49" t="s">
        <v>0</v>
      </c>
      <c r="D14" s="49" t="s">
        <v>8</v>
      </c>
      <c r="E14" s="49" t="s">
        <v>2</v>
      </c>
      <c r="F14" s="50" t="s">
        <v>3</v>
      </c>
      <c r="G14" s="50" t="s">
        <v>78</v>
      </c>
      <c r="H14" s="51" t="s">
        <v>50</v>
      </c>
      <c r="I14" s="51" t="s">
        <v>79</v>
      </c>
    </row>
    <row r="15" spans="1:9" x14ac:dyDescent="0.25">
      <c r="B15" s="48">
        <v>1</v>
      </c>
      <c r="C15" s="49">
        <v>2</v>
      </c>
      <c r="D15" s="49">
        <v>3</v>
      </c>
      <c r="E15" s="49">
        <v>4</v>
      </c>
      <c r="F15" s="50">
        <v>5</v>
      </c>
      <c r="G15" s="50">
        <v>6</v>
      </c>
      <c r="H15" s="51">
        <v>7</v>
      </c>
      <c r="I15" s="51">
        <v>8</v>
      </c>
    </row>
    <row r="16" spans="1:9" ht="21" x14ac:dyDescent="0.25">
      <c r="B16" s="190" t="s">
        <v>26</v>
      </c>
      <c r="C16" s="191"/>
      <c r="D16" s="191"/>
      <c r="E16" s="191"/>
      <c r="F16" s="191"/>
      <c r="G16" s="191"/>
      <c r="H16" s="191"/>
      <c r="I16" s="192"/>
    </row>
    <row r="17" spans="2:9" ht="21" x14ac:dyDescent="0.25">
      <c r="B17" s="190" t="s">
        <v>27</v>
      </c>
      <c r="C17" s="191"/>
      <c r="D17" s="191"/>
      <c r="E17" s="191"/>
      <c r="F17" s="191"/>
      <c r="G17" s="191"/>
      <c r="H17" s="191"/>
      <c r="I17" s="192"/>
    </row>
    <row r="18" spans="2:9" ht="72" x14ac:dyDescent="0.25">
      <c r="B18" s="84">
        <v>1</v>
      </c>
      <c r="C18" s="85" t="s">
        <v>52</v>
      </c>
      <c r="D18" s="85"/>
      <c r="E18" s="86"/>
      <c r="F18" s="87"/>
      <c r="G18" s="55"/>
      <c r="H18" s="56"/>
      <c r="I18" s="3" t="s">
        <v>13</v>
      </c>
    </row>
    <row r="19" spans="2:9" ht="72" x14ac:dyDescent="0.25">
      <c r="B19" s="84">
        <v>2</v>
      </c>
      <c r="C19" s="85" t="s">
        <v>52</v>
      </c>
      <c r="D19" s="85"/>
      <c r="E19" s="86"/>
      <c r="F19" s="87"/>
      <c r="G19" s="87"/>
      <c r="H19" s="56"/>
      <c r="I19" s="3" t="s">
        <v>13</v>
      </c>
    </row>
    <row r="20" spans="2:9" ht="21" x14ac:dyDescent="0.25">
      <c r="B20" s="193" t="s">
        <v>41</v>
      </c>
      <c r="C20" s="193"/>
      <c r="D20" s="193"/>
      <c r="E20" s="193"/>
      <c r="F20" s="193"/>
      <c r="G20" s="193"/>
      <c r="H20" s="193"/>
      <c r="I20" s="193"/>
    </row>
    <row r="21" spans="2:9" ht="21" x14ac:dyDescent="0.25">
      <c r="B21" s="193" t="s">
        <v>42</v>
      </c>
      <c r="C21" s="193"/>
      <c r="D21" s="193"/>
      <c r="E21" s="193"/>
      <c r="F21" s="193"/>
      <c r="G21" s="193"/>
      <c r="H21" s="193"/>
      <c r="I21" s="193"/>
    </row>
    <row r="22" spans="2:9" ht="60" x14ac:dyDescent="0.25">
      <c r="B22" s="84">
        <v>1</v>
      </c>
      <c r="C22" s="85" t="s">
        <v>52</v>
      </c>
      <c r="D22" s="85"/>
      <c r="E22" s="86"/>
      <c r="F22" s="57"/>
      <c r="G22" s="89"/>
      <c r="H22" s="90"/>
      <c r="I22" s="88" t="s">
        <v>13</v>
      </c>
    </row>
    <row r="23" spans="2:9" ht="60" x14ac:dyDescent="0.25">
      <c r="B23" s="84">
        <v>2</v>
      </c>
      <c r="C23" s="85" t="s">
        <v>52</v>
      </c>
      <c r="D23" s="85"/>
      <c r="E23" s="86"/>
      <c r="F23" s="57"/>
      <c r="G23" s="89"/>
      <c r="H23" s="90"/>
      <c r="I23" s="88" t="s">
        <v>13</v>
      </c>
    </row>
  </sheetData>
  <protectedRanges>
    <protectedRange sqref="E22:E23" name="Диапазон1_16_4_1"/>
  </protectedRanges>
  <mergeCells count="16">
    <mergeCell ref="B6:I6"/>
    <mergeCell ref="B1:I1"/>
    <mergeCell ref="B2:I2"/>
    <mergeCell ref="B3:I3"/>
    <mergeCell ref="B4:I4"/>
    <mergeCell ref="B5:I5"/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2023-01-31T19:51:46Z</dcterms:modified>
</cp:coreProperties>
</file>