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9200" windowHeight="11205"/>
  </bookViews>
  <sheets>
    <sheet name="Եզրաքար նախ-ծավ" sheetId="2" r:id="rId1"/>
  </sheets>
  <calcPr calcId="162913"/>
</workbook>
</file>

<file path=xl/calcChain.xml><?xml version="1.0" encoding="utf-8"?>
<calcChain xmlns="http://schemas.openxmlformats.org/spreadsheetml/2006/main">
  <c r="F13" i="2" l="1"/>
  <c r="F8" i="2" l="1"/>
  <c r="F9" i="2"/>
  <c r="F10" i="2"/>
  <c r="F11" i="2"/>
  <c r="F7" i="2"/>
  <c r="F12" i="2" l="1"/>
  <c r="F14" i="2" s="1"/>
</calcChain>
</file>

<file path=xl/sharedStrings.xml><?xml version="1.0" encoding="utf-8"?>
<sst xmlns="http://schemas.openxmlformats.org/spreadsheetml/2006/main" count="23" uniqueCount="18">
  <si>
    <t>Քանակը</t>
  </si>
  <si>
    <t>գծմ</t>
  </si>
  <si>
    <t>Երևան քաղաքի Շենգավիթ վարչական շրջանի փողոցների եզրաքարերի վերանորոգման աշխատանքների</t>
  </si>
  <si>
    <t>Ծավալաթերթ-Նախահաշիվ</t>
  </si>
  <si>
    <t>NN</t>
  </si>
  <si>
    <t>Աշխատանքի անվանումը</t>
  </si>
  <si>
    <t>Չափի միավոր</t>
  </si>
  <si>
    <t xml:space="preserve">Ընդամենը                </t>
  </si>
  <si>
    <t xml:space="preserve">² ² Ð    20%                 </t>
  </si>
  <si>
    <t xml:space="preserve">Միավորի արժեքը                    </t>
  </si>
  <si>
    <t xml:space="preserve">Ընդամենը                                             </t>
  </si>
  <si>
    <t xml:space="preserve">/ՀՀ դրամ/  </t>
  </si>
  <si>
    <r>
      <t xml:space="preserve">Բազալտե և բետոնե եզրաքարերի քանդում բետոնահիմքով, (քանդված եզրաքարերի անվնաս տեղափոխում պահեստային տարածք մինչև 12 կմ), ասֆալտաբետոնե  ծածկույթի քանդում, խճի շերտի քանդում, հողի հանում, բնահողի մշակում, Շին աղբի և հողի  բարձում ա/ինքնաթափերի վրա և տեղափոխում 13կմ , բազալտե նոր եզրաքարերի տեղափոխում շին հրապարակ, խճի նախապատրաստական շերտի պատրաստում, և  </t>
    </r>
    <r>
      <rPr>
        <b/>
        <sz val="11"/>
        <color indexed="8"/>
        <rFont val="Sylfaen"/>
        <family val="1"/>
      </rPr>
      <t>նոր առանց ծակոտկեն 150x300մմ բազալտե</t>
    </r>
    <r>
      <rPr>
        <sz val="11"/>
        <color indexed="8"/>
        <rFont val="Sylfaen"/>
        <family val="1"/>
      </rPr>
      <t xml:space="preserve"> եզրաքարերի</t>
    </r>
    <r>
      <rPr>
        <sz val="11"/>
        <color indexed="8"/>
        <rFont val="Sylfaen"/>
        <family val="1"/>
        <charset val="204"/>
      </rPr>
      <t xml:space="preserve"> տեղադրում բետոնե  (B 15) հիմքով </t>
    </r>
  </si>
  <si>
    <r>
      <t xml:space="preserve">Բազալտե և բետոնե եզրաքարերի քանդում բետոնահիմքով, ասֆալտաբետոնե  ծածկույթի քանդում, խճի շերտի քանդում, հողի հանում, բնահողի մշակում, Շին աղբի և հողի  բարձում ա/ինքնաթափերի վրա և տեղափոխում 13կմ , բետոնե  նոր եզրաքարերի տեղափոխում շին հրապարակ, խճի նախապատրաստական շերտի պատրաստում, և  </t>
    </r>
    <r>
      <rPr>
        <b/>
        <sz val="11"/>
        <color indexed="8"/>
        <rFont val="Sylfaen"/>
        <family val="1"/>
      </rPr>
      <t>նոր բետոնե  150x300մմ եզրաքարերի</t>
    </r>
    <r>
      <rPr>
        <sz val="11"/>
        <color indexed="8"/>
        <rFont val="Sylfaen"/>
        <family val="1"/>
        <charset val="204"/>
      </rPr>
      <t xml:space="preserve"> տեղադրում բետոնե  (B 15) հիմքով</t>
    </r>
  </si>
  <si>
    <r>
      <t xml:space="preserve">Բազալտե և բետոնե եզրաքարերի քանդում բետոնահիմքով, ասֆալտաբետոնե  ծածկույթի քանդում, խճի շերտի քանդում, հողի հանում, բնահողի մշակում, Շին աղբի և հողի  բարձում ա/ինքնաթափերի վրա և տեղափոխում 13կմ , բետոնե  նոր եզրաքարերի տեղափոխում շին հրապարակ, խճի նախապատրաստական շերտի պատրաստում, և  </t>
    </r>
    <r>
      <rPr>
        <b/>
        <sz val="11"/>
        <color indexed="8"/>
        <rFont val="Sylfaen"/>
        <family val="1"/>
      </rPr>
      <t>նոր բազալտե 80x300մմ եզրաքարերի</t>
    </r>
    <r>
      <rPr>
        <sz val="11"/>
        <color indexed="8"/>
        <rFont val="Sylfaen"/>
        <family val="1"/>
        <charset val="204"/>
      </rPr>
      <t xml:space="preserve"> տեղադրում բետոնե  (B 15) հիմքով </t>
    </r>
  </si>
  <si>
    <r>
      <t xml:space="preserve">Բազալտե և բետոնե եզրաքարերի քանդում բետոնահիմքով, ասֆալտաբետոնե  ծածկույթի քանդում, խճի շերտի քանդում, հողի հանում, բնահողի մշակում, Շին աղբի և հողի  բարձում ա/ինքնաթափերի վրա և տեղափոխում 13կմ , բետոնե  նոր եզրաքարերի տեղափոխում շին հրապարակ, խճի նախապատրաստական շերտի պատրաստում, և  </t>
    </r>
    <r>
      <rPr>
        <b/>
        <sz val="11"/>
        <color indexed="8"/>
        <rFont val="Sylfaen"/>
        <family val="1"/>
      </rPr>
      <t>նոր բետոնե  80x200մմ եզրաքարերի</t>
    </r>
    <r>
      <rPr>
        <sz val="11"/>
        <color indexed="8"/>
        <rFont val="Sylfaen"/>
        <family val="1"/>
        <charset val="204"/>
      </rPr>
      <t xml:space="preserve"> տեղադրում բետոնե  (B 15) հիմքով</t>
    </r>
    <r>
      <rPr>
        <b/>
        <sz val="11"/>
        <color indexed="8"/>
        <rFont val="Sylfaen"/>
        <family val="1"/>
      </rPr>
      <t xml:space="preserve"> </t>
    </r>
  </si>
  <si>
    <t xml:space="preserve">Բազալտե և բետոնե եզրաքարերի քանդում բետոնահիմքով, ասֆալտաբետոնե  ծածկույթի քանդում, խճի շերտի քանդում, հողի հանում, բնահողի մշակում, Շին աղբի և հողի  բարձում ա/ինքնաթափերի վրա և տեղափոխում 13կմ, օգտագործման ենթակա և պահեստավորված եզրաքարերի տեղափոխում շին հրապարակ, խճի նախապատրաստական շերտի պատրաստում, և  եզրաքարերի վերատեղադրում բետոնե  (B 15) հիմքով </t>
  </si>
  <si>
    <t xml:space="preserve">     ԱՆՇԻՆ ԳՐՈՒՊ ՍՊԸ-Ի ՏՆՕՐԵՆ՝            Գ. ՄԱՐԿՈՍՅԱՆ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</si>
</sst>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indexed="8"/>
      <name val="Sylfaen"/>
      <family val="1"/>
      <charset val="204"/>
    </font>
    <font>
      <sz val="12"/>
      <color indexed="8"/>
      <name val="Sylfaen"/>
      <family val="1"/>
      <charset val="204"/>
    </font>
    <font>
      <sz val="11"/>
      <name val="Times Armenian"/>
      <family val="1"/>
    </font>
    <font>
      <sz val="10"/>
      <name val="Sylfaen"/>
      <family val="1"/>
      <charset val="204"/>
    </font>
    <font>
      <b/>
      <sz val="12"/>
      <name val="Sylfaen"/>
      <family val="1"/>
      <charset val="204"/>
    </font>
    <font>
      <sz val="11"/>
      <color indexed="8"/>
      <name val="Sylfaen"/>
      <family val="1"/>
    </font>
    <font>
      <b/>
      <sz val="11"/>
      <color indexed="8"/>
      <name val="Sylfaen"/>
      <family val="1"/>
    </font>
    <font>
      <sz val="11"/>
      <color rgb="FF000000"/>
      <name val="Times Armeni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8" fillId="2" borderId="1" xfId="0" applyFont="1" applyFill="1" applyBorder="1" applyAlignment="1">
      <alignment horizontal="left" vertical="center" wrapText="1"/>
    </xf>
    <xf numFmtId="9" fontId="3" fillId="2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2" fontId="1" fillId="0" borderId="0" xfId="0" applyNumberFormat="1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topLeftCell="A10" zoomScale="85" zoomScaleNormal="85" workbookViewId="0">
      <selection activeCell="F14" sqref="F14"/>
    </sheetView>
  </sheetViews>
  <sheetFormatPr defaultColWidth="9.140625" defaultRowHeight="15" x14ac:dyDescent="0.25"/>
  <cols>
    <col min="1" max="1" width="4.5703125" style="9" customWidth="1"/>
    <col min="2" max="2" width="59.42578125" style="8" customWidth="1"/>
    <col min="3" max="3" width="7.85546875" style="8" customWidth="1"/>
    <col min="4" max="4" width="12" style="8" customWidth="1"/>
    <col min="5" max="5" width="8.85546875" style="8" customWidth="1"/>
    <col min="6" max="6" width="11.5703125" style="8" customWidth="1"/>
    <col min="7" max="7" width="8.85546875" style="8" customWidth="1"/>
    <col min="8" max="8" width="9.140625" style="8"/>
    <col min="9" max="9" width="9.140625" style="8" customWidth="1"/>
    <col min="10" max="16384" width="9.140625" style="8"/>
  </cols>
  <sheetData>
    <row r="1" spans="1:8" ht="18.75" customHeight="1" x14ac:dyDescent="0.25">
      <c r="A1" s="24"/>
      <c r="B1" s="24"/>
      <c r="C1" s="24"/>
      <c r="D1" s="24"/>
      <c r="E1" s="24"/>
      <c r="F1" s="24"/>
    </row>
    <row r="2" spans="1:8" ht="18.75" customHeight="1" x14ac:dyDescent="0.25">
      <c r="A2" s="25"/>
      <c r="B2" s="25"/>
      <c r="C2" s="25"/>
      <c r="D2" s="25"/>
      <c r="E2" s="25"/>
      <c r="F2" s="25"/>
    </row>
    <row r="3" spans="1:8" ht="17.25" customHeight="1" x14ac:dyDescent="0.25">
      <c r="A3" s="29" t="s">
        <v>3</v>
      </c>
      <c r="B3" s="29"/>
      <c r="C3" s="29"/>
      <c r="D3" s="29"/>
      <c r="E3" s="29"/>
      <c r="F3" s="29"/>
    </row>
    <row r="4" spans="1:8" ht="30.75" customHeight="1" x14ac:dyDescent="0.25">
      <c r="A4" s="28" t="s">
        <v>2</v>
      </c>
      <c r="B4" s="28"/>
      <c r="C4" s="28"/>
      <c r="D4" s="28"/>
      <c r="E4" s="28"/>
      <c r="F4" s="28"/>
    </row>
    <row r="5" spans="1:8" ht="17.25" customHeight="1" x14ac:dyDescent="0.35">
      <c r="B5" s="10"/>
      <c r="C5" s="10"/>
      <c r="D5" s="10"/>
      <c r="E5" s="27" t="s">
        <v>11</v>
      </c>
      <c r="F5" s="27"/>
    </row>
    <row r="6" spans="1:8" ht="45.75" customHeight="1" x14ac:dyDescent="0.25">
      <c r="A6" s="17" t="s">
        <v>4</v>
      </c>
      <c r="B6" s="7" t="s">
        <v>5</v>
      </c>
      <c r="C6" s="7" t="s">
        <v>6</v>
      </c>
      <c r="D6" s="7" t="s">
        <v>0</v>
      </c>
      <c r="E6" s="7" t="s">
        <v>9</v>
      </c>
      <c r="F6" s="7" t="s">
        <v>10</v>
      </c>
    </row>
    <row r="7" spans="1:8" ht="140.25" customHeight="1" x14ac:dyDescent="0.25">
      <c r="A7" s="15">
        <v>1</v>
      </c>
      <c r="B7" s="19" t="s">
        <v>12</v>
      </c>
      <c r="C7" s="2" t="s">
        <v>1</v>
      </c>
      <c r="D7" s="22">
        <v>1569.8</v>
      </c>
      <c r="E7" s="18">
        <v>9000</v>
      </c>
      <c r="F7" s="18">
        <f>E7*D7</f>
        <v>14128200</v>
      </c>
      <c r="H7" s="23"/>
    </row>
    <row r="8" spans="1:8" ht="113.25" customHeight="1" x14ac:dyDescent="0.25">
      <c r="A8" s="2">
        <v>2</v>
      </c>
      <c r="B8" s="20" t="s">
        <v>13</v>
      </c>
      <c r="C8" s="2" t="s">
        <v>1</v>
      </c>
      <c r="D8" s="16">
        <v>50</v>
      </c>
      <c r="E8" s="16">
        <v>7500</v>
      </c>
      <c r="F8" s="18">
        <f t="shared" ref="F8:F11" si="0">E8*D8</f>
        <v>375000</v>
      </c>
    </row>
    <row r="9" spans="1:8" ht="114" customHeight="1" x14ac:dyDescent="0.25">
      <c r="A9" s="2">
        <v>3</v>
      </c>
      <c r="B9" s="20" t="s">
        <v>15</v>
      </c>
      <c r="C9" s="2" t="s">
        <v>1</v>
      </c>
      <c r="D9" s="16">
        <v>100</v>
      </c>
      <c r="E9" s="16">
        <v>9000</v>
      </c>
      <c r="F9" s="18">
        <f t="shared" si="0"/>
        <v>900000</v>
      </c>
    </row>
    <row r="10" spans="1:8" ht="112.5" customHeight="1" x14ac:dyDescent="0.25">
      <c r="A10" s="2">
        <v>4</v>
      </c>
      <c r="B10" s="20" t="s">
        <v>14</v>
      </c>
      <c r="C10" s="2" t="s">
        <v>1</v>
      </c>
      <c r="D10" s="16">
        <v>50</v>
      </c>
      <c r="E10" s="16">
        <v>9000</v>
      </c>
      <c r="F10" s="18">
        <f t="shared" si="0"/>
        <v>450000</v>
      </c>
    </row>
    <row r="11" spans="1:8" ht="112.5" customHeight="1" x14ac:dyDescent="0.25">
      <c r="A11" s="2">
        <v>5</v>
      </c>
      <c r="B11" s="20" t="s">
        <v>16</v>
      </c>
      <c r="C11" s="2" t="s">
        <v>1</v>
      </c>
      <c r="D11" s="16">
        <v>20</v>
      </c>
      <c r="E11" s="16">
        <v>3000</v>
      </c>
      <c r="F11" s="18">
        <f t="shared" si="0"/>
        <v>60000</v>
      </c>
    </row>
    <row r="12" spans="1:8" ht="17.25" customHeight="1" x14ac:dyDescent="0.35">
      <c r="A12" s="1"/>
      <c r="B12" s="4" t="s">
        <v>7</v>
      </c>
      <c r="C12" s="3"/>
      <c r="D12" s="11"/>
      <c r="E12" s="21"/>
      <c r="F12" s="21">
        <f>SUM(F7:F11)</f>
        <v>15913200</v>
      </c>
    </row>
    <row r="13" spans="1:8" ht="23.25" customHeight="1" x14ac:dyDescent="0.35">
      <c r="A13" s="1"/>
      <c r="B13" s="5" t="s">
        <v>8</v>
      </c>
      <c r="C13" s="3"/>
      <c r="D13" s="11"/>
      <c r="E13" s="11"/>
      <c r="F13" s="21">
        <f>F12*20%</f>
        <v>3182640</v>
      </c>
    </row>
    <row r="14" spans="1:8" ht="21.75" customHeight="1" x14ac:dyDescent="0.35">
      <c r="A14" s="12"/>
      <c r="B14" s="6" t="s">
        <v>7</v>
      </c>
      <c r="C14" s="13"/>
      <c r="D14" s="11"/>
      <c r="E14" s="11"/>
      <c r="F14" s="21">
        <f>F13+F12</f>
        <v>19095840</v>
      </c>
    </row>
    <row r="15" spans="1:8" ht="18.75" customHeight="1" x14ac:dyDescent="0.25">
      <c r="A15" s="14"/>
      <c r="B15" s="14"/>
      <c r="C15" s="14"/>
    </row>
    <row r="17" spans="1:6" ht="30" x14ac:dyDescent="0.25">
      <c r="B17" s="8" t="s">
        <v>17</v>
      </c>
    </row>
    <row r="18" spans="1:6" x14ac:dyDescent="0.25">
      <c r="A18" s="26"/>
      <c r="B18" s="26"/>
      <c r="D18" s="26"/>
      <c r="E18" s="26"/>
    </row>
    <row r="19" spans="1:6" x14ac:dyDescent="0.25">
      <c r="B19" s="9"/>
      <c r="D19" s="9"/>
      <c r="E19" s="9"/>
    </row>
    <row r="20" spans="1:6" ht="106.5" customHeight="1" x14ac:dyDescent="0.25">
      <c r="B20" s="26"/>
      <c r="C20" s="26"/>
      <c r="D20" s="26"/>
      <c r="E20" s="26"/>
    </row>
    <row r="21" spans="1:6" x14ac:dyDescent="0.25">
      <c r="B21" s="9"/>
      <c r="D21" s="9"/>
      <c r="E21" s="9"/>
      <c r="F21" s="23"/>
    </row>
    <row r="23" spans="1:6" x14ac:dyDescent="0.25">
      <c r="A23" s="8"/>
    </row>
    <row r="24" spans="1:6" x14ac:dyDescent="0.25">
      <c r="F24" s="23"/>
    </row>
  </sheetData>
  <mergeCells count="8">
    <mergeCell ref="A1:F1"/>
    <mergeCell ref="A2:F2"/>
    <mergeCell ref="A18:B18"/>
    <mergeCell ref="B20:E20"/>
    <mergeCell ref="D18:E18"/>
    <mergeCell ref="E5:F5"/>
    <mergeCell ref="A4:F4"/>
    <mergeCell ref="A3:F3"/>
  </mergeCells>
  <phoneticPr fontId="0" type="noConversion"/>
  <pageMargins left="0.51181102362204722" right="0.47244094488188981" top="0.51181102362204722" bottom="0.59055118110236227" header="0.31496062992125984" footer="0.31496062992125984"/>
  <pageSetup paperSize="9" scale="8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Եզրաքար նախ-ծավ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https:/mul2.yerevan.am/tasks/513224/oneclick/3ba367dd176499063b364f6ec51acc9df7d6af159619e0a84de2d538a7b35855.xlsx?token=37a44222c243ad6d55568685131bafc7</cp:keywords>
  <cp:lastModifiedBy/>
  <cp:lastPrinted>2014-02-06T15:23:54Z</cp:lastPrinted>
  <dcterms:created xsi:type="dcterms:W3CDTF">2006-09-16T00:00:00Z</dcterms:created>
  <dcterms:modified xsi:type="dcterms:W3CDTF">2023-02-10T04:51:08Z</dcterms:modified>
</cp:coreProperties>
</file>