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62-5.4-4.3-116-163-7-12-2023-arm-rus\"/>
    </mc:Choice>
  </mc:AlternateContent>
  <bookViews>
    <workbookView xWindow="0" yWindow="0" windowWidth="27960" windowHeight="11505"/>
  </bookViews>
  <sheets>
    <sheet name="ashxatanq" sheetId="1" r:id="rId1"/>
    <sheet name="apranq" sheetId="2" r:id="rId2"/>
    <sheet name="MM" sheetId="3" r:id="rId3"/>
    <sheet name="AYL" sheetId="4" r:id="rId4"/>
  </sheets>
  <externalReferences>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7" i="2" l="1"/>
  <c r="G33" i="4" l="1"/>
  <c r="G107" i="1" l="1"/>
  <c r="G134" i="1" s="1"/>
  <c r="G25" i="4" l="1"/>
  <c r="G22" i="3" l="1"/>
</calcChain>
</file>

<file path=xl/sharedStrings.xml><?xml version="1.0" encoding="utf-8"?>
<sst xmlns="http://schemas.openxmlformats.org/spreadsheetml/2006/main" count="2024" uniqueCount="760">
  <si>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</si>
  <si>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</si>
  <si>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</si>
  <si>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</si>
  <si>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</si>
  <si>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</si>
  <si>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</si>
  <si>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</si>
  <si>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</si>
  <si>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</si>
  <si>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</si>
  <si>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</si>
  <si>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</si>
  <si>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</si>
  <si>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</si>
  <si>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</si>
  <si>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</si>
  <si>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</si>
  <si>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</si>
  <si>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</si>
  <si>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</si>
  <si>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</si>
  <si>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</si>
  <si>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</si>
  <si>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</si>
  <si>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</si>
  <si>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</si>
  <si>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</si>
  <si>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</si>
  <si>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</si>
  <si>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</si>
  <si>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</si>
  <si>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</si>
  <si>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</si>
  <si>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</si>
  <si>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</si>
  <si>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</si>
  <si>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</si>
  <si>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</si>
  <si>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</si>
  <si>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</si>
  <si>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</si>
  <si>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</si>
  <si>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</si>
  <si>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</si>
  <si>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</si>
  <si>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</si>
  <si>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</si>
  <si>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</si>
  <si>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</si>
  <si>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</si>
  <si>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</si>
  <si>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</si>
  <si>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</si>
  <si>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</si>
  <si>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</si>
  <si>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</si>
  <si>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</si>
  <si>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</si>
  <si>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</si>
  <si>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</si>
  <si>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</si>
  <si>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</si>
  <si>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</si>
  <si>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</si>
  <si>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</si>
  <si>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</si>
  <si>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</si>
  <si>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</si>
  <si>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</si>
  <si>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</si>
  <si>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</si>
  <si>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</si>
  <si>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</si>
  <si>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</si>
  <si>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</si>
  <si>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</si>
  <si>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</si>
  <si>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</si>
  <si>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</si>
  <si>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</si>
  <si>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</si>
  <si>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</si>
  <si>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</si>
  <si>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</si>
  <si>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</si>
  <si>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</si>
  <si>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</si>
  <si>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</si>
  <si>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</si>
  <si>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</si>
  <si>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</si>
  <si>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</si>
  <si>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</si>
  <si>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</si>
  <si>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</si>
  <si>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</si>
  <si>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</si>
  <si>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</si>
  <si>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</si>
  <si>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</si>
  <si>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</si>
  <si>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</si>
  <si>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</si>
  <si>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</si>
  <si>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</si>
  <si>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</si>
  <si>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</si>
  <si>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</si>
  <si>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</si>
  <si>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</si>
  <si>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</si>
  <si>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</si>
  <si>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</si>
  <si>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</si>
  <si>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</si>
  <si>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</si>
  <si>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</si>
  <si>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</si>
  <si>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</si>
  <si>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</si>
  <si>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</si>
  <si>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</si>
  <si>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</si>
  <si>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</si>
  <si>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</si>
  <si>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</si>
  <si>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</si>
  <si>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</si>
  <si>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</si>
  <si>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</si>
  <si>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</si>
  <si>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</si>
  <si>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</si>
  <si>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</si>
  <si>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</si>
  <si>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</si>
  <si>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</si>
  <si>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</si>
  <si>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</si>
  <si>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</si>
  <si>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</si>
  <si>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</si>
  <si>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</si>
  <si>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</si>
  <si>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</si>
  <si>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</si>
  <si>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</si>
  <si>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</si>
  <si>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</si>
  <si>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</si>
  <si>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</si>
  <si>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</si>
  <si>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</si>
  <si>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</si>
  <si>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</si>
  <si>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</si>
  <si>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</si>
  <si>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</si>
  <si>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</si>
  <si>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</si>
  <si>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</si>
  <si>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</si>
  <si>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</si>
  <si>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</si>
  <si>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</si>
  <si>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</si>
  <si>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</si>
  <si>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</si>
  <si>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</si>
  <si>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</si>
  <si>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</si>
  <si>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</si>
  <si>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</si>
  <si>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</si>
  <si>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</si>
  <si>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</si>
  <si>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</si>
  <si>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</si>
  <si>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</si>
  <si>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</si>
  <si>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</si>
  <si>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</si>
  <si>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</si>
  <si>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</si>
  <si>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</si>
  <si>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</si>
  <si>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</si>
  <si>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</si>
  <si>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</si>
  <si>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</si>
  <si>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</si>
  <si>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</si>
  <si>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</si>
  <si>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</si>
  <si>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</si>
  <si>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</si>
  <si>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</si>
  <si>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</si>
  <si>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</si>
  <si>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</si>
  <si>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</si>
  <si>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</si>
  <si>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</si>
  <si>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</si>
  <si>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</si>
  <si>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</si>
  <si>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</si>
  <si>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</si>
  <si>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</si>
  <si>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</si>
  <si>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</si>
  <si>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</si>
  <si>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</si>
  <si>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</si>
  <si>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</si>
  <si>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</si>
  <si>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</si>
  <si>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</si>
  <si>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</si>
  <si>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</si>
  <si>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</si>
  <si>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</si>
  <si>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</si>
  <si>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</si>
  <si>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</si>
  <si>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</si>
  <si>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</si>
  <si>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</si>
  <si>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</si>
  <si>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</si>
  <si>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</si>
  <si>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</si>
  <si>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</si>
  <si>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</si>
  <si>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</si>
  <si>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</si>
  <si>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</si>
  <si>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</si>
  <si>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</si>
  <si>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</si>
  <si>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</si>
  <si>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</si>
  <si>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</si>
  <si>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</si>
  <si>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</si>
  <si>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</si>
  <si>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</si>
  <si>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</si>
  <si>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</si>
  <si>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</si>
  <si>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</si>
  <si>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</si>
  <si>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</si>
  <si>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</si>
  <si>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</si>
  <si>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</si>
  <si>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</si>
  <si>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</si>
  <si>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</si>
  <si>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</si>
  <si>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</si>
  <si>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</si>
  <si>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</si>
  <si>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</si>
  <si>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</si>
  <si>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</si>
  <si>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</si>
  <si>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</si>
  <si>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</si>
  <si>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</si>
  <si>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</si>
  <si>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</si>
  <si>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</si>
  <si>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</si>
  <si>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</si>
  <si>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</si>
  <si>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</si>
  <si>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</si>
  <si>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</si>
  <si>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</si>
  <si>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</si>
  <si>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</si>
  <si>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</si>
  <si>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</si>
  <si>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</si>
  <si>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</si>
  <si>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</si>
  <si>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</si>
  <si>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</si>
  <si>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</si>
  <si>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</si>
  <si>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</si>
  <si>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</si>
  <si>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</si>
  <si>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</si>
  <si>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</si>
  <si>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</si>
  <si>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</si>
  <si>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</si>
  <si>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</si>
  <si>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</si>
  <si>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</si>
  <si>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</si>
  <si>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</si>
  <si>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</si>
  <si>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</si>
  <si>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</si>
  <si>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</si>
  <si>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</si>
  <si>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</si>
  <si>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</si>
  <si>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</si>
  <si>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</si>
  <si>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</si>
  <si>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</si>
  <si>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</si>
  <si>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</si>
  <si>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</si>
  <si>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</si>
  <si>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</si>
  <si>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</si>
  <si>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</si>
  <si>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</si>
  <si>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</si>
  <si>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</si>
  <si>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</si>
  <si>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</si>
  <si>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</si>
  <si>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</si>
  <si>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</si>
  <si>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</si>
  <si>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</si>
  <si>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</si>
  <si>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</si>
  <si>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</si>
  <si>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</si>
  <si>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</si>
  <si>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</si>
  <si>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ՄԸ, Կարգի 14-րդ կետ          КО, пункта 14 Положения </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</si>
  <si>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</si>
  <si>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</si>
  <si>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</si>
  <si>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</si>
  <si>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</si>
  <si>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Գրասենյակային թղթի  ձեռքբերում Поставка  офисной бумаги </t>
  </si>
  <si>
    <t>Էլեկտրամեկուսիչ ներդիրների ձեռքբերում                                 Поставка электроизолирующих вставок</t>
  </si>
  <si>
    <t xml:space="preserve">          Դեկտեմբեր 2022թ.                       Декабрь 2022г.                            Հունվար 2023թ.            Январь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</si>
  <si>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</si>
  <si>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</si>
  <si>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</si>
  <si>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Ավտոմեքենաների անվադողերի  ձեռքբերում                                     Пoставка шин для автомашин</t>
  </si>
  <si>
    <t xml:space="preserve">Էլեկտրոնային ճշտիչների կապի մալուխների ձեռքբերում                                      Поставка кабелей связи  для электронного корректора </t>
  </si>
  <si>
    <t>Գրասենյակային բազկաթոռների ձեռքբերում                                                     Приобретение офисных кресел</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</si>
  <si>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</si>
  <si>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</si>
  <si>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Եռակցման լարի Ф 3 մմ ձեռքբերում              Поставка провода для сварки Ф3 мм                               </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</si>
  <si>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</si>
  <si>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</si>
  <si>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</si>
  <si>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</si>
  <si>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</si>
  <si>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</si>
  <si>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</si>
  <si>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</si>
  <si>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</si>
  <si>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</si>
  <si>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</si>
  <si>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</si>
  <si>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</si>
  <si>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ՈՒնիվերսալ դիաֆրագմայի ձեռքբերում       Поставка универсальных диафрагм</t>
  </si>
  <si>
    <t>374
5900</t>
  </si>
  <si>
    <t>167</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</si>
  <si>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</si>
  <si>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</si>
  <si>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</si>
  <si>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</si>
  <si>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Վթարային անջատիչ կափույրների ձեռքբերում                                                     Поставка аварийно - отсечных клапанов газа</t>
  </si>
  <si>
    <t>9</t>
  </si>
  <si>
    <t>31
23
5</t>
  </si>
  <si>
    <t>21</t>
  </si>
  <si>
    <t>515</t>
  </si>
  <si>
    <t>10
25</t>
  </si>
  <si>
    <t>53
2</t>
  </si>
  <si>
    <t>50</t>
  </si>
  <si>
    <t>72</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</si>
  <si>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</si>
  <si>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</si>
  <si>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</si>
  <si>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</si>
  <si>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</si>
  <si>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</si>
  <si>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</si>
  <si>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</si>
  <si>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</si>
  <si>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</si>
  <si>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</si>
  <si>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</si>
  <si>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</si>
  <si>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</si>
  <si>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</si>
  <si>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</si>
  <si>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</si>
  <si>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</si>
  <si>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</si>
  <si>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</si>
  <si>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</si>
  <si>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</si>
  <si>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</si>
  <si>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</si>
  <si>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</si>
  <si>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</si>
  <si>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</si>
  <si>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</si>
  <si>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</si>
  <si>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</si>
  <si>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</si>
  <si>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</si>
  <si>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</si>
  <si>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</si>
  <si>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</si>
  <si>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</si>
  <si>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</si>
  <si>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</si>
  <si>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</si>
  <si>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</si>
  <si>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</si>
  <si>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</si>
  <si>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</si>
  <si>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1001182835</t>
  </si>
  <si>
    <t>1001182831</t>
  </si>
  <si>
    <t>1001182830</t>
  </si>
  <si>
    <t>1001182810</t>
  </si>
  <si>
    <t>1001182808</t>
  </si>
  <si>
    <t>1001182806</t>
  </si>
  <si>
    <t>1001182802</t>
  </si>
  <si>
    <t>1001182531</t>
  </si>
  <si>
    <t>1001182530</t>
  </si>
  <si>
    <t>1001182528</t>
  </si>
  <si>
    <t>1001181445</t>
  </si>
  <si>
    <t>1001181444</t>
  </si>
  <si>
    <t>1001181442</t>
  </si>
  <si>
    <t>1001181350</t>
  </si>
  <si>
    <t>1001181348</t>
  </si>
  <si>
    <t>1001181346</t>
  </si>
  <si>
    <t>1001170432</t>
  </si>
  <si>
    <t>1001170404</t>
  </si>
  <si>
    <t>1001168030</t>
  </si>
  <si>
    <t>1001168027</t>
  </si>
  <si>
    <t>1001168007</t>
  </si>
  <si>
    <t>1001167956</t>
  </si>
  <si>
    <t>1001156521</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</si>
  <si>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</si>
  <si>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</si>
  <si>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</si>
  <si>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</si>
  <si>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</si>
  <si>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</si>
  <si>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</si>
  <si>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</si>
  <si>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</si>
  <si>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</si>
  <si>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</si>
  <si>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</si>
  <si>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</si>
  <si>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</si>
  <si>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</si>
  <si>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</si>
  <si>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</si>
  <si>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</si>
  <si>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</si>
  <si>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</si>
  <si>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</si>
  <si>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</si>
  <si>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</si>
  <si>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</si>
  <si>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</si>
  <si>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</si>
  <si>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</si>
  <si>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</si>
  <si>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</si>
  <si>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</si>
  <si>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</si>
  <si>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</si>
  <si>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</si>
  <si>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</si>
  <si>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</si>
  <si>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</si>
  <si>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</si>
  <si>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</si>
  <si>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</si>
  <si>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</si>
  <si>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</si>
  <si>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</si>
  <si>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</si>
  <si>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</si>
  <si>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</si>
  <si>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</si>
  <si>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</si>
  <si>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</si>
  <si>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</si>
  <si>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</si>
  <si>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</si>
  <si>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</si>
  <si>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</si>
  <si>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</si>
  <si>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</si>
  <si>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</si>
  <si>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</si>
  <si>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</si>
  <si>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</si>
  <si>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</si>
  <si>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</si>
  <si>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</si>
  <si>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</si>
  <si>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</si>
  <si>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</si>
  <si>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</si>
  <si>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</si>
  <si>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</si>
  <si>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</si>
  <si>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</si>
  <si>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</si>
  <si>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</si>
  <si>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</si>
  <si>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</si>
  <si>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</si>
  <si>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</si>
  <si>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</si>
  <si>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</si>
  <si>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</si>
  <si>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</si>
  <si>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</si>
  <si>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</si>
  <si>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</si>
  <si>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</si>
  <si>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</si>
  <si>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</si>
  <si>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</si>
  <si>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</si>
  <si>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</si>
  <si>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</si>
  <si>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</si>
  <si>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</si>
  <si>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</si>
  <si>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</si>
  <si>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</si>
  <si>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</si>
  <si>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</si>
  <si>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</si>
  <si>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</si>
  <si>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</si>
  <si>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</si>
  <si>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</si>
  <si>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</si>
  <si>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</si>
  <si>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</si>
  <si>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</si>
  <si>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</si>
  <si>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</si>
  <si>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</si>
  <si>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</si>
  <si>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</si>
  <si>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</si>
  <si>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</si>
  <si>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</si>
  <si>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</si>
  <si>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</si>
  <si>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</si>
  <si>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</si>
  <si>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</si>
  <si>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</si>
  <si>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</si>
  <si>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</si>
  <si>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</si>
  <si>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</si>
  <si>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</si>
  <si>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</si>
  <si>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</si>
  <si>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</si>
  <si>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</si>
  <si>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</si>
  <si>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</si>
  <si>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</si>
  <si>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</si>
  <si>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</si>
  <si>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</si>
  <si>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</si>
  <si>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</si>
  <si>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</si>
  <si>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</si>
  <si>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</si>
  <si>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</si>
  <si>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</si>
  <si>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</si>
  <si>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</si>
  <si>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</si>
  <si>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</si>
  <si>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</si>
  <si>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</si>
  <si>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</si>
  <si>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</si>
  <si>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</si>
  <si>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</si>
  <si>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</si>
  <si>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</si>
  <si>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</si>
  <si>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</si>
  <si>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</si>
  <si>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</si>
  <si>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</si>
  <si>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</si>
  <si>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</si>
  <si>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11․81</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</si>
  <si>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</si>
  <si>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</si>
  <si>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</si>
  <si>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</si>
  <si>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</si>
  <si>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</si>
  <si>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</si>
  <si>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</si>
  <si>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</si>
  <si>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</si>
  <si>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</si>
  <si>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</si>
  <si>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</si>
  <si>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</si>
  <si>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</si>
  <si>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</si>
  <si>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</si>
  <si>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</si>
  <si>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</si>
  <si>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</si>
  <si>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</si>
  <si>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</si>
  <si>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</si>
  <si>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</si>
  <si>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</si>
  <si>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</si>
  <si>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</si>
  <si>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</si>
  <si>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</si>
  <si>
    <t xml:space="preserve">       Դեկտեմբեր 2022թ.                           Декабрь 2022г.                            Հունվար 2023թ.                           Январь 2023г.                          Մարտ 2023թ.                    Март 2023г.                     Օգոստոս 2023թ.                     Август  2023г.</t>
  </si>
  <si>
    <t>1001096239              1000946440  1001241514</t>
  </si>
  <si>
    <t>1001115271  1001241392</t>
  </si>
  <si>
    <t>Դաշտային փորձարարական լաբորատորիայի սարքավորումների ձեռքբերում                                                      Поставка оборудования для палевой испытательной лаборатории для  нужд ЗАО "Газпром Армения"</t>
  </si>
  <si>
    <t>Գրասենյակային անշարժ աթոռների ձեռքբերում                                                      Приобретения офисных стульев</t>
  </si>
  <si>
    <t>Օդորակիչների ձեռքբերում          Поставка кондиционеров</t>
  </si>
  <si>
    <t xml:space="preserve"> Խողովակի ձեռքբերում 530 մմ                                       Приобретение труб 530 мм  </t>
  </si>
  <si>
    <t> ФП 33 գազանալիզատորի ձեռքբերում                         Приобретение газанализатора ФП 33</t>
  </si>
  <si>
    <t>Ստացիոնար գազանալիզատորի ձեռքբերում                                   Приобретение стационарного газанализатора</t>
  </si>
  <si>
    <t> Հեռուստացույցի ձեռքբերում                                 Приобретение телевизора</t>
  </si>
  <si>
    <t> Ճկուն խողովակների լայնակոկման հարմարանքների ձեռքբերում                       Приобретение приспособлении для поперечного сечения гибких труб</t>
  </si>
  <si>
    <t> «Կամազ» մակնիշի ավտոմեքենայի ձեռքբերում                                   Приобретение Автомобиля марки «Камаз»</t>
  </si>
  <si>
    <t> Մեկուսիչ փաթեթանյութի ձեռքբերում        Приобретение изоляционной упаковки</t>
  </si>
  <si>
    <t> Մարդատար ավտոմեքենայի ձեռքբերում            Приобретение легкового автомобиля</t>
  </si>
  <si>
    <t>500մմ գնդային փականի ձեռքբերում                 Приобретение шарового клапана 500мм</t>
  </si>
  <si>
    <t>ԳՄԿ պահեստամասերի ձեռքբերում                  приобретение запчастей ГМК</t>
  </si>
  <si>
    <t>Սարք-սարքավորումների ձեռքբերում          Приобретение устройство-оборудования</t>
  </si>
  <si>
    <t>Իջևան խոշորացված համայնքի Գետահովիտ գյուղի 8-րդ փողոց 30/4 հասցեում Հայաստանյաց Առաքելական Սուրբ եկեղեցու Տավուշի թեմի կողմից կառուցվող բազմաֆունկցիոնալ կենտրոնի գազիֆիկացում                                                                                       Газификация строящегося Тавушской епархией Армянской Апостольской Святой Церкви многофункционального центра по адресу 8-я улица, село Гетаховит, 30/4, Иджеванская большая община</t>
  </si>
  <si>
    <t>Ջերմուկ-Արարատ Dպ700 ՄԳ № 14,6 փականային հանգույցի էլեկտրամատակարարման աշխատանքների ձեռքբերում                                                   Электроснабжение КУ №14.6 магистрального газопровода ДУ 700 Джермук-Арарат</t>
  </si>
  <si>
    <t>Անգեղակոթ-Ջերմուկ Dպ700 ՄԳ №21,3 փականային հանգույցի էլեկտրամատակարարում   Электроснабжение КУ №21.3 магистрального газопровода ДУ 700 «Ангехакот-Джермук</t>
  </si>
  <si>
    <t xml:space="preserve">Գազավերլուծիչների և արտահոսքի դետեկտորների ձեռքբերում Приобретение трассовых течеискателей и газоанализаторов </t>
  </si>
  <si>
    <t>«Գազպրոմ Արմենիա» ՓԲԸ Լոռու, Արագածոտնի և Արմավիրի ԳԳՄ-ներում հակահրդեհային ազդանշանման ինքնաշխատ համակարգերի տեղադրում, այդ թվում 4 տարածքային տեղամասեր:                                               Установка автоматических систем противопожарной сигнализации в Лорийском, Арагацотнском и Армавирском ФГГ ЗАО «Газпром Армения», в том числе 4 территориальных участка.</t>
  </si>
  <si>
    <t xml:space="preserve">   Սեպտեմբեր 2023թ.                   Сентябрь 2023г.</t>
  </si>
  <si>
    <t xml:space="preserve">Վենտիլների, փականների, կլապանների ու նրանց պահեստամասերի ձեռքբերում Приобретение вентилов, задвижек, клапанов и их запчастей </t>
  </si>
  <si>
    <t xml:space="preserve">     Սեպտեմբեր 2023թ.                   Сентябрь 2023г.</t>
  </si>
  <si>
    <t xml:space="preserve">    Սեպտեմբեր 2023թ.                   Сентябрь 2023г.</t>
  </si>
  <si>
    <t xml:space="preserve"> Սեպտեմբեր 2023թ.                   Сентябрь 2023г.</t>
  </si>
  <si>
    <t>Անդրաձայնային գազահաշվիչի ձեռքբերում                                     Приобретение ультразвуковой расходомер газа</t>
  </si>
  <si>
    <t>71000</t>
  </si>
  <si>
    <r>
      <t>Ն</t>
    </r>
    <r>
      <rPr>
        <sz val="10"/>
        <color rgb="FF000000"/>
        <rFont val="Sylfaen"/>
        <family val="1"/>
      </rPr>
      <t>ախագծա-նախահաշվային</t>
    </r>
    <r>
      <rPr>
        <sz val="10"/>
        <color rgb="FF000000"/>
        <rFont val="Times Armenian"/>
        <family val="1"/>
      </rPr>
      <t xml:space="preserve"> </t>
    </r>
    <r>
      <rPr>
        <sz val="10"/>
        <color rgb="FF000000"/>
        <rFont val="Sylfaen"/>
        <family val="1"/>
      </rPr>
      <t>փաստաթղթերի</t>
    </r>
    <r>
      <rPr>
        <sz val="10"/>
        <color rgb="FF000000"/>
        <rFont val="Times Armenian"/>
        <family val="1"/>
      </rPr>
      <t xml:space="preserve"> </t>
    </r>
    <r>
      <rPr>
        <sz val="10"/>
        <color rgb="FF000000"/>
        <rFont val="Sylfaen"/>
        <family val="1"/>
      </rPr>
      <t>պարզ</t>
    </r>
    <r>
      <rPr>
        <sz val="10"/>
        <color rgb="FF000000"/>
        <rFont val="Times Armenian"/>
        <family val="1"/>
      </rPr>
      <t xml:space="preserve"> </t>
    </r>
    <r>
      <rPr>
        <sz val="10"/>
        <color rgb="FF000000"/>
        <rFont val="Sylfaen"/>
        <family val="1"/>
      </rPr>
      <t>փորձաքննության</t>
    </r>
    <r>
      <rPr>
        <sz val="10"/>
        <color rgb="FF000000"/>
        <rFont val="Times Armenian"/>
        <family val="1"/>
      </rPr>
      <t xml:space="preserve"> </t>
    </r>
    <r>
      <rPr>
        <sz val="10"/>
        <color rgb="FF000000"/>
        <rFont val="Sylfaen"/>
        <family val="1"/>
      </rPr>
      <t xml:space="preserve"> ծառայություններ                                       Проведение экспертизы проектной документации </t>
    </r>
  </si>
  <si>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</si>
  <si>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Դեկտեմբեր 2022թ.          Декабрь 2022г.</t>
  </si>
  <si>
    <t xml:space="preserve">    Հուլիս 2023թ.     Июль 2023г.  Սեպտեմբեր 2023թ.                   Сентябрь 2023г.</t>
  </si>
  <si>
    <t xml:space="preserve">«Հրազդան-5» կայանի «ՊՇԷԿ-2» և «Գուգարք-2» 220 կՎ լարման օդային գծերի (ՕԳ)  նոր միկրոպրոցեսորային պաշտպանությունները (ՄՊ) սարքվածքներով համալրելու աշխատանքներ  Работы по оснащению новых микропроцессорных защит 
и автоматики воздушных линий (ВЛ) напряжением 220кВ 
Гугарк-2 и ГРЭС-2 учреждения «Раздан-5»
</t>
  </si>
  <si>
    <t>8</t>
  </si>
  <si>
    <t>Աբովյանի ԳՍՊԿ АВО տաք ջրի ցիկլի կապիտալ նորոգում  Капитальный ремонт  АВО воды горячего цикла Абовянской СПХГ</t>
  </si>
  <si>
    <t>Գազասարքերի միացման կետերում ճնշաչափման աշխատանքների ձեռքբերում                             Приобретение работ по замеру давления в точках подключения газового оборудования.</t>
  </si>
  <si>
    <t xml:space="preserve"> Դեկտեմբեր 2022թ.               Декабрь 2022г.                                    Մարտ 2023թ.                         Март 2023г.</t>
  </si>
  <si>
    <t xml:space="preserve">    Փետրվար 2023թ.                 Февраль 2023г.</t>
  </si>
  <si>
    <t>1001201786</t>
  </si>
  <si>
    <t xml:space="preserve">  Մայիս 2023թ.               Май 2023г.      Հունիս 2023թ.               Июнь 2023г.</t>
  </si>
  <si>
    <t xml:space="preserve">Մայիս 2023թ.               Май 2023г.     Հունիս 2023թ.                        Июнь 2023г.   </t>
  </si>
  <si>
    <t>Մայիս 2023թ.               Май 2023г.     Հունիս 2023թ.                        Июнь 2023г.</t>
  </si>
  <si>
    <t xml:space="preserve">   Մայիս 2023թ.               Май 2023г.  Օգոստոս 2023թ.     Август 2023г.</t>
  </si>
  <si>
    <t>Հատ                    шт.
պայմանական միավորը   Условная единица
         Փաթեթ          Рулон</t>
  </si>
  <si>
    <t xml:space="preserve">     Հունվար 2023թ.        Январь 2023г.</t>
  </si>
  <si>
    <t>Ապրիլ 2023թ.                 Апрель 2023г.</t>
  </si>
  <si>
    <t xml:space="preserve">     Հունվար 2023թ.        Январь 2023г.                   Ապրիլ 2023թ.                 Апрель 2023г.</t>
  </si>
  <si>
    <t>Լրակազմ         Комплект</t>
  </si>
  <si>
    <t>Տոննա             тонна</t>
  </si>
  <si>
    <t>Տուփ         Упаковка</t>
  </si>
  <si>
    <t>Տուփ                Упаковка
         Փաթեթ        Рулон
    Հատ                шт.
  Լիտր              Литр</t>
  </si>
  <si>
    <t xml:space="preserve">  Հատ                         шт.                          գծմ.                      п.м.</t>
  </si>
  <si>
    <t xml:space="preserve">   Տոննա          Тонна</t>
  </si>
  <si>
    <t>Լրակազմ               Комплект                Հատ                        шт.                          զույգ                  Пара</t>
  </si>
  <si>
    <t xml:space="preserve">   հատ                  шт.                    գծմ.                     п.м.</t>
  </si>
  <si>
    <t>Տոննա            Тонна</t>
  </si>
  <si>
    <t xml:space="preserve"> Լիտր               Литр</t>
  </si>
  <si>
    <t>կգ.                         кг.</t>
  </si>
  <si>
    <t xml:space="preserve">  Հատ                   шт.
Չափման միավոր Условная единица
  քմ.              Квадратный метр
կգ                           кг.</t>
  </si>
  <si>
    <t xml:space="preserve"> Լրակազմ         Комплект</t>
  </si>
  <si>
    <t xml:space="preserve">      Փետրվար 2023թ.                       Февраль 2023г.                           Մարտ 2023.                       Март 2023г.</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</si>
  <si>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</si>
  <si>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 xml:space="preserve"> հատ                        шт.                          կգ.                        кг</t>
  </si>
  <si>
    <t>Հատ                    шт.                      քմ.                        кв м.</t>
  </si>
  <si>
    <t xml:space="preserve">      Մարտ 2023թ.               Март 2023г.</t>
  </si>
  <si>
    <t xml:space="preserve">     Փետրվար 2023թ.         Февраль 2023г.</t>
  </si>
  <si>
    <t xml:space="preserve"> կգ.                       кг.</t>
  </si>
  <si>
    <t xml:space="preserve">   գծմ.                пм.</t>
  </si>
  <si>
    <t xml:space="preserve">  Լիտր               Литр</t>
  </si>
  <si>
    <t xml:space="preserve"> Տոննա           Тонна</t>
  </si>
  <si>
    <t xml:space="preserve"> լիտր                 литр                   կգ.                       кг.                 փաթեթ       Упаковка</t>
  </si>
  <si>
    <t xml:space="preserve"> Լրակազմ     комплект</t>
  </si>
  <si>
    <t xml:space="preserve"> հատ                        шт.                        կոմպլ.            компл.</t>
  </si>
  <si>
    <t xml:space="preserve">   հատ                      шт.                         գծմ.                   пм.</t>
  </si>
  <si>
    <t xml:space="preserve">  գծմ.                 п.м.</t>
  </si>
  <si>
    <t>պայմ. միավոր      Усл.ед.                կգ.                       кг.                    հատ                   шт.</t>
  </si>
  <si>
    <t xml:space="preserve"> Լրակազմ     комплект           հատ                  шт.</t>
  </si>
  <si>
    <t xml:space="preserve"> գծմ.                  п.м                  հատ                   шт.</t>
  </si>
  <si>
    <t>գծմ.                             пм.</t>
  </si>
  <si>
    <t xml:space="preserve">    Փետրվար 2023թ.                          Февраль 2023г.                           Մարտ 2023թ.                     Март 2023г.</t>
  </si>
  <si>
    <t xml:space="preserve">    Փետրվար 2023թ.         Февраль 2023г.</t>
  </si>
  <si>
    <t xml:space="preserve">       Փետրվար 2023թ.         Февраль 2023г.</t>
  </si>
  <si>
    <t xml:space="preserve">     Հունվար 2023թ.         Январь 2023г.</t>
  </si>
  <si>
    <t xml:space="preserve">       Դեկտեմբեր 2022թ.                     Декабрь 2022г.                           Հունվար 2023թ.              Январь 2023г.</t>
  </si>
  <si>
    <t xml:space="preserve">    Նոյեմբեր 2022թ.              Ноябрь 2022г.</t>
  </si>
  <si>
    <t xml:space="preserve"> Հունվար 2023թ.                         Январь 2023г.                             Փետրվար 2023թ.         Февраль 2023г.</t>
  </si>
  <si>
    <t xml:space="preserve">       Դեկտեմբեր 2022թ.                      Декабрь 2022г.                            Փետրվար 2023թ.         Февраль 2023г.           Օգոստոս 2023թ.                   Август 2023г.</t>
  </si>
  <si>
    <t xml:space="preserve">      Հոկտեմբեր 2022թ.        Октябрь 2022г.</t>
  </si>
  <si>
    <t xml:space="preserve">      Մարտ 2023թ.              Март 2023г.</t>
  </si>
  <si>
    <t>Մարտ 2023թ.                     Март 2023г.                             Մայիս 2023թ.                               Май 2023г.</t>
  </si>
  <si>
    <t>Սեպտեմբեր 2023թ.                   Сентябрь 2023г.</t>
  </si>
  <si>
    <t xml:space="preserve">      Հունվար 2023թ.       Январь 2023г.                    Մարտ 2023թ.                     Март 2023г.</t>
  </si>
  <si>
    <t xml:space="preserve">      Հունվար 2023թ.       Январь 2023г.                   Ապրիլ 2023թ.                  Апрель 2023г.</t>
  </si>
  <si>
    <t>1001272392        1001273120</t>
  </si>
  <si>
    <t>Ապրիլ 2023                              Апрель 2022г.                    Հունիս 2023թ.                        Июнь 2023г.</t>
  </si>
  <si>
    <t xml:space="preserve">    Փետրվար 2023թ.         Февраль 2023г.                 Ապրիլ 2023թ.                  Апрель 2023г.</t>
  </si>
  <si>
    <t xml:space="preserve">Լոտ 1 Կապի սարքավորումների ձեռքբերում   Лот 1 Поставка  оборудования связи </t>
  </si>
  <si>
    <t>517</t>
  </si>
  <si>
    <t>Լոտ 2 Հեռախոսների և սնուցման բլոկների ձեռքբերում                                               Лот 2 Приобретение телефонов и блоков питания</t>
  </si>
  <si>
    <t>31</t>
  </si>
  <si>
    <t xml:space="preserve">   Մայիս 2023թ.                          Май 2023г.                       Հուլիս2023թ.                  Июль2023г.</t>
  </si>
  <si>
    <t xml:space="preserve">    Մարտ 2023թ.                 Март 2023г.                      Ապրիլ 2023                              Апрель 2023</t>
  </si>
  <si>
    <t>1001096239              1000946440  1001241515</t>
  </si>
  <si>
    <r>
      <t>34153926</t>
    </r>
    <r>
      <rPr>
        <sz val="10"/>
        <color rgb="FF000000"/>
        <rFont val="Times New Roman"/>
        <family val="1"/>
      </rPr>
      <t>․</t>
    </r>
    <r>
      <rPr>
        <sz val="10"/>
        <color rgb="FF000000"/>
        <rFont val="Sylfaen"/>
        <family val="1"/>
      </rPr>
      <t>42</t>
    </r>
  </si>
  <si>
    <t>Լոտ2 Հոսքային խրոմոտոգրաֆների ձեռքբերում                                                        Лот 2   Поставка потоковых хроматографов</t>
  </si>
  <si>
    <t>Լոտ 1 Հոսքային խրոմոտոգրաֆների ձեռքբերում                                                         Лот 1   Поставка потоковых хроматографов</t>
  </si>
  <si>
    <t>«Արարատի մարզի Վեդի համայնքի «ԳԲԿ փոքր Վեդի» - գ. Տափերական միջին ճնշման վերգետնյա գազատարի վերատեղադրում»  լրացուցիչ աշխատանքներ             Переустановка надземного газопровода среднего давления ГРС Маленкий Веди Араратской области, обшини Веди, село Таперакан</t>
  </si>
  <si>
    <t>Չափման միջոցների ձեռքբերում   Поставка  измерительных приборов</t>
  </si>
  <si>
    <t>Հոտանյութի (օդորանտ) դոզավորման հանգույցի ձեռքբերման                                             Поставка узла дозирования одоранта</t>
  </si>
  <si>
    <t>Բենզինային շարժիչով ավտոմեքենաների ձեռքբերում Поставка   автомастерских с бензиновым двигателем</t>
  </si>
  <si>
    <t>1001214768</t>
  </si>
  <si>
    <t>1001234666</t>
  </si>
  <si>
    <t>Արմավիրի մարզի Քարակերտ գյուղի ցածր ճնշման ստորգետնյա գազատարների վթարային հատվածների վերատեղադրում, մեկուսիչ ծածկույթի վերանորոգում և խորության ապահովում Перемонтаж аварийных участков подземных газопроводов низкого давления в селе Каракерт Армавирского марза, ремонт изоляционного покрытия и обеспечение глубины</t>
  </si>
  <si>
    <t>Հոկտեմբեր 2023թ.</t>
  </si>
  <si>
    <t>Ջերմուկ-Վայք Ду300 մայրուղային գազատարի կապիտալ նորոգման աշխատանքներ                           Капитальный ремонт автомагистрали Ду300 Джермук-Вайк</t>
  </si>
  <si>
    <t>Վայք-Եղեգնաձոր Ду300 մայրուղային գազատարի կապիտալ նորոգման աշխատանքներ                     Капитальный ремонт автомагистрали Ду300 Вайк-Ехегнадзор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</si>
</sst>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10"/>
      <color theme="1"/>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0"/>
      <color theme="1"/>
      <name val="Calibri"/>
      <family val="2"/>
    </font>
    <font>
      <sz val="10"/>
      <color rgb="FF000000"/>
      <name val="Sylfaen"/>
      <family val="1"/>
    </font>
    <font>
      <sz val="10"/>
      <color rgb="FF000000"/>
      <name val="Times Armenian"/>
      <family val="1"/>
    </font>
    <font>
      <sz val="10"/>
      <color rgb="FF000000"/>
      <name val="Calibri"/>
      <family val="2"/>
      <scheme val="minor"/>
    </font>
    <font>
      <b/>
      <sz val="10"/>
      <color theme="1"/>
      <name val="Sylfaen"/>
      <family val="1"/>
    </font>
    <font>
      <sz val="10"/>
      <color rgb="FF000000"/>
      <name val="Times New Roma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6">
    <xf numFmtId="0" fontId="0" fillId="0" borderId="0"/>
    <xf numFmtId="0" fontId="3" fillId="0" borderId="0" applyNumberFormat="0" applyFill="0" applyBorder="0" applyAlignment="0" applyProtection="0">
      <alignment vertical="center"/>
    </xf>
    <xf numFmtId="0" fontId="35" fillId="0" borderId="0"/>
    <xf numFmtId="0" fontId="42" fillId="0" borderId="0" applyNumberFormat="0" applyFill="0" applyBorder="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5" borderId="0" applyNumberFormat="0" applyBorder="0" applyAlignment="0" applyProtection="0"/>
    <xf numFmtId="0" fontId="49" fillId="6" borderId="11" applyNumberFormat="0" applyAlignment="0" applyProtection="0"/>
    <xf numFmtId="0" fontId="50" fillId="7" borderId="12" applyNumberFormat="0" applyAlignment="0" applyProtection="0"/>
    <xf numFmtId="0" fontId="51" fillId="7" borderId="11" applyNumberFormat="0" applyAlignment="0" applyProtection="0"/>
    <xf numFmtId="0" fontId="52" fillId="0" borderId="13" applyNumberFormat="0" applyFill="0" applyAlignment="0" applyProtection="0"/>
    <xf numFmtId="0" fontId="53" fillId="8" borderId="14" applyNumberFormat="0" applyAlignment="0" applyProtection="0"/>
    <xf numFmtId="0" fontId="54" fillId="0" borderId="0" applyNumberFormat="0" applyFill="0" applyBorder="0" applyAlignment="0" applyProtection="0"/>
    <xf numFmtId="0" fontId="41" fillId="9" borderId="15" applyNumberFormat="0" applyFont="0" applyAlignment="0" applyProtection="0"/>
    <xf numFmtId="0" fontId="55" fillId="0" borderId="0" applyNumberFormat="0" applyFill="0" applyBorder="0" applyAlignment="0" applyProtection="0"/>
    <xf numFmtId="0" fontId="56" fillId="0" borderId="16" applyNumberFormat="0" applyFill="0" applyAlignment="0" applyProtection="0"/>
    <xf numFmtId="0" fontId="57"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7" fillId="33" borderId="0" applyNumberFormat="0" applyBorder="0" applyAlignment="0" applyProtection="0"/>
    <xf numFmtId="0" fontId="19" fillId="0" borderId="0">
      <alignment vertical="center"/>
    </xf>
    <xf numFmtId="43" fontId="41" fillId="0" borderId="0" applyFont="0" applyFill="0" applyBorder="0" applyAlignment="0" applyProtection="0"/>
  </cellStyleXfs>
  <cellXfs count="304">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2" fillId="0" borderId="0" xfId="0" applyFont="1" applyFill="1" applyAlignment="1"/>
    <xf numFmtId="0" fontId="23" fillId="0" borderId="0" xfId="0" applyFont="1" applyBorder="1" applyAlignment="1">
      <alignment horizontal="left" vertical="center" wrapText="1"/>
    </xf>
    <xf numFmtId="0" fontId="22" fillId="0" borderId="0" xfId="0" applyFont="1" applyFill="1" applyBorder="1" applyAlignment="1">
      <alignment horizontal="center" vertical="center" wrapText="1"/>
    </xf>
    <xf numFmtId="0" fontId="22" fillId="0" borderId="0" xfId="0" applyFont="1" applyAlignment="1"/>
    <xf numFmtId="0" fontId="23" fillId="0" borderId="0" xfId="0" applyFont="1" applyFill="1" applyAlignment="1">
      <alignment horizontal="left"/>
    </xf>
    <xf numFmtId="0" fontId="24"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7" fillId="0" borderId="0" xfId="0" applyFont="1" applyAlignment="1"/>
    <xf numFmtId="0" fontId="28"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30" fillId="0" borderId="0" xfId="0" applyFont="1" applyAlignment="1">
      <alignment horizontal="center" vertical="center" wrapText="1"/>
    </xf>
    <xf numFmtId="49" fontId="31" fillId="0" borderId="0" xfId="0" applyNumberFormat="1" applyFont="1" applyAlignment="1">
      <alignment horizontal="center" vertical="center"/>
    </xf>
    <xf numFmtId="0" fontId="14" fillId="0" borderId="0" xfId="0" applyFont="1" applyAlignment="1"/>
    <xf numFmtId="0" fontId="32" fillId="0" borderId="1" xfId="0" applyFont="1" applyBorder="1" applyAlignment="1">
      <alignment horizontal="center" vertical="center" wrapText="1"/>
    </xf>
    <xf numFmtId="0" fontId="3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4" fillId="0" borderId="5"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0" fillId="0" borderId="1" xfId="0" applyBorder="1" applyAlignment="1">
      <alignment vertical="center"/>
    </xf>
    <xf numFmtId="0" fontId="36" fillId="2" borderId="0" xfId="2" applyFont="1" applyFill="1" applyBorder="1" applyAlignment="1">
      <alignment vertical="center"/>
    </xf>
    <xf numFmtId="0" fontId="35" fillId="0" borderId="0" xfId="2" applyNumberFormat="1" applyFont="1" applyFill="1" applyBorder="1" applyAlignment="1" applyProtection="1"/>
    <xf numFmtId="0" fontId="36" fillId="2" borderId="0" xfId="2" applyFont="1" applyFill="1" applyBorder="1" applyAlignment="1">
      <alignment horizontal="right" vertical="center"/>
    </xf>
    <xf numFmtId="0" fontId="37" fillId="2" borderId="0" xfId="2" applyFont="1" applyFill="1" applyBorder="1"/>
    <xf numFmtId="0" fontId="31" fillId="0" borderId="0" xfId="2" applyFont="1" applyFill="1"/>
    <xf numFmtId="0" fontId="35" fillId="0" borderId="0" xfId="2" applyFill="1" applyAlignment="1">
      <alignment horizontal="right"/>
    </xf>
    <xf numFmtId="0" fontId="1" fillId="0" borderId="0" xfId="0" applyFont="1" applyAlignment="1"/>
    <xf numFmtId="0" fontId="38" fillId="2" borderId="0" xfId="0" applyFont="1" applyFill="1" applyAlignment="1">
      <alignment horizontal="center" vertical="center"/>
    </xf>
    <xf numFmtId="0" fontId="34" fillId="2" borderId="0" xfId="0" applyFont="1" applyFill="1" applyAlignment="1"/>
    <xf numFmtId="3" fontId="34" fillId="2" borderId="0" xfId="0" applyNumberFormat="1" applyFont="1" applyFill="1" applyAlignment="1"/>
    <xf numFmtId="0" fontId="37" fillId="2" borderId="0" xfId="2" applyFont="1" applyFill="1"/>
    <xf numFmtId="3" fontId="37" fillId="2" borderId="0" xfId="0" applyNumberFormat="1" applyFont="1" applyFill="1" applyAlignment="1"/>
    <xf numFmtId="0" fontId="37" fillId="2" borderId="0" xfId="0" applyFont="1" applyFill="1" applyAlignment="1"/>
    <xf numFmtId="0" fontId="0" fillId="0" borderId="0" xfId="0" applyAlignment="1">
      <alignment horizontal="right" vertical="center"/>
    </xf>
    <xf numFmtId="0" fontId="0" fillId="0" borderId="0" xfId="0" applyAlignment="1">
      <alignment horizontal="right"/>
    </xf>
    <xf numFmtId="0" fontId="39"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3" fillId="0" borderId="0" xfId="0" applyFont="1" applyAlignment="1"/>
    <xf numFmtId="49" fontId="17" fillId="0" borderId="0" xfId="0" applyNumberFormat="1" applyFont="1" applyFill="1" applyAlignment="1">
      <alignment horizontal="left" vertical="center" wrapText="1"/>
    </xf>
    <xf numFmtId="0" fontId="40" fillId="0" borderId="0" xfId="1" applyFont="1" applyFill="1" applyAlignment="1" applyProtection="1">
      <alignment vertical="center" wrapText="1"/>
    </xf>
    <xf numFmtId="0" fontId="33"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3"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3"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2"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2" fillId="0" borderId="0" xfId="45" applyNumberFormat="1" applyFont="1" applyFill="1" applyAlignment="1">
      <alignment horizontal="center" vertical="center"/>
    </xf>
    <xf numFmtId="164" fontId="24"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8" fillId="0" borderId="17" xfId="45" applyNumberFormat="1" applyFont="1" applyBorder="1" applyAlignment="1">
      <alignment horizontal="center" vertical="center" wrapText="1"/>
    </xf>
    <xf numFmtId="0" fontId="33" fillId="0" borderId="17" xfId="45" applyNumberFormat="1" applyFont="1" applyBorder="1" applyAlignment="1">
      <alignment horizontal="center" vertical="center" wrapText="1"/>
    </xf>
    <xf numFmtId="0" fontId="0" fillId="0" borderId="0" xfId="0" applyFont="1"/>
    <xf numFmtId="0" fontId="30" fillId="0" borderId="0" xfId="0" applyFont="1" applyAlignment="1">
      <alignment horizontal="center"/>
    </xf>
    <xf numFmtId="0" fontId="60" fillId="0" borderId="0" xfId="0" applyFont="1" applyBorder="1" applyAlignment="1">
      <alignment horizontal="center" vertical="center" wrapText="1"/>
    </xf>
    <xf numFmtId="0" fontId="18" fillId="0" borderId="0" xfId="0" applyNumberFormat="1" applyFont="1" applyFill="1" applyAlignment="1">
      <alignment horizontal="center"/>
    </xf>
    <xf numFmtId="0" fontId="61" fillId="0" borderId="0" xfId="0" applyNumberFormat="1" applyFont="1" applyFill="1" applyAlignment="1">
      <alignment horizontal="center"/>
    </xf>
    <xf numFmtId="0" fontId="0" fillId="0" borderId="0" xfId="0" applyFont="1" applyAlignment="1">
      <alignment vertical="center"/>
    </xf>
    <xf numFmtId="4" fontId="62" fillId="2" borderId="17" xfId="2" applyNumberFormat="1" applyFont="1" applyFill="1" applyBorder="1" applyAlignment="1">
      <alignment vertical="center" wrapText="1"/>
    </xf>
    <xf numFmtId="4" fontId="62" fillId="2" borderId="1" xfId="2" applyNumberFormat="1" applyFont="1" applyFill="1" applyBorder="1" applyAlignment="1">
      <alignment vertical="center" wrapText="1"/>
    </xf>
    <xf numFmtId="4" fontId="62"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7" fillId="0" borderId="1" xfId="0" applyNumberFormat="1" applyFont="1" applyBorder="1" applyAlignment="1">
      <alignment horizontal="center" vertical="center" wrapText="1"/>
    </xf>
    <xf numFmtId="0" fontId="59" fillId="0" borderId="0" xfId="0" applyFont="1" applyAlignment="1">
      <alignment vertical="center"/>
    </xf>
    <xf numFmtId="49" fontId="27"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59"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3" fillId="2" borderId="17" xfId="2" applyFont="1" applyFill="1" applyBorder="1" applyAlignment="1">
      <alignment horizontal="left" vertical="center" wrapText="1"/>
    </xf>
    <xf numFmtId="0" fontId="64" fillId="0" borderId="17" xfId="0" applyFont="1" applyBorder="1" applyAlignment="1">
      <alignment horizontal="center" vertical="center" wrapText="1"/>
    </xf>
    <xf numFmtId="49" fontId="64" fillId="0" borderId="17" xfId="0" applyNumberFormat="1" applyFont="1" applyBorder="1" applyAlignment="1">
      <alignment horizontal="center" vertical="center" wrapText="1"/>
    </xf>
    <xf numFmtId="49" fontId="64" fillId="0" borderId="1" xfId="0" applyNumberFormat="1" applyFont="1" applyBorder="1" applyAlignment="1">
      <alignment horizontal="center" vertical="center" wrapText="1"/>
    </xf>
    <xf numFmtId="49" fontId="64" fillId="0" borderId="7" xfId="0" applyNumberFormat="1" applyFont="1" applyBorder="1" applyAlignment="1">
      <alignment horizontal="center" vertical="center" wrapText="1"/>
    </xf>
    <xf numFmtId="0" fontId="59" fillId="0" borderId="17" xfId="0" applyNumberFormat="1" applyFont="1" applyBorder="1" applyAlignment="1">
      <alignment horizontal="center" vertical="center" wrapText="1"/>
    </xf>
    <xf numFmtId="0" fontId="59" fillId="0" borderId="2" xfId="0" applyNumberFormat="1" applyFont="1" applyBorder="1" applyAlignment="1">
      <alignment horizontal="center" vertical="center" wrapText="1"/>
    </xf>
    <xf numFmtId="49" fontId="64" fillId="0" borderId="5" xfId="0" applyNumberFormat="1" applyFont="1" applyBorder="1" applyAlignment="1">
      <alignment horizontal="center" vertical="center" wrapText="1"/>
    </xf>
    <xf numFmtId="0" fontId="59" fillId="0" borderId="0" xfId="0" applyFont="1"/>
    <xf numFmtId="49" fontId="0" fillId="0" borderId="5" xfId="0" applyNumberFormat="1" applyBorder="1" applyAlignment="1">
      <alignment horizontal="center" vertical="center" wrapText="1"/>
    </xf>
    <xf numFmtId="0" fontId="33"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2" fillId="0" borderId="0" xfId="0" applyFont="1" applyFill="1" applyAlignment="1">
      <alignment wrapText="1"/>
    </xf>
    <xf numFmtId="43" fontId="59"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5" fillId="0" borderId="0" xfId="0" applyFont="1"/>
    <xf numFmtId="0" fontId="65" fillId="0" borderId="0" xfId="0" applyFont="1" applyAlignment="1"/>
    <xf numFmtId="43" fontId="64" fillId="0" borderId="1" xfId="45" applyFont="1" applyBorder="1" applyAlignment="1">
      <alignment horizontal="center" vertical="center" wrapText="1"/>
    </xf>
    <xf numFmtId="0" fontId="65"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5" fillId="0" borderId="0" xfId="0" applyFont="1" applyAlignment="1">
      <alignment vertical="center"/>
    </xf>
    <xf numFmtId="0" fontId="64"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6" fillId="0" borderId="0" xfId="1" applyFont="1" applyFill="1" applyAlignment="1" applyProtection="1">
      <alignment vertical="center" wrapText="1"/>
    </xf>
    <xf numFmtId="0" fontId="64"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67" fillId="0" borderId="0" xfId="0" applyFont="1" applyBorder="1" applyAlignment="1">
      <alignment horizontal="left" vertical="center"/>
    </xf>
    <xf numFmtId="0" fontId="67" fillId="0" borderId="0" xfId="0" applyFont="1" applyBorder="1" applyAlignment="1">
      <alignment horizontal="right" vertical="center"/>
    </xf>
    <xf numFmtId="0" fontId="33" fillId="0" borderId="0" xfId="0" applyFont="1" applyBorder="1" applyAlignment="1">
      <alignment horizontal="left" vertical="center" wrapText="1"/>
    </xf>
    <xf numFmtId="0" fontId="2" fillId="0" borderId="0" xfId="0" applyFont="1" applyFill="1" applyAlignment="1"/>
    <xf numFmtId="0" fontId="33" fillId="0" borderId="0" xfId="0" applyFont="1" applyFill="1" applyAlignment="1">
      <alignment horizontal="left"/>
    </xf>
    <xf numFmtId="0" fontId="33"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4" fillId="0" borderId="18" xfId="0" applyNumberFormat="1" applyFont="1" applyBorder="1" applyAlignment="1">
      <alignment horizontal="center" vertical="center" wrapText="1"/>
    </xf>
    <xf numFmtId="0" fontId="33" fillId="2" borderId="4" xfId="0" applyFont="1" applyFill="1" applyBorder="1" applyAlignment="1">
      <alignment horizontal="left" wrapText="1"/>
    </xf>
    <xf numFmtId="0" fontId="68" fillId="0" borderId="0" xfId="0" applyFont="1" applyBorder="1" applyAlignment="1">
      <alignment horizontal="center" vertical="center" wrapText="1"/>
    </xf>
    <xf numFmtId="0" fontId="2"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69" fillId="0" borderId="0" xfId="0" applyFont="1" applyFill="1" applyAlignment="1"/>
    <xf numFmtId="0" fontId="64"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4"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4" fillId="0" borderId="17" xfId="0" applyNumberFormat="1" applyFont="1" applyBorder="1" applyAlignment="1">
      <alignment horizontal="center" vertical="center" wrapText="1"/>
    </xf>
    <xf numFmtId="0" fontId="32" fillId="0" borderId="5" xfId="0" applyFont="1" applyBorder="1" applyAlignment="1">
      <alignment horizontal="center" vertical="center" wrapText="1"/>
    </xf>
    <xf numFmtId="0" fontId="32"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0" borderId="0" xfId="0" applyFont="1" applyFill="1" applyBorder="1" applyAlignment="1">
      <alignment horizontal="center" vertical="center" wrapText="1"/>
    </xf>
    <xf numFmtId="0" fontId="0" fillId="0" borderId="18" xfId="0" applyBorder="1" applyAlignment="1">
      <alignment horizontal="center" vertical="center"/>
    </xf>
    <xf numFmtId="0" fontId="33" fillId="0" borderId="18" xfId="0" applyFont="1" applyBorder="1" applyAlignment="1">
      <alignment horizontal="center" vertical="center" wrapText="1"/>
    </xf>
    <xf numFmtId="0" fontId="33" fillId="0" borderId="5" xfId="0" applyFont="1" applyBorder="1" applyAlignment="1">
      <alignment horizontal="center" vertical="center" wrapText="1"/>
    </xf>
    <xf numFmtId="49" fontId="64"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0" fontId="0" fillId="0" borderId="2" xfId="45" applyNumberFormat="1" applyFont="1" applyBorder="1" applyAlignment="1">
      <alignment horizontal="center" vertical="center" wrapText="1"/>
    </xf>
    <xf numFmtId="0" fontId="33"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4" fillId="0" borderId="18" xfId="45" applyNumberFormat="1" applyFont="1" applyBorder="1" applyAlignment="1">
      <alignment horizontal="center" vertical="center"/>
    </xf>
    <xf numFmtId="2" fontId="64" fillId="0" borderId="18" xfId="0" applyNumberFormat="1" applyFont="1" applyBorder="1" applyAlignment="1">
      <alignment horizontal="center" vertical="center"/>
    </xf>
    <xf numFmtId="2" fontId="64" fillId="0" borderId="6" xfId="0" applyNumberFormat="1" applyFont="1" applyBorder="1" applyAlignment="1">
      <alignment horizontal="center" vertical="center"/>
    </xf>
    <xf numFmtId="1" fontId="64"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4"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4"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3"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4" fillId="0" borderId="19" xfId="0" applyNumberFormat="1" applyFont="1" applyBorder="1" applyAlignment="1">
      <alignment horizontal="center" vertical="center" wrapText="1"/>
    </xf>
    <xf numFmtId="0" fontId="64" fillId="0" borderId="18" xfId="0" applyFont="1" applyBorder="1" applyAlignment="1">
      <alignment horizontal="center" vertical="center" wrapText="1"/>
    </xf>
    <xf numFmtId="0" fontId="64" fillId="0" borderId="3" xfId="0" applyNumberFormat="1" applyFont="1" applyBorder="1" applyAlignment="1">
      <alignment horizontal="center" vertical="center" wrapText="1"/>
    </xf>
    <xf numFmtId="0" fontId="0" fillId="0" borderId="6" xfId="45" applyNumberFormat="1" applyFont="1" applyBorder="1" applyAlignment="1">
      <alignment horizontal="center" vertical="center" wrapText="1"/>
    </xf>
    <xf numFmtId="0" fontId="64"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34" borderId="1" xfId="0" applyFont="1" applyFill="1" applyBorder="1" applyAlignment="1">
      <alignment horizontal="center" vertical="center" wrapText="1"/>
    </xf>
    <xf numFmtId="49" fontId="64" fillId="34" borderId="18" xfId="0" applyNumberFormat="1" applyFont="1" applyFill="1" applyBorder="1" applyAlignment="1">
      <alignment horizontal="center" vertical="center" wrapText="1"/>
    </xf>
    <xf numFmtId="0" fontId="64" fillId="34" borderId="18" xfId="0" applyNumberFormat="1" applyFont="1" applyFill="1" applyBorder="1" applyAlignment="1">
      <alignment horizontal="center" vertical="center" wrapText="1"/>
    </xf>
    <xf numFmtId="0" fontId="33" fillId="34" borderId="17" xfId="0" applyFont="1" applyFill="1" applyBorder="1" applyAlignment="1">
      <alignment horizontal="center" vertical="center" wrapText="1"/>
    </xf>
    <xf numFmtId="0" fontId="33"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0" fontId="0" fillId="0" borderId="6" xfId="0" applyBorder="1" applyAlignment="1">
      <alignment horizontal="center" vertical="center" wrapText="1"/>
    </xf>
    <xf numFmtId="0" fontId="0" fillId="0" borderId="6" xfId="0"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0" fontId="64" fillId="0" borderId="0" xfId="0" applyFont="1" applyAlignment="1">
      <alignment horizontal="center" wrapText="1"/>
    </xf>
    <xf numFmtId="0" fontId="64" fillId="0" borderId="20" xfId="0" applyFont="1" applyBorder="1" applyAlignment="1">
      <alignment horizontal="center" vertical="center" wrapText="1"/>
    </xf>
    <xf numFmtId="0" fontId="64" fillId="0" borderId="6" xfId="0" applyFont="1" applyBorder="1" applyAlignment="1">
      <alignment horizontal="center" vertical="center" wrapText="1"/>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64" fillId="0" borderId="24"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33" fillId="0" borderId="5" xfId="0" applyFont="1" applyBorder="1" applyAlignment="1">
      <alignment horizontal="center" vertical="center" wrapText="1"/>
    </xf>
    <xf numFmtId="0" fontId="16" fillId="0" borderId="17" xfId="44" applyNumberFormat="1" applyFont="1" applyBorder="1" applyAlignment="1">
      <alignment horizontal="center" vertical="center" wrapText="1"/>
    </xf>
    <xf numFmtId="49" fontId="16" fillId="0" borderId="17" xfId="44" applyNumberFormat="1" applyFont="1" applyBorder="1" applyAlignment="1">
      <alignment horizontal="center" vertical="center" wrapText="1"/>
    </xf>
    <xf numFmtId="49" fontId="65" fillId="0" borderId="17" xfId="0" applyNumberFormat="1" applyFont="1" applyBorder="1" applyAlignment="1">
      <alignment horizontal="center" vertical="center" wrapText="1"/>
    </xf>
    <xf numFmtId="49" fontId="16" fillId="0" borderId="17" xfId="0" applyNumberFormat="1" applyFont="1" applyBorder="1" applyAlignment="1">
      <alignment horizontal="center" vertical="center" wrapText="1"/>
    </xf>
    <xf numFmtId="0" fontId="65" fillId="0" borderId="18" xfId="0" applyFont="1" applyBorder="1" applyAlignment="1">
      <alignment horizontal="center" vertical="center"/>
    </xf>
    <xf numFmtId="49" fontId="65" fillId="0" borderId="18" xfId="0" applyNumberFormat="1" applyFont="1" applyBorder="1" applyAlignment="1">
      <alignment horizontal="center" vertical="center" wrapText="1"/>
    </xf>
    <xf numFmtId="49" fontId="65" fillId="0" borderId="2" xfId="0" applyNumberFormat="1" applyFont="1" applyBorder="1" applyAlignment="1">
      <alignment horizontal="center" vertical="center" wrapText="1"/>
    </xf>
    <xf numFmtId="0" fontId="65" fillId="34" borderId="1" xfId="0" applyFont="1" applyFill="1" applyBorder="1" applyAlignment="1">
      <alignment horizontal="center" vertical="center"/>
    </xf>
    <xf numFmtId="49" fontId="65" fillId="34" borderId="2" xfId="0" applyNumberFormat="1" applyFont="1" applyFill="1" applyBorder="1" applyAlignment="1">
      <alignment horizontal="center" vertical="center" wrapText="1"/>
    </xf>
    <xf numFmtId="0" fontId="65" fillId="0" borderId="2" xfId="0" applyFont="1" applyBorder="1" applyAlignment="1">
      <alignment horizontal="center" vertical="center"/>
    </xf>
    <xf numFmtId="0" fontId="73" fillId="0" borderId="18" xfId="0" applyFont="1" applyBorder="1" applyAlignment="1">
      <alignment horizontal="center" vertical="center" wrapText="1"/>
    </xf>
    <xf numFmtId="0" fontId="73" fillId="0" borderId="6" xfId="0" applyFont="1" applyBorder="1" applyAlignment="1">
      <alignment horizontal="center" vertical="center" wrapText="1"/>
    </xf>
    <xf numFmtId="0" fontId="73" fillId="0" borderId="6" xfId="0" applyNumberFormat="1" applyFont="1" applyBorder="1" applyAlignment="1">
      <alignment horizontal="center" vertical="center" wrapText="1"/>
    </xf>
    <xf numFmtId="1" fontId="73" fillId="0" borderId="6" xfId="0" applyNumberFormat="1" applyFont="1" applyBorder="1" applyAlignment="1">
      <alignment horizontal="center" vertical="center" wrapText="1"/>
    </xf>
    <xf numFmtId="1" fontId="73" fillId="0" borderId="18" xfId="0" applyNumberFormat="1" applyFont="1" applyBorder="1" applyAlignment="1">
      <alignment horizontal="center" vertical="center" wrapText="1"/>
    </xf>
    <xf numFmtId="0" fontId="65" fillId="0" borderId="0" xfId="0" applyFont="1" applyAlignment="1">
      <alignment horizontal="center" vertical="center"/>
    </xf>
    <xf numFmtId="0" fontId="65" fillId="0" borderId="3" xfId="0" applyFont="1" applyBorder="1" applyAlignment="1">
      <alignment horizontal="center" vertical="center"/>
    </xf>
    <xf numFmtId="0" fontId="71" fillId="0" borderId="18" xfId="0" applyFont="1" applyBorder="1" applyAlignment="1">
      <alignment horizontal="center" vertical="center"/>
    </xf>
    <xf numFmtId="0" fontId="74" fillId="0" borderId="0" xfId="0" applyFont="1" applyAlignment="1">
      <alignment horizontal="center" vertical="center"/>
    </xf>
    <xf numFmtId="0" fontId="33" fillId="0" borderId="17" xfId="0" applyNumberFormat="1" applyFont="1" applyBorder="1" applyAlignment="1">
      <alignment horizontal="center" vertical="center" wrapText="1"/>
    </xf>
    <xf numFmtId="0" fontId="64" fillId="0" borderId="6" xfId="0" applyNumberFormat="1" applyFont="1" applyBorder="1" applyAlignment="1">
      <alignment horizontal="center" vertical="center" wrapText="1"/>
    </xf>
    <xf numFmtId="0" fontId="2" fillId="0" borderId="6" xfId="44" applyNumberFormat="1" applyFont="1" applyBorder="1" applyAlignment="1">
      <alignment horizontal="center" vertical="center" wrapText="1"/>
    </xf>
    <xf numFmtId="0" fontId="64" fillId="0" borderId="0" xfId="0" applyFont="1" applyAlignment="1">
      <alignment horizontal="center" vertical="center" wrapText="1"/>
    </xf>
    <xf numFmtId="0" fontId="64" fillId="0" borderId="0" xfId="0" applyFont="1" applyAlignment="1">
      <alignment horizontal="center" vertical="center"/>
    </xf>
    <xf numFmtId="0" fontId="33" fillId="0" borderId="0" xfId="0" applyFont="1" applyAlignment="1">
      <alignment horizontal="center" vertical="center"/>
    </xf>
    <xf numFmtId="0" fontId="64" fillId="0" borderId="17" xfId="0" applyFont="1" applyBorder="1" applyAlignment="1">
      <alignment horizontal="center" vertical="center"/>
    </xf>
    <xf numFmtId="0" fontId="64" fillId="0" borderId="6" xfId="0" applyFont="1" applyBorder="1" applyAlignment="1">
      <alignment horizontal="center" vertical="center"/>
    </xf>
    <xf numFmtId="0" fontId="2"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0" fontId="33" fillId="0" borderId="20" xfId="0" applyFont="1" applyBorder="1" applyAlignment="1">
      <alignment horizontal="center" vertical="center" wrapText="1"/>
    </xf>
    <xf numFmtId="1" fontId="0" fillId="0" borderId="18" xfId="0" applyNumberFormat="1" applyBorder="1" applyAlignment="1">
      <alignment horizontal="center" vertical="center"/>
    </xf>
    <xf numFmtId="0" fontId="65" fillId="0" borderId="18" xfId="0" applyFont="1" applyBorder="1" applyAlignment="1">
      <alignment horizontal="center" vertical="center" wrapText="1"/>
    </xf>
    <xf numFmtId="0" fontId="71" fillId="0" borderId="0" xfId="0" applyFont="1" applyAlignment="1">
      <alignment horizontal="center" vertical="center"/>
    </xf>
    <xf numFmtId="0" fontId="64" fillId="0" borderId="18" xfId="0" applyFont="1" applyBorder="1" applyAlignment="1">
      <alignment horizontal="center" vertical="center"/>
    </xf>
    <xf numFmtId="0" fontId="64" fillId="0" borderId="18" xfId="0" applyNumberFormat="1" applyFont="1" applyBorder="1" applyAlignment="1">
      <alignment horizontal="left" vertical="center" wrapText="1"/>
    </xf>
    <xf numFmtId="0" fontId="0" fillId="0" borderId="6" xfId="0" applyBorder="1" applyAlignment="1">
      <alignment horizontal="center" vertical="center" wrapText="1"/>
    </xf>
    <xf numFmtId="0" fontId="33" fillId="0" borderId="5" xfId="0" applyFont="1" applyBorder="1" applyAlignment="1">
      <alignment horizontal="center" vertical="center" wrapText="1"/>
    </xf>
    <xf numFmtId="0" fontId="33"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7" fillId="0" borderId="0" xfId="0" applyFont="1" applyAlignment="1">
      <alignment horizontal="left" vertical="center" wrapText="1"/>
    </xf>
    <xf numFmtId="0" fontId="20" fillId="0" borderId="0" xfId="0" applyFont="1" applyBorder="1" applyAlignment="1">
      <alignment horizontal="left" vertical="center"/>
    </xf>
    <xf numFmtId="0" fontId="65" fillId="0" borderId="5" xfId="0" applyFont="1" applyBorder="1" applyAlignment="1">
      <alignment horizontal="center" vertical="center"/>
    </xf>
    <xf numFmtId="0" fontId="65" fillId="0" borderId="6" xfId="0" applyFont="1"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0" fillId="0" borderId="6"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3" fillId="0" borderId="2" xfId="0" applyFont="1" applyBorder="1" applyAlignment="1">
      <alignment horizontal="left" vertical="center"/>
    </xf>
    <xf numFmtId="0" fontId="63" fillId="0" borderId="3" xfId="0" applyFont="1" applyBorder="1" applyAlignment="1">
      <alignment horizontal="left" vertical="center"/>
    </xf>
    <xf numFmtId="0" fontId="63" fillId="0" borderId="4" xfId="0" applyFont="1" applyBorder="1" applyAlignment="1">
      <alignment horizontal="left" vertical="center"/>
    </xf>
    <xf numFmtId="0" fontId="25" fillId="0" borderId="0" xfId="0" applyFont="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17" fillId="0" borderId="0" xfId="0" applyFont="1" applyFill="1" applyAlignment="1">
      <alignment horizontal="left" vertical="center" wrapText="1"/>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2"/>
  <sheetViews>
    <sheetView tabSelected="1" topLeftCell="A81" zoomScale="85" zoomScaleNormal="85" workbookViewId="0">
      <selection activeCell="G56" sqref="G56"/>
    </sheetView>
  </sheetViews>
  <sheetFormatPr defaultRowHeight="15.75" x14ac:dyDescent="0.3"/>
  <cols>
    <col min="1" max="1" width="8.140625" customWidth="1"/>
    <col min="2" max="2" width="25.85546875" customWidth="1"/>
    <col min="3" max="3" width="23.140625" style="131" customWidth="1"/>
    <col min="4" max="4" width="49.42578125" style="131" customWidth="1"/>
    <col min="5" max="5" width="12.42578125" style="88" customWidth="1"/>
    <col min="6" max="6" width="21.7109375" customWidth="1"/>
    <col min="7" max="7" width="23.42578125" style="131" customWidth="1"/>
    <col min="8" max="8" width="17.140625" customWidth="1"/>
    <col min="9" max="9" width="22.5703125" style="124" customWidth="1"/>
    <col min="10" max="10" width="15" customWidth="1"/>
  </cols>
  <sheetData>
    <row r="1" spans="1:9" ht="26.25" x14ac:dyDescent="0.4">
      <c r="D1" s="271" t="s">
        <v>20</v>
      </c>
      <c r="E1" s="271"/>
    </row>
    <row r="2" spans="1:9" ht="26.25" x14ac:dyDescent="0.4">
      <c r="D2" s="271" t="s">
        <v>21</v>
      </c>
      <c r="E2" s="271"/>
    </row>
    <row r="3" spans="1:9" ht="14.25" customHeight="1" x14ac:dyDescent="0.3"/>
    <row r="4" spans="1:9" s="11" customFormat="1" ht="19.5" x14ac:dyDescent="0.3">
      <c r="A4" s="272" t="s">
        <v>30</v>
      </c>
      <c r="B4" s="272"/>
      <c r="C4" s="272"/>
      <c r="D4" s="272"/>
      <c r="E4" s="272"/>
      <c r="F4" s="272"/>
      <c r="G4" s="272"/>
      <c r="H4" s="272"/>
      <c r="I4" s="125"/>
    </row>
    <row r="5" spans="1:9" s="11" customFormat="1" ht="19.5" x14ac:dyDescent="0.3">
      <c r="A5" s="272" t="s">
        <v>31</v>
      </c>
      <c r="B5" s="272"/>
      <c r="C5" s="272"/>
      <c r="D5" s="272"/>
      <c r="E5" s="272"/>
      <c r="F5" s="272"/>
      <c r="G5" s="272"/>
      <c r="H5" s="272"/>
      <c r="I5" s="125"/>
    </row>
    <row r="6" spans="1:9" s="11" customFormat="1" ht="19.5" x14ac:dyDescent="0.3">
      <c r="A6" s="272" t="s">
        <v>18</v>
      </c>
      <c r="B6" s="272"/>
      <c r="C6" s="272"/>
      <c r="D6" s="272"/>
      <c r="E6" s="272"/>
      <c r="F6" s="272"/>
      <c r="G6" s="272"/>
      <c r="H6" s="272"/>
      <c r="I6" s="125"/>
    </row>
    <row r="7" spans="1:9" s="11" customFormat="1" ht="19.5" x14ac:dyDescent="0.3">
      <c r="A7" s="272" t="s">
        <v>19</v>
      </c>
      <c r="B7" s="272"/>
      <c r="C7" s="272"/>
      <c r="D7" s="272"/>
      <c r="E7" s="272"/>
      <c r="F7" s="272"/>
      <c r="G7" s="272"/>
      <c r="H7" s="272"/>
      <c r="I7" s="125"/>
    </row>
    <row r="9" spans="1:9" s="4" customFormat="1" ht="45" customHeight="1" x14ac:dyDescent="0.3">
      <c r="A9" s="270" t="s">
        <v>15</v>
      </c>
      <c r="B9" s="270"/>
      <c r="C9" s="132" t="s">
        <v>460</v>
      </c>
      <c r="D9" s="64"/>
      <c r="E9" s="89"/>
      <c r="F9" s="6"/>
      <c r="G9" s="65"/>
      <c r="H9" s="6"/>
      <c r="I9" s="62"/>
    </row>
    <row r="10" spans="1:9" s="4" customFormat="1" ht="42" customHeight="1" x14ac:dyDescent="0.3">
      <c r="A10" s="270" t="s">
        <v>416</v>
      </c>
      <c r="B10" s="270"/>
      <c r="C10" s="132" t="s">
        <v>415</v>
      </c>
      <c r="D10" s="64"/>
      <c r="E10" s="89"/>
      <c r="F10" s="6" t="s">
        <v>10</v>
      </c>
      <c r="G10" s="65"/>
      <c r="H10" s="6"/>
      <c r="I10" s="62"/>
    </row>
    <row r="11" spans="1:9" s="4" customFormat="1" ht="21" customHeight="1" x14ac:dyDescent="0.3">
      <c r="A11" s="270" t="s">
        <v>16</v>
      </c>
      <c r="B11" s="270"/>
      <c r="C11" s="133" t="s">
        <v>11</v>
      </c>
      <c r="D11" s="64"/>
      <c r="E11" s="89"/>
      <c r="F11" s="6"/>
      <c r="G11" s="65"/>
      <c r="H11" s="6"/>
      <c r="I11" s="62"/>
    </row>
    <row r="12" spans="1:9" s="4" customFormat="1" ht="27.75" customHeight="1" x14ac:dyDescent="0.3">
      <c r="A12" s="270" t="s">
        <v>17</v>
      </c>
      <c r="B12" s="270"/>
      <c r="C12" s="134" t="s">
        <v>12</v>
      </c>
      <c r="D12" s="64"/>
      <c r="E12" s="89"/>
      <c r="F12" s="6"/>
      <c r="G12" s="65"/>
      <c r="H12" s="6"/>
      <c r="I12" s="62"/>
    </row>
    <row r="13" spans="1:9" s="4" customFormat="1" ht="25.5" customHeight="1" x14ac:dyDescent="0.3">
      <c r="A13" s="273" t="s">
        <v>13</v>
      </c>
      <c r="B13" s="273"/>
      <c r="C13" s="9" t="s">
        <v>14</v>
      </c>
      <c r="D13" s="64"/>
      <c r="E13" s="89"/>
      <c r="F13" s="6"/>
      <c r="G13" s="65"/>
      <c r="H13" s="6"/>
      <c r="I13" s="62"/>
    </row>
    <row r="15" spans="1:9" ht="165" x14ac:dyDescent="0.25">
      <c r="A15" s="126" t="s">
        <v>334</v>
      </c>
      <c r="B15" s="126" t="s">
        <v>335</v>
      </c>
      <c r="C15" s="126" t="s">
        <v>420</v>
      </c>
      <c r="D15" s="126" t="s">
        <v>516</v>
      </c>
      <c r="E15" s="126" t="s">
        <v>3</v>
      </c>
      <c r="F15" s="126" t="s">
        <v>336</v>
      </c>
      <c r="G15" s="126" t="s">
        <v>41</v>
      </c>
      <c r="H15" s="126" t="s">
        <v>332</v>
      </c>
      <c r="I15" s="126" t="s">
        <v>337</v>
      </c>
    </row>
    <row r="16" spans="1:9" ht="15" x14ac:dyDescent="0.25">
      <c r="A16" s="127">
        <v>1</v>
      </c>
      <c r="B16" s="127">
        <v>2</v>
      </c>
      <c r="C16" s="135">
        <v>3</v>
      </c>
      <c r="D16" s="135">
        <v>4</v>
      </c>
      <c r="E16" s="127">
        <v>5</v>
      </c>
      <c r="F16" s="127">
        <v>6</v>
      </c>
      <c r="G16" s="135">
        <v>7</v>
      </c>
      <c r="H16" s="127">
        <v>8</v>
      </c>
      <c r="I16" s="127">
        <v>9</v>
      </c>
    </row>
    <row r="17" spans="1:9" ht="60" x14ac:dyDescent="0.25">
      <c r="A17" s="127">
        <v>1</v>
      </c>
      <c r="B17" s="3" t="s">
        <v>417</v>
      </c>
      <c r="C17" s="136" t="s">
        <v>71</v>
      </c>
      <c r="D17" s="145" t="s">
        <v>115</v>
      </c>
      <c r="E17" s="77" t="s">
        <v>480</v>
      </c>
      <c r="F17" s="229" t="s">
        <v>153</v>
      </c>
      <c r="G17" s="153">
        <v>210042000</v>
      </c>
      <c r="H17" s="72" t="s">
        <v>674</v>
      </c>
      <c r="I17" s="3" t="s">
        <v>7</v>
      </c>
    </row>
    <row r="18" spans="1:9" ht="195" x14ac:dyDescent="0.25">
      <c r="A18" s="127">
        <v>2</v>
      </c>
      <c r="B18" s="3" t="s">
        <v>417</v>
      </c>
      <c r="C18" s="136" t="s">
        <v>72</v>
      </c>
      <c r="D18" s="145" t="s">
        <v>117</v>
      </c>
      <c r="E18" s="77" t="s">
        <v>480</v>
      </c>
      <c r="F18" s="229" t="s">
        <v>154</v>
      </c>
      <c r="G18" s="246">
        <v>325166000</v>
      </c>
      <c r="H18" s="72" t="s">
        <v>161</v>
      </c>
      <c r="I18" s="3" t="s">
        <v>7</v>
      </c>
    </row>
    <row r="19" spans="1:9" ht="105" x14ac:dyDescent="0.25">
      <c r="A19" s="127">
        <v>3</v>
      </c>
      <c r="B19" s="3" t="s">
        <v>417</v>
      </c>
      <c r="C19" s="136" t="s">
        <v>73</v>
      </c>
      <c r="D19" s="145" t="s">
        <v>114</v>
      </c>
      <c r="E19" s="77" t="s">
        <v>480</v>
      </c>
      <c r="F19" s="229" t="s">
        <v>155</v>
      </c>
      <c r="G19" s="153">
        <v>119856000</v>
      </c>
      <c r="H19" s="72" t="s">
        <v>674</v>
      </c>
      <c r="I19" s="3" t="s">
        <v>7</v>
      </c>
    </row>
    <row r="20" spans="1:9" ht="150" x14ac:dyDescent="0.25">
      <c r="A20" s="127">
        <v>4</v>
      </c>
      <c r="B20" s="3" t="s">
        <v>417</v>
      </c>
      <c r="C20" s="136" t="s">
        <v>110</v>
      </c>
      <c r="D20" s="145" t="s">
        <v>118</v>
      </c>
      <c r="E20" s="77" t="s">
        <v>480</v>
      </c>
      <c r="F20" s="229" t="s">
        <v>156</v>
      </c>
      <c r="G20" s="153">
        <v>443127700</v>
      </c>
      <c r="H20" s="72" t="s">
        <v>674</v>
      </c>
      <c r="I20" s="3" t="s">
        <v>7</v>
      </c>
    </row>
    <row r="21" spans="1:9" ht="105" x14ac:dyDescent="0.25">
      <c r="A21" s="127">
        <v>5</v>
      </c>
      <c r="B21" s="3" t="s">
        <v>417</v>
      </c>
      <c r="C21" s="136" t="s">
        <v>111</v>
      </c>
      <c r="D21" s="145" t="s">
        <v>119</v>
      </c>
      <c r="E21" s="3" t="s">
        <v>464</v>
      </c>
      <c r="F21" s="229" t="s">
        <v>157</v>
      </c>
      <c r="G21" s="153">
        <v>7200000</v>
      </c>
      <c r="H21" s="72" t="s">
        <v>674</v>
      </c>
      <c r="I21" s="3" t="s">
        <v>7</v>
      </c>
    </row>
    <row r="22" spans="1:9" ht="60" x14ac:dyDescent="0.25">
      <c r="A22" s="275">
        <v>6</v>
      </c>
      <c r="B22" s="3" t="s">
        <v>417</v>
      </c>
      <c r="C22" s="268" t="s">
        <v>112</v>
      </c>
      <c r="D22" s="145" t="s">
        <v>468</v>
      </c>
      <c r="E22" s="77" t="s">
        <v>480</v>
      </c>
      <c r="F22" s="229">
        <v>128400</v>
      </c>
      <c r="G22" s="153">
        <v>61632000</v>
      </c>
      <c r="H22" s="266" t="s">
        <v>680</v>
      </c>
      <c r="I22" s="3" t="s">
        <v>7</v>
      </c>
    </row>
    <row r="23" spans="1:9" ht="60" x14ac:dyDescent="0.25">
      <c r="A23" s="276"/>
      <c r="B23" s="3" t="s">
        <v>417</v>
      </c>
      <c r="C23" s="269"/>
      <c r="D23" s="145" t="s">
        <v>469</v>
      </c>
      <c r="E23" s="77" t="s">
        <v>480</v>
      </c>
      <c r="F23" s="229">
        <v>28130</v>
      </c>
      <c r="G23" s="153">
        <v>13502400</v>
      </c>
      <c r="H23" s="267"/>
      <c r="I23" s="3" t="s">
        <v>7</v>
      </c>
    </row>
    <row r="24" spans="1:9" ht="102" x14ac:dyDescent="0.25">
      <c r="A24" s="127">
        <v>7</v>
      </c>
      <c r="B24" s="3" t="s">
        <v>417</v>
      </c>
      <c r="C24" s="136" t="s">
        <v>113</v>
      </c>
      <c r="D24" s="145" t="s">
        <v>116</v>
      </c>
      <c r="E24" s="230" t="s">
        <v>481</v>
      </c>
      <c r="F24" s="229" t="s">
        <v>462</v>
      </c>
      <c r="G24" s="153">
        <v>479340000</v>
      </c>
      <c r="H24" s="72" t="s">
        <v>674</v>
      </c>
      <c r="I24" s="3" t="s">
        <v>7</v>
      </c>
    </row>
    <row r="25" spans="1:9" ht="120" x14ac:dyDescent="0.25">
      <c r="A25" s="127">
        <v>8</v>
      </c>
      <c r="B25" s="3" t="s">
        <v>417</v>
      </c>
      <c r="C25" s="136" t="s">
        <v>123</v>
      </c>
      <c r="D25" s="145" t="s">
        <v>120</v>
      </c>
      <c r="E25" s="77" t="s">
        <v>480</v>
      </c>
      <c r="F25" s="229" t="s">
        <v>121</v>
      </c>
      <c r="G25" s="153">
        <v>2760000</v>
      </c>
      <c r="H25" s="72" t="s">
        <v>674</v>
      </c>
      <c r="I25" s="3" t="s">
        <v>7</v>
      </c>
    </row>
    <row r="26" spans="1:9" ht="90" x14ac:dyDescent="0.25">
      <c r="A26" s="127">
        <v>9</v>
      </c>
      <c r="B26" s="3" t="s">
        <v>417</v>
      </c>
      <c r="C26" s="137" t="s">
        <v>122</v>
      </c>
      <c r="D26" s="145" t="s">
        <v>124</v>
      </c>
      <c r="E26" s="77" t="s">
        <v>480</v>
      </c>
      <c r="F26" s="229" t="s">
        <v>42</v>
      </c>
      <c r="G26" s="153">
        <v>6912000</v>
      </c>
      <c r="H26" s="72" t="s">
        <v>674</v>
      </c>
      <c r="I26" s="3" t="s">
        <v>7</v>
      </c>
    </row>
    <row r="27" spans="1:9" ht="105" x14ac:dyDescent="0.25">
      <c r="A27" s="127">
        <v>10</v>
      </c>
      <c r="B27" s="3" t="s">
        <v>417</v>
      </c>
      <c r="C27" s="136" t="s">
        <v>281</v>
      </c>
      <c r="D27" s="145" t="s">
        <v>145</v>
      </c>
      <c r="E27" s="77" t="s">
        <v>480</v>
      </c>
      <c r="F27" s="229" t="s">
        <v>42</v>
      </c>
      <c r="G27" s="153">
        <v>135200000</v>
      </c>
      <c r="H27" s="77" t="s">
        <v>146</v>
      </c>
      <c r="I27" s="76" t="s">
        <v>7</v>
      </c>
    </row>
    <row r="28" spans="1:9" ht="90" x14ac:dyDescent="0.25">
      <c r="A28" s="127">
        <v>11</v>
      </c>
      <c r="B28" s="3" t="s">
        <v>417</v>
      </c>
      <c r="C28" s="137" t="s">
        <v>282</v>
      </c>
      <c r="D28" s="146" t="s">
        <v>165</v>
      </c>
      <c r="E28" s="77" t="s">
        <v>471</v>
      </c>
      <c r="F28" s="231" t="s">
        <v>42</v>
      </c>
      <c r="G28" s="153">
        <v>147884300</v>
      </c>
      <c r="H28" s="72" t="s">
        <v>681</v>
      </c>
      <c r="I28" s="76" t="s">
        <v>7</v>
      </c>
    </row>
    <row r="29" spans="1:9" ht="75" x14ac:dyDescent="0.25">
      <c r="A29" s="127">
        <v>12</v>
      </c>
      <c r="B29" s="3" t="s">
        <v>417</v>
      </c>
      <c r="C29" s="137" t="s">
        <v>201</v>
      </c>
      <c r="D29" s="146" t="s">
        <v>197</v>
      </c>
      <c r="E29" s="77" t="s">
        <v>480</v>
      </c>
      <c r="F29" s="231" t="s">
        <v>42</v>
      </c>
      <c r="G29" s="153">
        <v>19264759.960000001</v>
      </c>
      <c r="H29" s="77" t="s">
        <v>419</v>
      </c>
      <c r="I29" s="76" t="s">
        <v>7</v>
      </c>
    </row>
    <row r="30" spans="1:9" ht="90" x14ac:dyDescent="0.25">
      <c r="A30" s="127">
        <v>13</v>
      </c>
      <c r="B30" s="3" t="s">
        <v>417</v>
      </c>
      <c r="C30" s="138" t="s">
        <v>200</v>
      </c>
      <c r="D30" s="146" t="s">
        <v>198</v>
      </c>
      <c r="E30" s="77" t="s">
        <v>480</v>
      </c>
      <c r="F30" s="231" t="s">
        <v>42</v>
      </c>
      <c r="G30" s="153">
        <v>8180440</v>
      </c>
      <c r="H30" s="77" t="s">
        <v>419</v>
      </c>
      <c r="I30" s="76" t="s">
        <v>7</v>
      </c>
    </row>
    <row r="31" spans="1:9" ht="106.5" customHeight="1" x14ac:dyDescent="0.25">
      <c r="A31" s="127">
        <v>14</v>
      </c>
      <c r="B31" s="3" t="s">
        <v>417</v>
      </c>
      <c r="C31" s="138" t="s">
        <v>200</v>
      </c>
      <c r="D31" s="146" t="s">
        <v>199</v>
      </c>
      <c r="E31" s="77" t="s">
        <v>480</v>
      </c>
      <c r="F31" s="231" t="s">
        <v>42</v>
      </c>
      <c r="G31" s="153">
        <v>8275483</v>
      </c>
      <c r="H31" s="77" t="s">
        <v>419</v>
      </c>
      <c r="I31" s="76" t="s">
        <v>7</v>
      </c>
    </row>
    <row r="32" spans="1:9" ht="98.25" customHeight="1" x14ac:dyDescent="0.25">
      <c r="A32" s="127">
        <v>15</v>
      </c>
      <c r="B32" s="3" t="s">
        <v>417</v>
      </c>
      <c r="C32" s="137" t="s">
        <v>212</v>
      </c>
      <c r="D32" s="146" t="s">
        <v>418</v>
      </c>
      <c r="E32" s="77" t="s">
        <v>471</v>
      </c>
      <c r="F32" s="231" t="s">
        <v>677</v>
      </c>
      <c r="G32" s="246">
        <v>136705000</v>
      </c>
      <c r="H32" s="77" t="s">
        <v>419</v>
      </c>
      <c r="I32" s="76" t="s">
        <v>7</v>
      </c>
    </row>
    <row r="33" spans="1:9" ht="60" x14ac:dyDescent="0.25">
      <c r="A33" s="127">
        <v>16</v>
      </c>
      <c r="B33" s="3" t="s">
        <v>417</v>
      </c>
      <c r="C33" s="137" t="s">
        <v>227</v>
      </c>
      <c r="D33" s="146" t="s">
        <v>226</v>
      </c>
      <c r="E33" s="77" t="s">
        <v>471</v>
      </c>
      <c r="F33" s="231" t="s">
        <v>228</v>
      </c>
      <c r="G33" s="153">
        <v>5700000</v>
      </c>
      <c r="H33" s="77" t="s">
        <v>419</v>
      </c>
      <c r="I33" s="76" t="s">
        <v>7</v>
      </c>
    </row>
    <row r="34" spans="1:9" ht="60" x14ac:dyDescent="0.25">
      <c r="A34" s="127">
        <v>17</v>
      </c>
      <c r="B34" s="3" t="s">
        <v>417</v>
      </c>
      <c r="C34" s="138" t="s">
        <v>230</v>
      </c>
      <c r="D34" s="146" t="s">
        <v>232</v>
      </c>
      <c r="E34" s="77" t="s">
        <v>471</v>
      </c>
      <c r="F34" s="231" t="s">
        <v>229</v>
      </c>
      <c r="G34" s="153">
        <v>8944416</v>
      </c>
      <c r="H34" s="77" t="s">
        <v>419</v>
      </c>
      <c r="I34" s="76" t="s">
        <v>7</v>
      </c>
    </row>
    <row r="35" spans="1:9" ht="101.25" customHeight="1" x14ac:dyDescent="0.25">
      <c r="A35" s="127">
        <v>18</v>
      </c>
      <c r="B35" s="3" t="s">
        <v>417</v>
      </c>
      <c r="C35" s="136" t="s">
        <v>231</v>
      </c>
      <c r="D35" s="146" t="s">
        <v>233</v>
      </c>
      <c r="E35" s="228" t="s">
        <v>458</v>
      </c>
      <c r="F35" s="231" t="s">
        <v>42</v>
      </c>
      <c r="G35" s="153">
        <v>64119999</v>
      </c>
      <c r="H35" s="77" t="s">
        <v>419</v>
      </c>
      <c r="I35" s="76" t="s">
        <v>7</v>
      </c>
    </row>
    <row r="36" spans="1:9" ht="120" x14ac:dyDescent="0.3">
      <c r="A36" s="127">
        <v>19</v>
      </c>
      <c r="B36" s="3" t="s">
        <v>417</v>
      </c>
      <c r="C36" s="136" t="s">
        <v>277</v>
      </c>
      <c r="D36" s="144" t="s">
        <v>275</v>
      </c>
      <c r="E36" s="228" t="s">
        <v>458</v>
      </c>
      <c r="F36" s="232" t="s">
        <v>42</v>
      </c>
      <c r="G36" s="246">
        <v>29340000</v>
      </c>
      <c r="H36" s="72" t="s">
        <v>509</v>
      </c>
      <c r="I36" s="76" t="s">
        <v>7</v>
      </c>
    </row>
    <row r="37" spans="1:9" ht="90" x14ac:dyDescent="0.3">
      <c r="A37" s="127">
        <v>20</v>
      </c>
      <c r="B37" s="3" t="s">
        <v>417</v>
      </c>
      <c r="C37" s="136" t="s">
        <v>277</v>
      </c>
      <c r="D37" s="144" t="s">
        <v>276</v>
      </c>
      <c r="E37" s="228" t="s">
        <v>458</v>
      </c>
      <c r="F37" s="232" t="s">
        <v>42</v>
      </c>
      <c r="G37" s="246">
        <v>8100000</v>
      </c>
      <c r="H37" s="72" t="s">
        <v>509</v>
      </c>
      <c r="I37" s="76" t="s">
        <v>7</v>
      </c>
    </row>
    <row r="38" spans="1:9" ht="105" x14ac:dyDescent="0.3">
      <c r="A38" s="127">
        <v>21</v>
      </c>
      <c r="B38" s="3" t="s">
        <v>417</v>
      </c>
      <c r="C38" s="136" t="s">
        <v>277</v>
      </c>
      <c r="D38" s="144" t="s">
        <v>278</v>
      </c>
      <c r="E38" s="228" t="s">
        <v>458</v>
      </c>
      <c r="F38" s="231" t="s">
        <v>42</v>
      </c>
      <c r="G38" s="153">
        <v>27600000</v>
      </c>
      <c r="H38" s="72" t="s">
        <v>507</v>
      </c>
      <c r="I38" s="76" t="s">
        <v>7</v>
      </c>
    </row>
    <row r="39" spans="1:9" ht="75" x14ac:dyDescent="0.3">
      <c r="A39" s="127">
        <v>22</v>
      </c>
      <c r="B39" s="3" t="s">
        <v>417</v>
      </c>
      <c r="C39" s="136" t="s">
        <v>280</v>
      </c>
      <c r="D39" s="144" t="s">
        <v>279</v>
      </c>
      <c r="E39" s="77" t="s">
        <v>471</v>
      </c>
      <c r="F39" s="231" t="s">
        <v>42</v>
      </c>
      <c r="G39" s="153">
        <v>9033149.6500000004</v>
      </c>
      <c r="H39" s="72" t="s">
        <v>507</v>
      </c>
      <c r="I39" s="76" t="s">
        <v>7</v>
      </c>
    </row>
    <row r="40" spans="1:9" ht="75" x14ac:dyDescent="0.25">
      <c r="A40" s="127">
        <v>23</v>
      </c>
      <c r="B40" s="3" t="s">
        <v>417</v>
      </c>
      <c r="C40" s="233">
        <v>1001218204</v>
      </c>
      <c r="D40" s="146" t="s">
        <v>632</v>
      </c>
      <c r="E40" s="77" t="s">
        <v>480</v>
      </c>
      <c r="F40" s="231" t="s">
        <v>42</v>
      </c>
      <c r="G40" s="246">
        <v>79187314</v>
      </c>
      <c r="H40" s="77" t="s">
        <v>637</v>
      </c>
      <c r="I40" s="76" t="s">
        <v>7</v>
      </c>
    </row>
    <row r="41" spans="1:9" ht="90" x14ac:dyDescent="0.25">
      <c r="A41" s="127">
        <v>24</v>
      </c>
      <c r="B41" s="3" t="s">
        <v>417</v>
      </c>
      <c r="C41" s="171"/>
      <c r="D41" s="264" t="s">
        <v>750</v>
      </c>
      <c r="E41" s="77" t="s">
        <v>480</v>
      </c>
      <c r="F41" s="231" t="s">
        <v>42</v>
      </c>
      <c r="G41" s="219">
        <v>18758708.649999999</v>
      </c>
      <c r="H41" s="169" t="s">
        <v>669</v>
      </c>
      <c r="I41" s="172" t="s">
        <v>7</v>
      </c>
    </row>
    <row r="42" spans="1:9" ht="60" x14ac:dyDescent="0.25">
      <c r="A42" s="127">
        <v>25</v>
      </c>
      <c r="B42" s="3" t="s">
        <v>417</v>
      </c>
      <c r="C42" s="171" t="s">
        <v>429</v>
      </c>
      <c r="D42" s="147" t="s">
        <v>482</v>
      </c>
      <c r="E42" s="77" t="s">
        <v>480</v>
      </c>
      <c r="F42" s="234" t="s">
        <v>463</v>
      </c>
      <c r="G42" s="153">
        <v>32663997.600000001</v>
      </c>
      <c r="H42" s="72" t="s">
        <v>633</v>
      </c>
      <c r="I42" s="76" t="s">
        <v>7</v>
      </c>
    </row>
    <row r="43" spans="1:9" ht="57.75" customHeight="1" x14ac:dyDescent="0.25">
      <c r="A43" s="127">
        <v>26</v>
      </c>
      <c r="B43" s="3" t="s">
        <v>417</v>
      </c>
      <c r="C43" s="233">
        <v>1001254983</v>
      </c>
      <c r="D43" s="146" t="s">
        <v>612</v>
      </c>
      <c r="E43" s="77" t="s">
        <v>480</v>
      </c>
      <c r="F43" s="231" t="s">
        <v>42</v>
      </c>
      <c r="G43" s="246">
        <v>28911835</v>
      </c>
      <c r="H43" s="77" t="s">
        <v>607</v>
      </c>
      <c r="I43" s="76" t="s">
        <v>7</v>
      </c>
    </row>
    <row r="44" spans="1:9" ht="45" x14ac:dyDescent="0.25">
      <c r="A44" s="127">
        <v>27</v>
      </c>
      <c r="B44" s="3" t="s">
        <v>417</v>
      </c>
      <c r="C44" s="171" t="s">
        <v>431</v>
      </c>
      <c r="D44" s="147" t="s">
        <v>538</v>
      </c>
      <c r="E44" s="77" t="s">
        <v>480</v>
      </c>
      <c r="F44" s="234" t="s">
        <v>42</v>
      </c>
      <c r="G44" s="153">
        <v>8697650.4000000004</v>
      </c>
      <c r="H44" s="72" t="s">
        <v>507</v>
      </c>
      <c r="I44" s="76" t="s">
        <v>7</v>
      </c>
    </row>
    <row r="45" spans="1:9" ht="45" x14ac:dyDescent="0.25">
      <c r="A45" s="127">
        <v>28</v>
      </c>
      <c r="B45" s="3" t="s">
        <v>417</v>
      </c>
      <c r="C45" s="171" t="s">
        <v>432</v>
      </c>
      <c r="D45" s="147" t="s">
        <v>479</v>
      </c>
      <c r="E45" s="77" t="s">
        <v>480</v>
      </c>
      <c r="F45" s="234" t="s">
        <v>42</v>
      </c>
      <c r="G45" s="246">
        <v>111298954</v>
      </c>
      <c r="H45" s="72" t="s">
        <v>567</v>
      </c>
      <c r="I45" s="76" t="s">
        <v>7</v>
      </c>
    </row>
    <row r="46" spans="1:9" ht="45" x14ac:dyDescent="0.25">
      <c r="A46" s="127">
        <v>29</v>
      </c>
      <c r="B46" s="3" t="s">
        <v>417</v>
      </c>
      <c r="C46" s="171" t="s">
        <v>433</v>
      </c>
      <c r="D46" s="147" t="s">
        <v>483</v>
      </c>
      <c r="E46" s="77" t="s">
        <v>480</v>
      </c>
      <c r="F46" s="234" t="s">
        <v>42</v>
      </c>
      <c r="G46" s="246">
        <v>15336128</v>
      </c>
      <c r="H46" s="72" t="s">
        <v>510</v>
      </c>
      <c r="I46" s="76" t="s">
        <v>7</v>
      </c>
    </row>
    <row r="47" spans="1:9" ht="45" x14ac:dyDescent="0.25">
      <c r="A47" s="127">
        <v>30</v>
      </c>
      <c r="B47" s="3" t="s">
        <v>417</v>
      </c>
      <c r="C47" s="171" t="s">
        <v>434</v>
      </c>
      <c r="D47" s="147" t="s">
        <v>678</v>
      </c>
      <c r="E47" s="77" t="s">
        <v>480</v>
      </c>
      <c r="F47" s="234" t="s">
        <v>42</v>
      </c>
      <c r="G47" s="246">
        <v>28949461</v>
      </c>
      <c r="H47" s="72" t="s">
        <v>510</v>
      </c>
      <c r="I47" s="76" t="s">
        <v>7</v>
      </c>
    </row>
    <row r="48" spans="1:9" ht="120" x14ac:dyDescent="0.25">
      <c r="A48" s="127">
        <v>31</v>
      </c>
      <c r="B48" s="3" t="s">
        <v>417</v>
      </c>
      <c r="C48" s="171">
        <v>1001288724</v>
      </c>
      <c r="D48" s="215" t="s">
        <v>676</v>
      </c>
      <c r="E48" s="169" t="s">
        <v>480</v>
      </c>
      <c r="F48" s="234" t="s">
        <v>45</v>
      </c>
      <c r="G48" s="181">
        <v>8262000</v>
      </c>
      <c r="H48" s="169" t="s">
        <v>669</v>
      </c>
      <c r="I48" s="172" t="s">
        <v>7</v>
      </c>
    </row>
    <row r="49" spans="1:10" ht="90" x14ac:dyDescent="0.25">
      <c r="A49" s="127">
        <v>32</v>
      </c>
      <c r="B49" s="3" t="s">
        <v>417</v>
      </c>
      <c r="C49" s="171" t="s">
        <v>435</v>
      </c>
      <c r="D49" s="147" t="s">
        <v>497</v>
      </c>
      <c r="E49" s="77" t="s">
        <v>480</v>
      </c>
      <c r="F49" s="234" t="s">
        <v>42</v>
      </c>
      <c r="G49" s="246">
        <v>54700000</v>
      </c>
      <c r="H49" s="72" t="s">
        <v>540</v>
      </c>
      <c r="I49" s="76" t="s">
        <v>7</v>
      </c>
    </row>
    <row r="50" spans="1:10" ht="90" x14ac:dyDescent="0.25">
      <c r="A50" s="127">
        <v>33</v>
      </c>
      <c r="B50" s="3" t="s">
        <v>417</v>
      </c>
      <c r="C50" s="171" t="s">
        <v>754</v>
      </c>
      <c r="D50" s="147" t="s">
        <v>498</v>
      </c>
      <c r="E50" s="77" t="s">
        <v>480</v>
      </c>
      <c r="F50" s="235" t="s">
        <v>42</v>
      </c>
      <c r="G50" s="181">
        <v>28632172</v>
      </c>
      <c r="H50" s="72" t="s">
        <v>596</v>
      </c>
      <c r="I50" s="76" t="s">
        <v>7</v>
      </c>
    </row>
    <row r="51" spans="1:10" ht="90" x14ac:dyDescent="0.25">
      <c r="A51" s="127">
        <v>34</v>
      </c>
      <c r="B51" s="3" t="s">
        <v>417</v>
      </c>
      <c r="C51" s="171" t="s">
        <v>560</v>
      </c>
      <c r="D51" s="147" t="s">
        <v>486</v>
      </c>
      <c r="E51" s="77" t="s">
        <v>480</v>
      </c>
      <c r="F51" s="235" t="s">
        <v>42</v>
      </c>
      <c r="G51" s="246">
        <v>225214674</v>
      </c>
      <c r="H51" s="175" t="s">
        <v>540</v>
      </c>
      <c r="I51" s="76" t="s">
        <v>7</v>
      </c>
    </row>
    <row r="52" spans="1:10" s="211" customFormat="1" ht="75" x14ac:dyDescent="0.25">
      <c r="A52" s="236">
        <v>35</v>
      </c>
      <c r="B52" s="205" t="s">
        <v>417</v>
      </c>
      <c r="C52" s="206" t="s">
        <v>436</v>
      </c>
      <c r="D52" s="207" t="s">
        <v>487</v>
      </c>
      <c r="E52" s="208" t="s">
        <v>480</v>
      </c>
      <c r="F52" s="237" t="s">
        <v>42</v>
      </c>
      <c r="G52" s="246">
        <v>72034198</v>
      </c>
      <c r="H52" s="209" t="s">
        <v>567</v>
      </c>
      <c r="I52" s="210" t="s">
        <v>7</v>
      </c>
    </row>
    <row r="53" spans="1:10" ht="105" x14ac:dyDescent="0.25">
      <c r="A53" s="127">
        <v>36</v>
      </c>
      <c r="B53" s="3" t="s">
        <v>417</v>
      </c>
      <c r="C53" s="171" t="s">
        <v>437</v>
      </c>
      <c r="D53" s="147" t="s">
        <v>499</v>
      </c>
      <c r="E53" s="77" t="s">
        <v>480</v>
      </c>
      <c r="F53" s="235" t="s">
        <v>42</v>
      </c>
      <c r="G53" s="246">
        <v>128738443</v>
      </c>
      <c r="H53" s="175" t="s">
        <v>540</v>
      </c>
      <c r="I53" s="76" t="s">
        <v>7</v>
      </c>
    </row>
    <row r="54" spans="1:10" ht="30" x14ac:dyDescent="0.25">
      <c r="A54" s="127">
        <v>37</v>
      </c>
      <c r="B54" s="3" t="s">
        <v>417</v>
      </c>
      <c r="C54" s="171"/>
      <c r="D54" s="147"/>
      <c r="E54" s="77"/>
      <c r="F54" s="235"/>
      <c r="G54" s="181"/>
      <c r="H54" s="77"/>
      <c r="I54" s="76"/>
    </row>
    <row r="55" spans="1:10" ht="90" x14ac:dyDescent="0.25">
      <c r="A55" s="127">
        <v>38</v>
      </c>
      <c r="B55" s="3" t="s">
        <v>417</v>
      </c>
      <c r="C55" s="171" t="s">
        <v>438</v>
      </c>
      <c r="D55" s="147" t="s">
        <v>488</v>
      </c>
      <c r="E55" s="77" t="s">
        <v>480</v>
      </c>
      <c r="F55" s="235" t="s">
        <v>42</v>
      </c>
      <c r="G55" s="246">
        <v>12866918</v>
      </c>
      <c r="H55" s="72" t="s">
        <v>596</v>
      </c>
      <c r="I55" s="76" t="s">
        <v>7</v>
      </c>
    </row>
    <row r="56" spans="1:10" ht="30" x14ac:dyDescent="0.25">
      <c r="A56" s="127">
        <v>39</v>
      </c>
      <c r="B56" s="3" t="s">
        <v>417</v>
      </c>
      <c r="C56" s="171"/>
      <c r="D56" s="147"/>
      <c r="E56" s="77"/>
      <c r="F56" s="235"/>
      <c r="G56" s="181"/>
      <c r="H56" s="77"/>
      <c r="I56" s="76"/>
    </row>
    <row r="57" spans="1:10" ht="75" x14ac:dyDescent="0.25">
      <c r="A57" s="127">
        <v>40</v>
      </c>
      <c r="B57" s="3" t="s">
        <v>417</v>
      </c>
      <c r="C57" s="171" t="s">
        <v>617</v>
      </c>
      <c r="D57" s="147" t="s">
        <v>500</v>
      </c>
      <c r="E57" s="77" t="s">
        <v>480</v>
      </c>
      <c r="F57" s="235" t="s">
        <v>42</v>
      </c>
      <c r="G57" s="181">
        <v>20757781</v>
      </c>
      <c r="H57" s="72" t="s">
        <v>683</v>
      </c>
      <c r="I57" s="76" t="s">
        <v>7</v>
      </c>
      <c r="J57" s="247"/>
    </row>
    <row r="58" spans="1:10" ht="90" x14ac:dyDescent="0.25">
      <c r="A58" s="127">
        <v>41</v>
      </c>
      <c r="B58" s="3" t="s">
        <v>417</v>
      </c>
      <c r="C58" s="171" t="s">
        <v>755</v>
      </c>
      <c r="D58" s="147" t="s">
        <v>501</v>
      </c>
      <c r="E58" s="77" t="s">
        <v>480</v>
      </c>
      <c r="F58" s="235" t="s">
        <v>42</v>
      </c>
      <c r="G58" s="181">
        <v>264097564</v>
      </c>
      <c r="H58" s="72" t="s">
        <v>567</v>
      </c>
      <c r="I58" s="76" t="s">
        <v>7</v>
      </c>
    </row>
    <row r="59" spans="1:10" ht="90" x14ac:dyDescent="0.25">
      <c r="A59" s="127">
        <v>42</v>
      </c>
      <c r="B59" s="3" t="s">
        <v>417</v>
      </c>
      <c r="C59" s="171" t="s">
        <v>439</v>
      </c>
      <c r="D59" s="147" t="s">
        <v>502</v>
      </c>
      <c r="E59" s="77" t="s">
        <v>480</v>
      </c>
      <c r="F59" s="235" t="s">
        <v>42</v>
      </c>
      <c r="G59" s="246">
        <v>1975780</v>
      </c>
      <c r="H59" s="175" t="s">
        <v>542</v>
      </c>
      <c r="I59" s="76" t="s">
        <v>7</v>
      </c>
    </row>
    <row r="60" spans="1:10" ht="90" x14ac:dyDescent="0.25">
      <c r="A60" s="127">
        <v>43</v>
      </c>
      <c r="B60" s="3" t="s">
        <v>417</v>
      </c>
      <c r="C60" s="171" t="s">
        <v>440</v>
      </c>
      <c r="D60" s="147" t="s">
        <v>503</v>
      </c>
      <c r="E60" s="77" t="s">
        <v>480</v>
      </c>
      <c r="F60" s="235" t="s">
        <v>42</v>
      </c>
      <c r="G60" s="246">
        <v>17046725.539999999</v>
      </c>
      <c r="H60" s="175" t="s">
        <v>542</v>
      </c>
      <c r="I60" s="76" t="s">
        <v>7</v>
      </c>
    </row>
    <row r="61" spans="1:10" ht="90" x14ac:dyDescent="0.25">
      <c r="A61" s="127">
        <v>44</v>
      </c>
      <c r="B61" s="3" t="s">
        <v>417</v>
      </c>
      <c r="C61" s="171" t="s">
        <v>441</v>
      </c>
      <c r="D61" s="147" t="s">
        <v>504</v>
      </c>
      <c r="E61" s="77" t="s">
        <v>480</v>
      </c>
      <c r="F61" s="235" t="s">
        <v>42</v>
      </c>
      <c r="G61" s="246">
        <v>3551792</v>
      </c>
      <c r="H61" s="175" t="s">
        <v>540</v>
      </c>
      <c r="I61" s="76" t="s">
        <v>7</v>
      </c>
    </row>
    <row r="62" spans="1:10" ht="75" x14ac:dyDescent="0.25">
      <c r="A62" s="127">
        <v>45</v>
      </c>
      <c r="B62" s="3" t="s">
        <v>417</v>
      </c>
      <c r="C62" s="171" t="s">
        <v>442</v>
      </c>
      <c r="D62" s="147" t="s">
        <v>489</v>
      </c>
      <c r="E62" s="77" t="s">
        <v>480</v>
      </c>
      <c r="F62" s="235" t="s">
        <v>42</v>
      </c>
      <c r="G62" s="246">
        <v>17190932</v>
      </c>
      <c r="H62" s="175" t="s">
        <v>540</v>
      </c>
      <c r="I62" s="76" t="s">
        <v>7</v>
      </c>
    </row>
    <row r="63" spans="1:10" ht="60" x14ac:dyDescent="0.25">
      <c r="A63" s="127">
        <v>46</v>
      </c>
      <c r="B63" s="3" t="s">
        <v>417</v>
      </c>
      <c r="C63" s="171" t="s">
        <v>443</v>
      </c>
      <c r="D63" s="147" t="s">
        <v>490</v>
      </c>
      <c r="E63" s="77" t="s">
        <v>480</v>
      </c>
      <c r="F63" s="235" t="s">
        <v>42</v>
      </c>
      <c r="G63" s="246">
        <v>19793082</v>
      </c>
      <c r="H63" s="72" t="s">
        <v>567</v>
      </c>
      <c r="I63" s="76" t="s">
        <v>7</v>
      </c>
    </row>
    <row r="64" spans="1:10" ht="90" x14ac:dyDescent="0.25">
      <c r="A64" s="127">
        <v>47</v>
      </c>
      <c r="B64" s="3" t="s">
        <v>417</v>
      </c>
      <c r="C64" s="171" t="s">
        <v>444</v>
      </c>
      <c r="D64" s="147" t="s">
        <v>505</v>
      </c>
      <c r="E64" s="77" t="s">
        <v>480</v>
      </c>
      <c r="F64" s="235" t="s">
        <v>42</v>
      </c>
      <c r="G64" s="246">
        <v>44833804</v>
      </c>
      <c r="H64" s="175" t="s">
        <v>540</v>
      </c>
      <c r="I64" s="76" t="s">
        <v>7</v>
      </c>
    </row>
    <row r="65" spans="1:9" ht="90" x14ac:dyDescent="0.25">
      <c r="A65" s="127">
        <v>48</v>
      </c>
      <c r="B65" s="3" t="s">
        <v>417</v>
      </c>
      <c r="C65" s="171" t="s">
        <v>445</v>
      </c>
      <c r="D65" s="147" t="s">
        <v>506</v>
      </c>
      <c r="E65" s="77" t="s">
        <v>480</v>
      </c>
      <c r="F65" s="235" t="s">
        <v>42</v>
      </c>
      <c r="G65" s="246">
        <v>15976900.439999999</v>
      </c>
      <c r="H65" s="175" t="s">
        <v>540</v>
      </c>
      <c r="I65" s="76" t="s">
        <v>7</v>
      </c>
    </row>
    <row r="66" spans="1:9" ht="30" x14ac:dyDescent="0.25">
      <c r="A66" s="127">
        <v>49</v>
      </c>
      <c r="B66" s="3" t="s">
        <v>417</v>
      </c>
      <c r="C66" s="171"/>
      <c r="D66" s="147"/>
      <c r="E66" s="77"/>
      <c r="F66" s="235"/>
      <c r="G66" s="181"/>
      <c r="H66" s="77"/>
      <c r="I66" s="76"/>
    </row>
    <row r="67" spans="1:9" ht="75" x14ac:dyDescent="0.25">
      <c r="A67" s="127">
        <v>50</v>
      </c>
      <c r="B67" s="3" t="s">
        <v>417</v>
      </c>
      <c r="C67" s="171" t="s">
        <v>559</v>
      </c>
      <c r="D67" s="147" t="s">
        <v>492</v>
      </c>
      <c r="E67" s="77" t="s">
        <v>480</v>
      </c>
      <c r="F67" s="235" t="s">
        <v>42</v>
      </c>
      <c r="G67" s="246">
        <v>343109382.73000002</v>
      </c>
      <c r="H67" s="175" t="s">
        <v>540</v>
      </c>
      <c r="I67" s="76" t="s">
        <v>7</v>
      </c>
    </row>
    <row r="68" spans="1:9" ht="90" x14ac:dyDescent="0.25">
      <c r="A68" s="127">
        <v>51</v>
      </c>
      <c r="B68" s="3" t="s">
        <v>417</v>
      </c>
      <c r="C68" s="171" t="s">
        <v>446</v>
      </c>
      <c r="D68" s="147" t="s">
        <v>495</v>
      </c>
      <c r="E68" s="77" t="s">
        <v>480</v>
      </c>
      <c r="F68" s="235" t="s">
        <v>42</v>
      </c>
      <c r="G68" s="246">
        <v>41403459.960000001</v>
      </c>
      <c r="H68" s="175" t="s">
        <v>540</v>
      </c>
      <c r="I68" s="76" t="s">
        <v>7</v>
      </c>
    </row>
    <row r="69" spans="1:9" ht="105" x14ac:dyDescent="0.25">
      <c r="A69" s="127">
        <v>52</v>
      </c>
      <c r="B69" s="3" t="s">
        <v>417</v>
      </c>
      <c r="C69" s="171" t="s">
        <v>561</v>
      </c>
      <c r="D69" s="147" t="s">
        <v>508</v>
      </c>
      <c r="E69" s="77" t="s">
        <v>480</v>
      </c>
      <c r="F69" s="235" t="s">
        <v>42</v>
      </c>
      <c r="G69" s="246">
        <v>186199698.78999999</v>
      </c>
      <c r="H69" s="175" t="s">
        <v>540</v>
      </c>
      <c r="I69" s="76" t="s">
        <v>7</v>
      </c>
    </row>
    <row r="70" spans="1:9" ht="30" x14ac:dyDescent="0.25">
      <c r="A70" s="127">
        <v>53</v>
      </c>
      <c r="B70" s="3" t="s">
        <v>417</v>
      </c>
      <c r="C70" s="171"/>
      <c r="D70" s="147"/>
      <c r="E70" s="77"/>
      <c r="F70" s="235"/>
      <c r="G70" s="181"/>
      <c r="H70" s="77"/>
      <c r="I70" s="76"/>
    </row>
    <row r="71" spans="1:9" ht="30" x14ac:dyDescent="0.25">
      <c r="A71" s="127">
        <v>54</v>
      </c>
      <c r="B71" s="3" t="s">
        <v>417</v>
      </c>
      <c r="C71" s="171"/>
      <c r="D71" s="147"/>
      <c r="E71" s="77"/>
      <c r="F71" s="235"/>
      <c r="G71" s="181"/>
      <c r="H71" s="77"/>
      <c r="I71" s="76"/>
    </row>
    <row r="72" spans="1:9" ht="60" x14ac:dyDescent="0.25">
      <c r="A72" s="127">
        <v>55</v>
      </c>
      <c r="B72" s="3" t="s">
        <v>417</v>
      </c>
      <c r="C72" s="171" t="s">
        <v>682</v>
      </c>
      <c r="D72" s="147" t="s">
        <v>496</v>
      </c>
      <c r="E72" s="77" t="s">
        <v>480</v>
      </c>
      <c r="F72" s="235" t="s">
        <v>42</v>
      </c>
      <c r="G72" s="246">
        <v>10683974</v>
      </c>
      <c r="H72" s="72" t="s">
        <v>567</v>
      </c>
      <c r="I72" s="76" t="s">
        <v>7</v>
      </c>
    </row>
    <row r="73" spans="1:9" ht="30" x14ac:dyDescent="0.25">
      <c r="A73" s="127">
        <v>56</v>
      </c>
      <c r="B73" s="3" t="s">
        <v>417</v>
      </c>
      <c r="C73" s="171"/>
      <c r="D73" s="147"/>
      <c r="E73" s="77"/>
      <c r="F73" s="235"/>
      <c r="G73" s="181"/>
      <c r="H73" s="77"/>
      <c r="I73" s="76"/>
    </row>
    <row r="74" spans="1:9" ht="30" x14ac:dyDescent="0.25">
      <c r="A74" s="127">
        <v>57</v>
      </c>
      <c r="B74" s="3" t="s">
        <v>417</v>
      </c>
      <c r="C74" s="171"/>
      <c r="D74" s="147"/>
      <c r="E74" s="77"/>
      <c r="F74" s="235"/>
      <c r="G74" s="181"/>
      <c r="H74" s="77"/>
      <c r="I74" s="76"/>
    </row>
    <row r="75" spans="1:9" ht="105" x14ac:dyDescent="0.25">
      <c r="A75" s="127">
        <v>58</v>
      </c>
      <c r="B75" s="3" t="s">
        <v>417</v>
      </c>
      <c r="C75" s="171" t="s">
        <v>447</v>
      </c>
      <c r="D75" s="147" t="s">
        <v>494</v>
      </c>
      <c r="E75" s="77" t="s">
        <v>480</v>
      </c>
      <c r="F75" s="235" t="s">
        <v>42</v>
      </c>
      <c r="G75" s="246">
        <v>30482855</v>
      </c>
      <c r="H75" s="72" t="s">
        <v>567</v>
      </c>
      <c r="I75" s="76" t="s">
        <v>7</v>
      </c>
    </row>
    <row r="76" spans="1:9" ht="75" x14ac:dyDescent="0.25">
      <c r="A76" s="127">
        <v>59</v>
      </c>
      <c r="B76" s="3" t="s">
        <v>417</v>
      </c>
      <c r="C76" s="171" t="s">
        <v>448</v>
      </c>
      <c r="D76" s="147" t="s">
        <v>493</v>
      </c>
      <c r="E76" s="77" t="s">
        <v>480</v>
      </c>
      <c r="F76" s="235" t="s">
        <v>42</v>
      </c>
      <c r="G76" s="246">
        <v>8030905</v>
      </c>
      <c r="H76" s="72" t="s">
        <v>567</v>
      </c>
      <c r="I76" s="76" t="s">
        <v>7</v>
      </c>
    </row>
    <row r="77" spans="1:9" ht="120.75" customHeight="1" x14ac:dyDescent="0.25">
      <c r="A77" s="127">
        <v>60</v>
      </c>
      <c r="B77" s="3" t="s">
        <v>417</v>
      </c>
      <c r="C77" s="171"/>
      <c r="D77" s="147" t="s">
        <v>756</v>
      </c>
      <c r="E77" s="77" t="s">
        <v>480</v>
      </c>
      <c r="F77" s="235" t="s">
        <v>42</v>
      </c>
      <c r="G77" s="181">
        <v>121243312.8</v>
      </c>
      <c r="H77" s="77" t="s">
        <v>669</v>
      </c>
      <c r="I77" s="76" t="s">
        <v>7</v>
      </c>
    </row>
    <row r="78" spans="1:9" ht="30" x14ac:dyDescent="0.25">
      <c r="A78" s="127">
        <v>61</v>
      </c>
      <c r="B78" s="3" t="s">
        <v>417</v>
      </c>
      <c r="C78" s="171"/>
      <c r="D78" s="147"/>
      <c r="E78" s="77"/>
      <c r="F78" s="235"/>
      <c r="G78" s="181"/>
      <c r="H78" s="77"/>
      <c r="I78" s="76"/>
    </row>
    <row r="79" spans="1:9" ht="75" x14ac:dyDescent="0.25">
      <c r="A79" s="127">
        <v>62</v>
      </c>
      <c r="B79" s="3" t="s">
        <v>417</v>
      </c>
      <c r="C79" s="171" t="s">
        <v>449</v>
      </c>
      <c r="D79" s="147" t="s">
        <v>491</v>
      </c>
      <c r="E79" s="77" t="s">
        <v>480</v>
      </c>
      <c r="F79" s="235" t="s">
        <v>42</v>
      </c>
      <c r="G79" s="246">
        <v>16152038.109999999</v>
      </c>
      <c r="H79" s="175" t="s">
        <v>540</v>
      </c>
      <c r="I79" s="76" t="s">
        <v>7</v>
      </c>
    </row>
    <row r="80" spans="1:9" ht="60" x14ac:dyDescent="0.25">
      <c r="A80" s="127">
        <v>63</v>
      </c>
      <c r="B80" s="3" t="s">
        <v>417</v>
      </c>
      <c r="C80" s="171" t="s">
        <v>450</v>
      </c>
      <c r="D80" s="147" t="s">
        <v>484</v>
      </c>
      <c r="E80" s="77" t="s">
        <v>480</v>
      </c>
      <c r="F80" s="235" t="s">
        <v>42</v>
      </c>
      <c r="G80" s="246">
        <v>30570716</v>
      </c>
      <c r="H80" s="175" t="s">
        <v>540</v>
      </c>
      <c r="I80" s="76" t="s">
        <v>7</v>
      </c>
    </row>
    <row r="81" spans="1:9" ht="60" x14ac:dyDescent="0.25">
      <c r="A81" s="127">
        <v>64</v>
      </c>
      <c r="B81" s="3" t="s">
        <v>417</v>
      </c>
      <c r="C81" s="171" t="s">
        <v>451</v>
      </c>
      <c r="D81" s="147" t="s">
        <v>485</v>
      </c>
      <c r="E81" s="77" t="s">
        <v>480</v>
      </c>
      <c r="F81" s="235" t="s">
        <v>42</v>
      </c>
      <c r="G81" s="246">
        <v>29394920</v>
      </c>
      <c r="H81" s="72" t="s">
        <v>596</v>
      </c>
      <c r="I81" s="76" t="s">
        <v>7</v>
      </c>
    </row>
    <row r="82" spans="1:9" ht="69.75" customHeight="1" x14ac:dyDescent="0.25">
      <c r="A82" s="127">
        <v>65</v>
      </c>
      <c r="B82" s="3" t="s">
        <v>417</v>
      </c>
      <c r="C82" s="171">
        <v>1001270029</v>
      </c>
      <c r="D82" s="147" t="s">
        <v>759</v>
      </c>
      <c r="E82" s="77" t="s">
        <v>480</v>
      </c>
      <c r="F82" s="235" t="s">
        <v>42</v>
      </c>
      <c r="G82" s="181">
        <v>88990058</v>
      </c>
      <c r="H82" s="77" t="s">
        <v>757</v>
      </c>
      <c r="I82" s="76" t="s">
        <v>7</v>
      </c>
    </row>
    <row r="83" spans="1:9" ht="60" x14ac:dyDescent="0.25">
      <c r="A83" s="127">
        <v>66</v>
      </c>
      <c r="B83" s="3" t="s">
        <v>417</v>
      </c>
      <c r="C83" s="171">
        <v>1001270028</v>
      </c>
      <c r="D83" s="147" t="s">
        <v>758</v>
      </c>
      <c r="E83" s="77" t="s">
        <v>480</v>
      </c>
      <c r="F83" s="235" t="s">
        <v>42</v>
      </c>
      <c r="G83" s="181">
        <v>560000000</v>
      </c>
      <c r="H83" s="77" t="s">
        <v>757</v>
      </c>
      <c r="I83" s="76" t="s">
        <v>7</v>
      </c>
    </row>
    <row r="84" spans="1:9" ht="30" x14ac:dyDescent="0.25">
      <c r="A84" s="127">
        <v>67</v>
      </c>
      <c r="B84" s="3" t="s">
        <v>417</v>
      </c>
      <c r="C84" s="171"/>
      <c r="D84" s="147"/>
      <c r="E84" s="77"/>
      <c r="F84" s="235"/>
      <c r="G84" s="181"/>
      <c r="H84" s="77"/>
      <c r="I84" s="76"/>
    </row>
    <row r="85" spans="1:9" ht="105" x14ac:dyDescent="0.25">
      <c r="A85" s="238">
        <v>68</v>
      </c>
      <c r="B85" s="3" t="s">
        <v>417</v>
      </c>
      <c r="C85" s="171" t="s">
        <v>531</v>
      </c>
      <c r="D85" s="147" t="s">
        <v>532</v>
      </c>
      <c r="E85" s="77" t="s">
        <v>480</v>
      </c>
      <c r="F85" s="235" t="s">
        <v>42</v>
      </c>
      <c r="G85" s="181">
        <v>6080000</v>
      </c>
      <c r="H85" s="175" t="s">
        <v>510</v>
      </c>
      <c r="I85" s="76" t="s">
        <v>7</v>
      </c>
    </row>
    <row r="86" spans="1:9" ht="79.5" customHeight="1" x14ac:dyDescent="0.25">
      <c r="A86" s="127">
        <v>69</v>
      </c>
      <c r="B86" s="3" t="s">
        <v>417</v>
      </c>
      <c r="C86" s="182" t="s">
        <v>535</v>
      </c>
      <c r="D86" s="147" t="s">
        <v>672</v>
      </c>
      <c r="E86" s="77" t="s">
        <v>480</v>
      </c>
      <c r="F86" s="235" t="s">
        <v>42</v>
      </c>
      <c r="G86" s="181">
        <v>1983600</v>
      </c>
      <c r="H86" s="175" t="s">
        <v>510</v>
      </c>
      <c r="I86" s="76" t="s">
        <v>7</v>
      </c>
    </row>
    <row r="87" spans="1:9" ht="105" x14ac:dyDescent="0.25">
      <c r="A87" s="233">
        <v>70</v>
      </c>
      <c r="B87" s="172" t="s">
        <v>417</v>
      </c>
      <c r="C87" s="171" t="s">
        <v>618</v>
      </c>
      <c r="D87" s="147" t="s">
        <v>539</v>
      </c>
      <c r="E87" s="77" t="s">
        <v>480</v>
      </c>
      <c r="F87" s="235" t="s">
        <v>42</v>
      </c>
      <c r="G87" s="181">
        <v>86309830</v>
      </c>
      <c r="H87" s="175" t="s">
        <v>537</v>
      </c>
      <c r="I87" s="172" t="s">
        <v>7</v>
      </c>
    </row>
    <row r="88" spans="1:9" ht="60" x14ac:dyDescent="0.25">
      <c r="A88" s="233">
        <v>71</v>
      </c>
      <c r="B88" s="172" t="s">
        <v>417</v>
      </c>
      <c r="C88" s="171" t="s">
        <v>621</v>
      </c>
      <c r="D88" s="147" t="s">
        <v>544</v>
      </c>
      <c r="E88" s="77" t="s">
        <v>480</v>
      </c>
      <c r="F88" s="235" t="s">
        <v>42</v>
      </c>
      <c r="G88" s="181">
        <v>6877400</v>
      </c>
      <c r="H88" s="175" t="s">
        <v>684</v>
      </c>
      <c r="I88" s="172" t="s">
        <v>7</v>
      </c>
    </row>
    <row r="89" spans="1:9" ht="45" x14ac:dyDescent="0.25">
      <c r="A89" s="233">
        <v>72</v>
      </c>
      <c r="B89" s="172" t="s">
        <v>417</v>
      </c>
      <c r="C89" s="171" t="s">
        <v>627</v>
      </c>
      <c r="D89" s="147" t="s">
        <v>545</v>
      </c>
      <c r="E89" s="77" t="s">
        <v>480</v>
      </c>
      <c r="F89" s="235" t="s">
        <v>42</v>
      </c>
      <c r="G89" s="181">
        <v>13200000</v>
      </c>
      <c r="H89" s="175" t="s">
        <v>537</v>
      </c>
      <c r="I89" s="172" t="s">
        <v>7</v>
      </c>
    </row>
    <row r="90" spans="1:9" ht="105" x14ac:dyDescent="0.25">
      <c r="A90" s="233">
        <v>73</v>
      </c>
      <c r="B90" s="172" t="s">
        <v>417</v>
      </c>
      <c r="C90" s="171" t="s">
        <v>625</v>
      </c>
      <c r="D90" s="147" t="s">
        <v>547</v>
      </c>
      <c r="E90" s="169" t="s">
        <v>480</v>
      </c>
      <c r="F90" s="235" t="s">
        <v>42</v>
      </c>
      <c r="G90" s="181">
        <v>19686960</v>
      </c>
      <c r="H90" s="175" t="s">
        <v>537</v>
      </c>
      <c r="I90" s="172" t="s">
        <v>7</v>
      </c>
    </row>
    <row r="91" spans="1:9" ht="90" x14ac:dyDescent="0.25">
      <c r="A91" s="233">
        <v>74</v>
      </c>
      <c r="B91" s="172" t="s">
        <v>417</v>
      </c>
      <c r="C91" s="171" t="s">
        <v>628</v>
      </c>
      <c r="D91" s="147" t="s">
        <v>550</v>
      </c>
      <c r="E91" s="169" t="s">
        <v>480</v>
      </c>
      <c r="F91" s="235" t="s">
        <v>42</v>
      </c>
      <c r="G91" s="246">
        <v>3360000</v>
      </c>
      <c r="H91" s="175" t="s">
        <v>537</v>
      </c>
      <c r="I91" s="172" t="s">
        <v>7</v>
      </c>
    </row>
    <row r="92" spans="1:9" ht="75" x14ac:dyDescent="0.25">
      <c r="A92" s="233">
        <v>75</v>
      </c>
      <c r="B92" s="172" t="s">
        <v>417</v>
      </c>
      <c r="C92" s="171" t="s">
        <v>551</v>
      </c>
      <c r="D92" s="147" t="s">
        <v>552</v>
      </c>
      <c r="E92" s="169" t="s">
        <v>480</v>
      </c>
      <c r="F92" s="235" t="s">
        <v>42</v>
      </c>
      <c r="G92" s="181">
        <v>4800000</v>
      </c>
      <c r="H92" s="169" t="s">
        <v>686</v>
      </c>
      <c r="I92" s="172" t="s">
        <v>7</v>
      </c>
    </row>
    <row r="93" spans="1:9" ht="75" x14ac:dyDescent="0.25">
      <c r="A93" s="233">
        <v>76</v>
      </c>
      <c r="B93" s="172" t="s">
        <v>417</v>
      </c>
      <c r="C93" s="171" t="s">
        <v>620</v>
      </c>
      <c r="D93" s="147" t="s">
        <v>553</v>
      </c>
      <c r="E93" s="169" t="s">
        <v>480</v>
      </c>
      <c r="F93" s="235" t="s">
        <v>42</v>
      </c>
      <c r="G93" s="198">
        <v>11991201</v>
      </c>
      <c r="H93" s="175" t="s">
        <v>537</v>
      </c>
      <c r="I93" s="172" t="s">
        <v>7</v>
      </c>
    </row>
    <row r="94" spans="1:9" ht="75" x14ac:dyDescent="0.25">
      <c r="A94" s="233">
        <v>77</v>
      </c>
      <c r="B94" s="172" t="s">
        <v>417</v>
      </c>
      <c r="C94" s="171" t="s">
        <v>624</v>
      </c>
      <c r="D94" s="147" t="s">
        <v>554</v>
      </c>
      <c r="E94" s="169" t="s">
        <v>480</v>
      </c>
      <c r="F94" s="235" t="s">
        <v>42</v>
      </c>
      <c r="G94" s="198">
        <v>10578246</v>
      </c>
      <c r="H94" s="175" t="s">
        <v>537</v>
      </c>
      <c r="I94" s="172" t="s">
        <v>7</v>
      </c>
    </row>
    <row r="95" spans="1:9" ht="75" x14ac:dyDescent="0.25">
      <c r="A95" s="233">
        <v>78</v>
      </c>
      <c r="B95" s="172" t="s">
        <v>417</v>
      </c>
      <c r="C95" s="171" t="s">
        <v>619</v>
      </c>
      <c r="D95" s="147" t="s">
        <v>555</v>
      </c>
      <c r="E95" s="169" t="s">
        <v>480</v>
      </c>
      <c r="F95" s="235" t="s">
        <v>42</v>
      </c>
      <c r="G95" s="239">
        <v>19000000</v>
      </c>
      <c r="H95" s="175" t="s">
        <v>537</v>
      </c>
      <c r="I95" s="172" t="s">
        <v>7</v>
      </c>
    </row>
    <row r="96" spans="1:9" ht="60" x14ac:dyDescent="0.25">
      <c r="A96" s="233">
        <v>79</v>
      </c>
      <c r="B96" s="172" t="s">
        <v>417</v>
      </c>
      <c r="C96" s="171" t="s">
        <v>623</v>
      </c>
      <c r="D96" s="197" t="s">
        <v>556</v>
      </c>
      <c r="E96" s="169" t="s">
        <v>480</v>
      </c>
      <c r="F96" s="235" t="s">
        <v>42</v>
      </c>
      <c r="G96" s="239">
        <v>9000000</v>
      </c>
      <c r="H96" s="175" t="s">
        <v>537</v>
      </c>
      <c r="I96" s="172" t="s">
        <v>7</v>
      </c>
    </row>
    <row r="97" spans="1:9" ht="75" x14ac:dyDescent="0.25">
      <c r="A97" s="197">
        <v>80</v>
      </c>
      <c r="B97" s="197" t="s">
        <v>417</v>
      </c>
      <c r="C97" s="197" t="s">
        <v>562</v>
      </c>
      <c r="D97" s="197" t="s">
        <v>565</v>
      </c>
      <c r="E97" s="169" t="s">
        <v>480</v>
      </c>
      <c r="F97" s="235" t="s">
        <v>42</v>
      </c>
      <c r="G97" s="246">
        <v>87921267.599999994</v>
      </c>
      <c r="H97" s="175" t="s">
        <v>537</v>
      </c>
      <c r="I97" s="172" t="s">
        <v>7</v>
      </c>
    </row>
    <row r="98" spans="1:9" ht="90" x14ac:dyDescent="0.25">
      <c r="A98" s="197">
        <v>81</v>
      </c>
      <c r="B98" s="197" t="s">
        <v>417</v>
      </c>
      <c r="C98" s="197">
        <v>1001223979</v>
      </c>
      <c r="D98" s="197" t="s">
        <v>564</v>
      </c>
      <c r="E98" s="169" t="s">
        <v>480</v>
      </c>
      <c r="F98" s="235" t="s">
        <v>42</v>
      </c>
      <c r="G98" s="246">
        <v>255245636</v>
      </c>
      <c r="H98" s="175" t="s">
        <v>537</v>
      </c>
      <c r="I98" s="172" t="s">
        <v>7</v>
      </c>
    </row>
    <row r="99" spans="1:9" ht="75" x14ac:dyDescent="0.25">
      <c r="A99" s="199">
        <v>82</v>
      </c>
      <c r="B99" s="147" t="s">
        <v>417</v>
      </c>
      <c r="C99" s="147">
        <v>1001221471</v>
      </c>
      <c r="D99" s="197" t="s">
        <v>566</v>
      </c>
      <c r="E99" s="169" t="s">
        <v>480</v>
      </c>
      <c r="F99" s="235" t="s">
        <v>42</v>
      </c>
      <c r="G99" s="246">
        <v>76330752</v>
      </c>
      <c r="H99" s="175" t="s">
        <v>537</v>
      </c>
      <c r="I99" s="172" t="s">
        <v>7</v>
      </c>
    </row>
    <row r="100" spans="1:9" ht="66.75" customHeight="1" x14ac:dyDescent="0.25">
      <c r="A100" s="147">
        <v>83</v>
      </c>
      <c r="B100" s="197" t="s">
        <v>417</v>
      </c>
      <c r="C100" s="147" t="s">
        <v>622</v>
      </c>
      <c r="D100" s="197" t="s">
        <v>573</v>
      </c>
      <c r="E100" s="169" t="s">
        <v>480</v>
      </c>
      <c r="F100" s="235" t="s">
        <v>42</v>
      </c>
      <c r="G100" s="240">
        <v>1785000</v>
      </c>
      <c r="H100" s="175" t="s">
        <v>537</v>
      </c>
      <c r="I100" s="172" t="s">
        <v>7</v>
      </c>
    </row>
    <row r="101" spans="1:9" ht="90" x14ac:dyDescent="0.25">
      <c r="A101" s="147">
        <v>84</v>
      </c>
      <c r="B101" s="147" t="s">
        <v>417</v>
      </c>
      <c r="C101" s="147">
        <v>1001168013</v>
      </c>
      <c r="D101" s="147" t="s">
        <v>574</v>
      </c>
      <c r="E101" s="169" t="s">
        <v>480</v>
      </c>
      <c r="F101" s="235" t="s">
        <v>42</v>
      </c>
      <c r="G101" s="240">
        <v>14395408</v>
      </c>
      <c r="H101" s="169" t="s">
        <v>578</v>
      </c>
      <c r="I101" s="172" t="s">
        <v>7</v>
      </c>
    </row>
    <row r="102" spans="1:9" ht="60" x14ac:dyDescent="0.25">
      <c r="A102" s="147">
        <v>85</v>
      </c>
      <c r="B102" s="197" t="s">
        <v>417</v>
      </c>
      <c r="C102" s="147">
        <v>1001221672</v>
      </c>
      <c r="D102" s="147" t="s">
        <v>575</v>
      </c>
      <c r="E102" s="169" t="s">
        <v>480</v>
      </c>
      <c r="F102" s="235" t="s">
        <v>42</v>
      </c>
      <c r="G102" s="246">
        <v>77101177</v>
      </c>
      <c r="H102" s="175" t="s">
        <v>685</v>
      </c>
      <c r="I102" s="172" t="s">
        <v>7</v>
      </c>
    </row>
    <row r="103" spans="1:9" ht="90" x14ac:dyDescent="0.25">
      <c r="A103" s="147">
        <v>86</v>
      </c>
      <c r="B103" s="147" t="s">
        <v>417</v>
      </c>
      <c r="C103" s="147">
        <v>1001234662</v>
      </c>
      <c r="D103" s="147" t="s">
        <v>583</v>
      </c>
      <c r="E103" s="169" t="s">
        <v>480</v>
      </c>
      <c r="F103" s="234" t="s">
        <v>42</v>
      </c>
      <c r="G103" s="239">
        <v>99327552</v>
      </c>
      <c r="H103" s="169" t="s">
        <v>578</v>
      </c>
      <c r="I103" s="172" t="s">
        <v>7</v>
      </c>
    </row>
    <row r="104" spans="1:9" ht="105" x14ac:dyDescent="0.25">
      <c r="A104" s="147">
        <v>87</v>
      </c>
      <c r="B104" s="197" t="s">
        <v>417</v>
      </c>
      <c r="C104" s="147">
        <v>1001200326</v>
      </c>
      <c r="D104" s="147" t="s">
        <v>584</v>
      </c>
      <c r="E104" s="169" t="s">
        <v>480</v>
      </c>
      <c r="F104" s="235" t="s">
        <v>42</v>
      </c>
      <c r="G104" s="240">
        <v>5854990</v>
      </c>
      <c r="H104" s="175" t="s">
        <v>585</v>
      </c>
      <c r="I104" s="172" t="s">
        <v>7</v>
      </c>
    </row>
    <row r="105" spans="1:9" ht="120" x14ac:dyDescent="0.25">
      <c r="A105" s="147">
        <v>88</v>
      </c>
      <c r="B105" s="197" t="s">
        <v>417</v>
      </c>
      <c r="C105" s="147">
        <v>1001201780</v>
      </c>
      <c r="D105" s="147" t="s">
        <v>586</v>
      </c>
      <c r="E105" s="169" t="s">
        <v>480</v>
      </c>
      <c r="F105" s="235" t="s">
        <v>42</v>
      </c>
      <c r="G105" s="246">
        <v>5759845</v>
      </c>
      <c r="H105" s="175" t="s">
        <v>585</v>
      </c>
      <c r="I105" s="172" t="s">
        <v>7</v>
      </c>
    </row>
    <row r="106" spans="1:9" ht="60" x14ac:dyDescent="0.25">
      <c r="A106" s="147">
        <v>89</v>
      </c>
      <c r="B106" s="197" t="s">
        <v>417</v>
      </c>
      <c r="C106" s="147">
        <v>1001234661</v>
      </c>
      <c r="D106" s="147" t="s">
        <v>590</v>
      </c>
      <c r="E106" s="169" t="s">
        <v>480</v>
      </c>
      <c r="F106" s="235" t="s">
        <v>42</v>
      </c>
      <c r="G106" s="246">
        <v>92372553.120000005</v>
      </c>
      <c r="H106" s="175" t="s">
        <v>585</v>
      </c>
      <c r="I106" s="172" t="s">
        <v>7</v>
      </c>
    </row>
    <row r="107" spans="1:9" ht="107.25" customHeight="1" x14ac:dyDescent="0.25">
      <c r="A107" s="147">
        <v>90</v>
      </c>
      <c r="B107" s="197" t="s">
        <v>417</v>
      </c>
      <c r="C107" s="147">
        <v>1001234736</v>
      </c>
      <c r="D107" s="147" t="s">
        <v>591</v>
      </c>
      <c r="E107" s="169" t="s">
        <v>480</v>
      </c>
      <c r="F107" s="235" t="s">
        <v>42</v>
      </c>
      <c r="G107" s="241">
        <f>'[1]Ջրաշեն-Ապարան'!$K$8</f>
        <v>32383576.800000001</v>
      </c>
      <c r="H107" s="175" t="s">
        <v>585</v>
      </c>
      <c r="I107" s="172" t="s">
        <v>7</v>
      </c>
    </row>
    <row r="108" spans="1:9" ht="50.25" customHeight="1" x14ac:dyDescent="0.25">
      <c r="A108" s="147">
        <v>91</v>
      </c>
      <c r="B108" s="197" t="s">
        <v>417</v>
      </c>
      <c r="C108" s="147">
        <v>1001214877</v>
      </c>
      <c r="D108" s="147" t="s">
        <v>592</v>
      </c>
      <c r="E108" s="169" t="s">
        <v>480</v>
      </c>
      <c r="F108" s="235" t="s">
        <v>42</v>
      </c>
      <c r="G108" s="242">
        <v>160044268</v>
      </c>
      <c r="H108" s="175" t="s">
        <v>585</v>
      </c>
      <c r="I108" s="172" t="s">
        <v>7</v>
      </c>
    </row>
    <row r="109" spans="1:9" ht="93" customHeight="1" x14ac:dyDescent="0.25">
      <c r="A109" s="147">
        <v>92</v>
      </c>
      <c r="B109" s="147" t="s">
        <v>417</v>
      </c>
      <c r="C109" s="147">
        <v>1001200204</v>
      </c>
      <c r="D109" s="147" t="s">
        <v>593</v>
      </c>
      <c r="E109" s="169" t="s">
        <v>480</v>
      </c>
      <c r="F109" s="234" t="s">
        <v>49</v>
      </c>
      <c r="G109" s="246">
        <v>64240758</v>
      </c>
      <c r="H109" s="169" t="s">
        <v>585</v>
      </c>
      <c r="I109" s="172" t="s">
        <v>7</v>
      </c>
    </row>
    <row r="110" spans="1:9" ht="79.5" customHeight="1" x14ac:dyDescent="0.25">
      <c r="A110" s="147">
        <v>93</v>
      </c>
      <c r="B110" s="147" t="s">
        <v>417</v>
      </c>
      <c r="C110" s="147">
        <v>1001234735</v>
      </c>
      <c r="D110" s="147" t="s">
        <v>599</v>
      </c>
      <c r="E110" s="169" t="s">
        <v>471</v>
      </c>
      <c r="F110" s="234" t="s">
        <v>49</v>
      </c>
      <c r="G110" s="243">
        <v>65887200</v>
      </c>
      <c r="H110" s="169" t="s">
        <v>598</v>
      </c>
      <c r="I110" s="172" t="s">
        <v>7</v>
      </c>
    </row>
    <row r="111" spans="1:9" ht="98.25" customHeight="1" x14ac:dyDescent="0.25">
      <c r="A111" s="201">
        <v>94</v>
      </c>
      <c r="B111" s="147" t="s">
        <v>417</v>
      </c>
      <c r="C111" s="147">
        <v>1001156520</v>
      </c>
      <c r="D111" s="147" t="s">
        <v>600</v>
      </c>
      <c r="E111" s="169" t="s">
        <v>471</v>
      </c>
      <c r="F111" s="234" t="s">
        <v>42</v>
      </c>
      <c r="G111" s="243">
        <v>10578246</v>
      </c>
      <c r="H111" s="169" t="s">
        <v>598</v>
      </c>
      <c r="I111" s="172" t="s">
        <v>7</v>
      </c>
    </row>
    <row r="112" spans="1:9" ht="104.25" customHeight="1" x14ac:dyDescent="0.25">
      <c r="A112" s="147">
        <v>95</v>
      </c>
      <c r="B112" s="147" t="s">
        <v>417</v>
      </c>
      <c r="C112" s="147">
        <v>1001170324</v>
      </c>
      <c r="D112" s="197" t="s">
        <v>602</v>
      </c>
      <c r="E112" s="169" t="s">
        <v>471</v>
      </c>
      <c r="F112" s="234" t="s">
        <v>42</v>
      </c>
      <c r="G112" s="246">
        <v>24505526</v>
      </c>
      <c r="H112" s="169" t="s">
        <v>598</v>
      </c>
      <c r="I112" s="172" t="s">
        <v>7</v>
      </c>
    </row>
    <row r="113" spans="1:9" ht="123.75" customHeight="1" x14ac:dyDescent="0.25">
      <c r="A113" s="147">
        <v>96</v>
      </c>
      <c r="B113" s="147" t="s">
        <v>417</v>
      </c>
      <c r="C113" s="147">
        <v>1001242188</v>
      </c>
      <c r="D113" s="147" t="s">
        <v>603</v>
      </c>
      <c r="E113" s="169" t="s">
        <v>471</v>
      </c>
      <c r="F113" s="234" t="s">
        <v>42</v>
      </c>
      <c r="G113" s="243">
        <v>128355738</v>
      </c>
      <c r="H113" s="169" t="s">
        <v>598</v>
      </c>
      <c r="I113" s="172" t="s">
        <v>7</v>
      </c>
    </row>
    <row r="114" spans="1:9" ht="123.75" customHeight="1" x14ac:dyDescent="0.25">
      <c r="A114" s="147">
        <v>97</v>
      </c>
      <c r="B114" s="147" t="s">
        <v>417</v>
      </c>
      <c r="C114" s="147">
        <v>1001201869</v>
      </c>
      <c r="D114" s="147" t="s">
        <v>604</v>
      </c>
      <c r="E114" s="169" t="s">
        <v>471</v>
      </c>
      <c r="F114" s="234" t="s">
        <v>42</v>
      </c>
      <c r="G114" s="243">
        <v>43444233</v>
      </c>
      <c r="H114" s="169" t="s">
        <v>598</v>
      </c>
      <c r="I114" s="172" t="s">
        <v>7</v>
      </c>
    </row>
    <row r="115" spans="1:9" ht="123.75" customHeight="1" x14ac:dyDescent="0.25">
      <c r="A115" s="147">
        <v>98</v>
      </c>
      <c r="B115" s="147" t="s">
        <v>417</v>
      </c>
      <c r="C115" s="147">
        <v>1001201784</v>
      </c>
      <c r="D115" s="147" t="s">
        <v>605</v>
      </c>
      <c r="E115" s="169" t="s">
        <v>471</v>
      </c>
      <c r="F115" s="234" t="s">
        <v>42</v>
      </c>
      <c r="G115" s="243">
        <v>166749510</v>
      </c>
      <c r="H115" s="169" t="s">
        <v>598</v>
      </c>
      <c r="I115" s="172" t="s">
        <v>7</v>
      </c>
    </row>
    <row r="116" spans="1:9" ht="72.75" customHeight="1" x14ac:dyDescent="0.25">
      <c r="A116" s="147">
        <v>99</v>
      </c>
      <c r="B116" s="3" t="s">
        <v>417</v>
      </c>
      <c r="C116" s="138" t="s">
        <v>616</v>
      </c>
      <c r="D116" s="146" t="s">
        <v>606</v>
      </c>
      <c r="E116" s="77" t="s">
        <v>480</v>
      </c>
      <c r="F116" s="231" t="s">
        <v>42</v>
      </c>
      <c r="G116" s="153">
        <v>55649500</v>
      </c>
      <c r="H116" s="77" t="s">
        <v>607</v>
      </c>
      <c r="I116" s="76" t="s">
        <v>7</v>
      </c>
    </row>
    <row r="117" spans="1:9" ht="65.25" customHeight="1" x14ac:dyDescent="0.25">
      <c r="A117" s="147">
        <v>100</v>
      </c>
      <c r="B117" s="3" t="s">
        <v>417</v>
      </c>
      <c r="C117" s="138" t="s">
        <v>615</v>
      </c>
      <c r="D117" s="146" t="s">
        <v>608</v>
      </c>
      <c r="E117" s="77" t="s">
        <v>480</v>
      </c>
      <c r="F117" s="231" t="s">
        <v>42</v>
      </c>
      <c r="G117" s="153">
        <v>58251280</v>
      </c>
      <c r="H117" s="77" t="s">
        <v>607</v>
      </c>
      <c r="I117" s="76" t="s">
        <v>7</v>
      </c>
    </row>
    <row r="118" spans="1:9" ht="114.75" customHeight="1" x14ac:dyDescent="0.25">
      <c r="A118" s="147">
        <v>101</v>
      </c>
      <c r="B118" s="3" t="s">
        <v>417</v>
      </c>
      <c r="C118" s="138" t="s">
        <v>614</v>
      </c>
      <c r="D118" s="146" t="s">
        <v>609</v>
      </c>
      <c r="E118" s="77" t="s">
        <v>480</v>
      </c>
      <c r="F118" s="231" t="s">
        <v>42</v>
      </c>
      <c r="G118" s="153">
        <v>28000000</v>
      </c>
      <c r="H118" s="77" t="s">
        <v>607</v>
      </c>
      <c r="I118" s="76" t="s">
        <v>7</v>
      </c>
    </row>
    <row r="119" spans="1:9" ht="114.75" customHeight="1" x14ac:dyDescent="0.25">
      <c r="A119" s="147">
        <v>102</v>
      </c>
      <c r="B119" s="3" t="s">
        <v>417</v>
      </c>
      <c r="C119" s="244">
        <v>1001218202</v>
      </c>
      <c r="D119" s="146" t="s">
        <v>610</v>
      </c>
      <c r="E119" s="77" t="s">
        <v>480</v>
      </c>
      <c r="F119" s="231" t="s">
        <v>42</v>
      </c>
      <c r="G119" s="153">
        <v>53313218</v>
      </c>
      <c r="H119" s="77" t="s">
        <v>607</v>
      </c>
      <c r="I119" s="76" t="s">
        <v>7</v>
      </c>
    </row>
    <row r="120" spans="1:9" ht="92.25" customHeight="1" x14ac:dyDescent="0.25">
      <c r="A120" s="147">
        <v>103</v>
      </c>
      <c r="B120" s="3" t="s">
        <v>417</v>
      </c>
      <c r="C120" s="233">
        <v>1001257625</v>
      </c>
      <c r="D120" s="146" t="s">
        <v>611</v>
      </c>
      <c r="E120" s="77" t="s">
        <v>480</v>
      </c>
      <c r="F120" s="231" t="s">
        <v>42</v>
      </c>
      <c r="G120" s="153">
        <v>149841702</v>
      </c>
      <c r="H120" s="77" t="s">
        <v>607</v>
      </c>
      <c r="I120" s="76" t="s">
        <v>7</v>
      </c>
    </row>
    <row r="121" spans="1:9" ht="96.75" customHeight="1" x14ac:dyDescent="0.25">
      <c r="A121" s="147">
        <v>104</v>
      </c>
      <c r="B121" s="3" t="s">
        <v>417</v>
      </c>
      <c r="C121" s="233">
        <v>1001257516</v>
      </c>
      <c r="D121" s="215" t="s">
        <v>629</v>
      </c>
      <c r="E121" s="77" t="s">
        <v>480</v>
      </c>
      <c r="F121" s="231" t="s">
        <v>42</v>
      </c>
      <c r="G121" s="246">
        <v>51235728</v>
      </c>
      <c r="H121" s="77" t="s">
        <v>607</v>
      </c>
      <c r="I121" s="76" t="s">
        <v>7</v>
      </c>
    </row>
    <row r="122" spans="1:9" ht="105.75" customHeight="1" x14ac:dyDescent="0.25">
      <c r="A122" s="147">
        <v>105</v>
      </c>
      <c r="B122" s="3" t="s">
        <v>417</v>
      </c>
      <c r="C122" s="233">
        <v>1001257517</v>
      </c>
      <c r="D122" s="146" t="s">
        <v>630</v>
      </c>
      <c r="E122" s="77" t="s">
        <v>480</v>
      </c>
      <c r="F122" s="231" t="s">
        <v>42</v>
      </c>
      <c r="G122" s="153">
        <v>45825294</v>
      </c>
      <c r="H122" s="77" t="s">
        <v>607</v>
      </c>
      <c r="I122" s="76" t="s">
        <v>7</v>
      </c>
    </row>
    <row r="123" spans="1:9" ht="68.25" customHeight="1" x14ac:dyDescent="0.25">
      <c r="A123" s="147">
        <v>106</v>
      </c>
      <c r="B123" s="3" t="s">
        <v>417</v>
      </c>
      <c r="C123" s="233">
        <v>1001214767</v>
      </c>
      <c r="D123" s="146" t="s">
        <v>631</v>
      </c>
      <c r="E123" s="77" t="s">
        <v>480</v>
      </c>
      <c r="F123" s="231" t="s">
        <v>42</v>
      </c>
      <c r="G123" s="246">
        <v>37502081</v>
      </c>
      <c r="H123" s="77" t="s">
        <v>637</v>
      </c>
      <c r="I123" s="76" t="s">
        <v>7</v>
      </c>
    </row>
    <row r="124" spans="1:9" ht="114.75" customHeight="1" x14ac:dyDescent="0.25">
      <c r="A124" s="147">
        <v>107</v>
      </c>
      <c r="B124" s="3" t="s">
        <v>417</v>
      </c>
      <c r="C124" s="233">
        <v>1001234737</v>
      </c>
      <c r="D124" s="146" t="s">
        <v>626</v>
      </c>
      <c r="E124" s="77" t="s">
        <v>480</v>
      </c>
      <c r="F124" s="231" t="s">
        <v>42</v>
      </c>
      <c r="G124" s="181">
        <v>11071200</v>
      </c>
      <c r="H124" s="77" t="s">
        <v>675</v>
      </c>
      <c r="I124" s="76" t="s">
        <v>7</v>
      </c>
    </row>
    <row r="125" spans="1:9" ht="114.75" customHeight="1" x14ac:dyDescent="0.25">
      <c r="A125" s="201">
        <v>108</v>
      </c>
      <c r="B125" s="3" t="s">
        <v>417</v>
      </c>
      <c r="C125" s="245">
        <v>1001201949</v>
      </c>
      <c r="D125" s="215" t="s">
        <v>639</v>
      </c>
      <c r="E125" s="77" t="s">
        <v>480</v>
      </c>
      <c r="F125" s="231" t="s">
        <v>42</v>
      </c>
      <c r="G125" s="219">
        <v>18877060</v>
      </c>
      <c r="H125" s="77" t="s">
        <v>637</v>
      </c>
      <c r="I125" s="76" t="s">
        <v>7</v>
      </c>
    </row>
    <row r="126" spans="1:9" ht="114.75" customHeight="1" x14ac:dyDescent="0.25">
      <c r="A126" s="201">
        <v>109</v>
      </c>
      <c r="B126" s="3" t="s">
        <v>417</v>
      </c>
      <c r="C126" s="233">
        <v>1001168007</v>
      </c>
      <c r="D126" s="220" t="s">
        <v>640</v>
      </c>
      <c r="E126" s="77" t="s">
        <v>480</v>
      </c>
      <c r="F126" s="231" t="s">
        <v>42</v>
      </c>
      <c r="G126" s="219">
        <v>25816018.390000001</v>
      </c>
      <c r="H126" s="77" t="s">
        <v>637</v>
      </c>
      <c r="I126" s="76" t="s">
        <v>7</v>
      </c>
    </row>
    <row r="127" spans="1:9" ht="114.75" customHeight="1" x14ac:dyDescent="0.25">
      <c r="A127" s="147">
        <v>110</v>
      </c>
      <c r="B127" s="172" t="s">
        <v>417</v>
      </c>
      <c r="C127" s="233">
        <v>1001260985</v>
      </c>
      <c r="D127" s="215" t="s">
        <v>642</v>
      </c>
      <c r="E127" s="169" t="s">
        <v>480</v>
      </c>
      <c r="F127" s="234" t="s">
        <v>42</v>
      </c>
      <c r="G127" s="181">
        <v>28131312</v>
      </c>
      <c r="H127" s="169" t="s">
        <v>637</v>
      </c>
      <c r="I127" s="172" t="s">
        <v>7</v>
      </c>
    </row>
    <row r="128" spans="1:9" ht="142.5" customHeight="1" x14ac:dyDescent="0.25">
      <c r="A128" s="224">
        <v>111</v>
      </c>
      <c r="B128" s="172" t="s">
        <v>417</v>
      </c>
      <c r="C128" s="233">
        <v>1001273118</v>
      </c>
      <c r="D128" s="215" t="s">
        <v>661</v>
      </c>
      <c r="E128" s="169" t="s">
        <v>480</v>
      </c>
      <c r="F128" s="234" t="s">
        <v>42</v>
      </c>
      <c r="G128" s="181">
        <v>8874735</v>
      </c>
      <c r="H128" s="169" t="s">
        <v>637</v>
      </c>
      <c r="I128" s="172" t="s">
        <v>7</v>
      </c>
    </row>
    <row r="129" spans="1:9" ht="60" x14ac:dyDescent="0.25">
      <c r="A129" s="201">
        <v>112</v>
      </c>
      <c r="B129" s="172" t="s">
        <v>417</v>
      </c>
      <c r="C129" s="233">
        <v>1001273118</v>
      </c>
      <c r="D129" s="215" t="s">
        <v>662</v>
      </c>
      <c r="E129" s="169" t="s">
        <v>480</v>
      </c>
      <c r="F129" s="234" t="s">
        <v>42</v>
      </c>
      <c r="G129" s="219">
        <v>16339519</v>
      </c>
      <c r="H129" s="169" t="s">
        <v>637</v>
      </c>
      <c r="I129" s="172" t="s">
        <v>7</v>
      </c>
    </row>
    <row r="130" spans="1:9" ht="120" x14ac:dyDescent="0.25">
      <c r="A130" s="147">
        <v>113</v>
      </c>
      <c r="B130" s="172" t="s">
        <v>417</v>
      </c>
      <c r="C130" s="233">
        <v>1001273160</v>
      </c>
      <c r="D130" s="215" t="s">
        <v>660</v>
      </c>
      <c r="E130" s="169" t="s">
        <v>480</v>
      </c>
      <c r="F130" s="234" t="s">
        <v>42</v>
      </c>
      <c r="G130" s="181">
        <v>32463274</v>
      </c>
      <c r="H130" s="169" t="s">
        <v>637</v>
      </c>
      <c r="I130" s="172" t="s">
        <v>7</v>
      </c>
    </row>
    <row r="131" spans="1:9" ht="45" x14ac:dyDescent="0.25">
      <c r="A131" s="147">
        <v>114</v>
      </c>
      <c r="B131" s="172" t="s">
        <v>417</v>
      </c>
      <c r="C131" s="261" t="s">
        <v>737</v>
      </c>
      <c r="D131" s="215" t="s">
        <v>573</v>
      </c>
      <c r="E131" s="169" t="s">
        <v>480</v>
      </c>
      <c r="F131" s="234" t="s">
        <v>42</v>
      </c>
      <c r="G131" s="181">
        <v>2712660</v>
      </c>
      <c r="H131" s="169" t="s">
        <v>669</v>
      </c>
      <c r="I131" s="172" t="s">
        <v>7</v>
      </c>
    </row>
    <row r="132" spans="1:9" ht="142.5" customHeight="1" x14ac:dyDescent="0.25">
      <c r="A132" s="147">
        <v>115</v>
      </c>
      <c r="B132" s="172" t="s">
        <v>417</v>
      </c>
      <c r="C132" s="233">
        <v>1001260149</v>
      </c>
      <c r="D132" s="215" t="s">
        <v>664</v>
      </c>
      <c r="E132" s="169" t="s">
        <v>480</v>
      </c>
      <c r="F132" s="234" t="s">
        <v>42</v>
      </c>
      <c r="G132" s="181">
        <v>5382720</v>
      </c>
      <c r="H132" s="169" t="s">
        <v>669</v>
      </c>
      <c r="I132" s="172" t="s">
        <v>7</v>
      </c>
    </row>
    <row r="133" spans="1:9" ht="60" x14ac:dyDescent="0.25">
      <c r="A133" s="147">
        <v>116</v>
      </c>
      <c r="B133" s="172" t="s">
        <v>417</v>
      </c>
      <c r="C133" s="233">
        <v>1001294420</v>
      </c>
      <c r="D133" s="215" t="s">
        <v>679</v>
      </c>
      <c r="E133" s="169" t="s">
        <v>480</v>
      </c>
      <c r="F133" s="234" t="s">
        <v>671</v>
      </c>
      <c r="G133" s="181">
        <v>17892000</v>
      </c>
      <c r="H133" s="169" t="s">
        <v>669</v>
      </c>
      <c r="I133" s="172" t="s">
        <v>7</v>
      </c>
    </row>
    <row r="134" spans="1:9" x14ac:dyDescent="0.3">
      <c r="A134" s="277" t="s">
        <v>51</v>
      </c>
      <c r="B134" s="278"/>
      <c r="C134" s="137"/>
      <c r="D134" s="148" t="s">
        <v>563</v>
      </c>
      <c r="E134" s="232"/>
      <c r="F134" s="231"/>
      <c r="G134" s="214">
        <f>SUM(G17:G133)</f>
        <v>7255953557.5400019</v>
      </c>
      <c r="H134" s="77"/>
      <c r="I134" s="76"/>
    </row>
    <row r="135" spans="1:9" s="14" customFormat="1" x14ac:dyDescent="0.25">
      <c r="A135" s="274" t="s">
        <v>22</v>
      </c>
      <c r="B135" s="274"/>
      <c r="C135" s="139"/>
      <c r="D135" s="149"/>
      <c r="E135" s="90"/>
      <c r="F135" s="16"/>
      <c r="G135" s="154"/>
      <c r="H135" s="17"/>
      <c r="I135" s="128"/>
    </row>
    <row r="136" spans="1:9" s="14" customFormat="1" x14ac:dyDescent="0.25">
      <c r="A136" s="18" t="s">
        <v>23</v>
      </c>
      <c r="B136" s="18"/>
      <c r="C136" s="140"/>
      <c r="D136" s="149"/>
      <c r="E136" s="90"/>
      <c r="F136" s="16"/>
      <c r="G136" s="154"/>
      <c r="H136" s="17"/>
      <c r="I136" s="128"/>
    </row>
    <row r="137" spans="1:9" s="20" customFormat="1" ht="18" x14ac:dyDescent="0.35">
      <c r="A137" s="21" t="s">
        <v>29</v>
      </c>
      <c r="B137" s="21"/>
      <c r="C137" s="141"/>
      <c r="D137" s="150"/>
      <c r="E137" s="91"/>
      <c r="F137" s="23"/>
      <c r="G137" s="142"/>
      <c r="H137" s="21"/>
      <c r="I137" s="129"/>
    </row>
    <row r="138" spans="1:9" s="20" customFormat="1" ht="18" x14ac:dyDescent="0.35">
      <c r="A138" s="21" t="s">
        <v>24</v>
      </c>
      <c r="B138" s="21"/>
      <c r="C138" s="142"/>
      <c r="D138" s="150"/>
      <c r="E138" s="91"/>
      <c r="F138" s="23"/>
      <c r="G138" s="142"/>
      <c r="H138" s="21"/>
      <c r="I138" s="129"/>
    </row>
    <row r="139" spans="1:9" s="20" customFormat="1" ht="18" x14ac:dyDescent="0.35">
      <c r="A139" s="24" t="s">
        <v>25</v>
      </c>
      <c r="B139" s="21"/>
      <c r="C139" s="143"/>
      <c r="D139" s="150"/>
      <c r="E139" s="91"/>
      <c r="F139" s="21"/>
      <c r="G139" s="155"/>
      <c r="H139" s="21"/>
      <c r="I139" s="129"/>
    </row>
    <row r="140" spans="1:9" s="20" customFormat="1" ht="18" x14ac:dyDescent="0.35">
      <c r="A140" s="24" t="s">
        <v>26</v>
      </c>
      <c r="B140" s="21"/>
      <c r="C140" s="143"/>
      <c r="D140" s="150"/>
      <c r="E140" s="91"/>
      <c r="F140" s="21"/>
      <c r="G140" s="155"/>
      <c r="H140" s="21"/>
      <c r="I140" s="129"/>
    </row>
    <row r="141" spans="1:9" s="20" customFormat="1" ht="18" x14ac:dyDescent="0.35">
      <c r="A141" s="21" t="s">
        <v>27</v>
      </c>
      <c r="B141" s="21"/>
      <c r="C141" s="142"/>
      <c r="D141" s="151"/>
      <c r="E141" s="92"/>
      <c r="F141" s="26"/>
      <c r="G141" s="156"/>
      <c r="H141" s="21"/>
      <c r="I141" s="129"/>
    </row>
    <row r="142" spans="1:9" s="27" customFormat="1" ht="18" x14ac:dyDescent="0.35">
      <c r="A142" s="21" t="s">
        <v>28</v>
      </c>
      <c r="B142" s="21"/>
      <c r="C142" s="142"/>
      <c r="D142" s="152"/>
      <c r="E142" s="93"/>
      <c r="G142" s="157"/>
      <c r="I142" s="130"/>
    </row>
  </sheetData>
  <mergeCells count="16">
    <mergeCell ref="A135:B135"/>
    <mergeCell ref="A10:B10"/>
    <mergeCell ref="A11:B11"/>
    <mergeCell ref="A12:B12"/>
    <mergeCell ref="A22:A23"/>
    <mergeCell ref="A134:B134"/>
    <mergeCell ref="H22:H23"/>
    <mergeCell ref="C22:C23"/>
    <mergeCell ref="A9:B9"/>
    <mergeCell ref="D2:E2"/>
    <mergeCell ref="D1:E1"/>
    <mergeCell ref="A7:H7"/>
    <mergeCell ref="A6:H6"/>
    <mergeCell ref="A5:H5"/>
    <mergeCell ref="A4:H4"/>
    <mergeCell ref="A13:B13"/>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5"/>
  <sheetViews>
    <sheetView topLeftCell="A182" zoomScaleNormal="100" zoomScaleSheetLayoutView="95" workbookViewId="0">
      <selection activeCell="G187" sqref="G187"/>
    </sheetView>
  </sheetViews>
  <sheetFormatPr defaultRowHeight="15.75" x14ac:dyDescent="0.3"/>
  <cols>
    <col min="1" max="1" width="9.85546875" customWidth="1"/>
    <col min="2" max="2" width="25.28515625" style="118" customWidth="1"/>
    <col min="3" max="3" width="19.42578125" customWidth="1"/>
    <col min="4" max="4" width="36.42578125" style="131" customWidth="1"/>
    <col min="5" max="5" width="14.140625" style="252" customWidth="1"/>
    <col min="6" max="6" width="14.85546875" style="80" customWidth="1"/>
    <col min="7" max="7" width="21.7109375" customWidth="1"/>
    <col min="8" max="8" width="24.7109375" customWidth="1"/>
    <col min="9" max="9" width="24.5703125" customWidth="1"/>
  </cols>
  <sheetData>
    <row r="1" spans="1:9" ht="26.25" x14ac:dyDescent="0.4">
      <c r="D1" s="271" t="s">
        <v>20</v>
      </c>
      <c r="E1" s="271"/>
    </row>
    <row r="2" spans="1:9" ht="26.25" x14ac:dyDescent="0.4">
      <c r="D2" s="271" t="s">
        <v>21</v>
      </c>
      <c r="E2" s="271"/>
    </row>
    <row r="3" spans="1:9" ht="14.25" customHeight="1" x14ac:dyDescent="0.3"/>
    <row r="4" spans="1:9" s="11" customFormat="1" ht="19.5" x14ac:dyDescent="0.3">
      <c r="A4" s="272" t="s">
        <v>30</v>
      </c>
      <c r="B4" s="272"/>
      <c r="C4" s="272"/>
      <c r="D4" s="272"/>
      <c r="E4" s="272"/>
      <c r="F4" s="272"/>
      <c r="G4" s="272"/>
      <c r="H4" s="272"/>
    </row>
    <row r="5" spans="1:9" s="11" customFormat="1" ht="19.5" x14ac:dyDescent="0.3">
      <c r="A5" s="272" t="s">
        <v>31</v>
      </c>
      <c r="B5" s="272"/>
      <c r="C5" s="272"/>
      <c r="D5" s="272"/>
      <c r="E5" s="272"/>
      <c r="F5" s="272"/>
      <c r="G5" s="272"/>
      <c r="H5" s="272"/>
    </row>
    <row r="6" spans="1:9" s="11" customFormat="1" ht="19.5" x14ac:dyDescent="0.3">
      <c r="A6" s="272" t="s">
        <v>32</v>
      </c>
      <c r="B6" s="272"/>
      <c r="C6" s="272"/>
      <c r="D6" s="272"/>
      <c r="E6" s="272"/>
      <c r="F6" s="272"/>
      <c r="G6" s="272"/>
      <c r="H6" s="272"/>
    </row>
    <row r="7" spans="1:9" s="11" customFormat="1" ht="19.5" x14ac:dyDescent="0.3">
      <c r="A7" s="272" t="s">
        <v>33</v>
      </c>
      <c r="B7" s="272"/>
      <c r="C7" s="272"/>
      <c r="D7" s="272"/>
      <c r="E7" s="272"/>
      <c r="F7" s="272"/>
      <c r="G7" s="272"/>
      <c r="H7" s="272"/>
    </row>
    <row r="9" spans="1:9" s="4" customFormat="1" ht="38.25" x14ac:dyDescent="0.3">
      <c r="A9" s="270" t="s">
        <v>15</v>
      </c>
      <c r="B9" s="270"/>
      <c r="C9" s="5" t="s">
        <v>460</v>
      </c>
      <c r="D9" s="64"/>
      <c r="E9" s="253"/>
      <c r="F9" s="81"/>
      <c r="G9" s="6"/>
      <c r="H9" s="6"/>
    </row>
    <row r="10" spans="1:9" s="4" customFormat="1" ht="49.5" customHeight="1" x14ac:dyDescent="0.3">
      <c r="A10" s="270" t="s">
        <v>459</v>
      </c>
      <c r="B10" s="270"/>
      <c r="C10" s="5" t="s">
        <v>461</v>
      </c>
      <c r="D10" s="64"/>
      <c r="E10" s="253"/>
      <c r="F10" s="81" t="s">
        <v>10</v>
      </c>
      <c r="G10" s="6"/>
      <c r="H10" s="6"/>
    </row>
    <row r="11" spans="1:9" s="4" customFormat="1" ht="27" customHeight="1" x14ac:dyDescent="0.3">
      <c r="A11" s="270" t="s">
        <v>16</v>
      </c>
      <c r="B11" s="270"/>
      <c r="C11" s="7" t="s">
        <v>11</v>
      </c>
      <c r="D11" s="64"/>
      <c r="E11" s="253"/>
      <c r="F11" s="81"/>
      <c r="G11" s="6"/>
      <c r="H11" s="6"/>
    </row>
    <row r="12" spans="1:9" s="4" customFormat="1" ht="30" customHeight="1" x14ac:dyDescent="0.3">
      <c r="A12" s="270" t="s">
        <v>17</v>
      </c>
      <c r="B12" s="270"/>
      <c r="C12" s="8" t="s">
        <v>12</v>
      </c>
      <c r="D12" s="64"/>
      <c r="E12" s="253"/>
      <c r="F12" s="81"/>
      <c r="G12" s="6"/>
      <c r="H12" s="6"/>
    </row>
    <row r="13" spans="1:9" s="4" customFormat="1" ht="25.5" x14ac:dyDescent="0.3">
      <c r="A13" s="10" t="s">
        <v>13</v>
      </c>
      <c r="B13" s="119" t="s">
        <v>14</v>
      </c>
      <c r="D13" s="64"/>
      <c r="E13" s="253"/>
      <c r="F13" s="81"/>
      <c r="H13" s="6"/>
    </row>
    <row r="15" spans="1:9" ht="195" x14ac:dyDescent="0.25">
      <c r="A15" s="122" t="s">
        <v>334</v>
      </c>
      <c r="B15" s="122" t="s">
        <v>335</v>
      </c>
      <c r="C15" s="122" t="s">
        <v>338</v>
      </c>
      <c r="D15" s="126" t="s">
        <v>330</v>
      </c>
      <c r="E15" s="126" t="s">
        <v>3</v>
      </c>
      <c r="F15" s="122" t="s">
        <v>336</v>
      </c>
      <c r="G15" s="122" t="s">
        <v>41</v>
      </c>
      <c r="H15" s="122" t="s">
        <v>332</v>
      </c>
      <c r="I15" s="122" t="s">
        <v>337</v>
      </c>
    </row>
    <row r="16" spans="1:9" ht="15" x14ac:dyDescent="0.25">
      <c r="A16" s="2">
        <v>1</v>
      </c>
      <c r="B16" s="1">
        <v>2</v>
      </c>
      <c r="C16" s="2">
        <v>3</v>
      </c>
      <c r="D16" s="135">
        <v>4</v>
      </c>
      <c r="E16" s="135">
        <v>5</v>
      </c>
      <c r="F16" s="2">
        <v>6</v>
      </c>
      <c r="G16" s="117">
        <v>7</v>
      </c>
      <c r="H16" s="2">
        <v>8</v>
      </c>
      <c r="I16" s="2">
        <v>9</v>
      </c>
    </row>
    <row r="17" spans="1:12" ht="120" x14ac:dyDescent="0.25">
      <c r="A17" s="74">
        <v>1</v>
      </c>
      <c r="B17" s="3" t="s">
        <v>331</v>
      </c>
      <c r="C17" s="70" t="s">
        <v>75</v>
      </c>
      <c r="D17" s="162" t="s">
        <v>168</v>
      </c>
      <c r="E17" s="107" t="s">
        <v>687</v>
      </c>
      <c r="F17" s="85" t="s">
        <v>147</v>
      </c>
      <c r="G17" s="246">
        <v>14012205.6</v>
      </c>
      <c r="H17" s="72" t="s">
        <v>689</v>
      </c>
      <c r="I17" s="3" t="s">
        <v>339</v>
      </c>
    </row>
    <row r="18" spans="1:12" ht="30" x14ac:dyDescent="0.25">
      <c r="A18" s="74">
        <v>2</v>
      </c>
      <c r="B18" s="3" t="s">
        <v>333</v>
      </c>
      <c r="C18" s="70" t="s">
        <v>76</v>
      </c>
      <c r="D18" s="162" t="s">
        <v>345</v>
      </c>
      <c r="E18" s="107" t="s">
        <v>693</v>
      </c>
      <c r="F18" s="85">
        <v>15738</v>
      </c>
      <c r="G18" s="117">
        <v>36928660.799999997</v>
      </c>
      <c r="H18" s="72" t="s">
        <v>74</v>
      </c>
      <c r="I18" s="3" t="s">
        <v>339</v>
      </c>
    </row>
    <row r="19" spans="1:12" ht="90" x14ac:dyDescent="0.25">
      <c r="A19" s="281">
        <v>3</v>
      </c>
      <c r="B19" s="3" t="s">
        <v>333</v>
      </c>
      <c r="C19" s="282" t="s">
        <v>77</v>
      </c>
      <c r="D19" s="162" t="s">
        <v>344</v>
      </c>
      <c r="E19" s="77" t="s">
        <v>477</v>
      </c>
      <c r="F19" s="85">
        <v>148800</v>
      </c>
      <c r="G19" s="117">
        <v>58698300</v>
      </c>
      <c r="H19" s="266" t="s">
        <v>74</v>
      </c>
      <c r="I19" s="279" t="s">
        <v>339</v>
      </c>
      <c r="L19" s="113" t="s">
        <v>10</v>
      </c>
    </row>
    <row r="20" spans="1:12" ht="30" x14ac:dyDescent="0.25">
      <c r="A20" s="281"/>
      <c r="B20" s="3" t="s">
        <v>333</v>
      </c>
      <c r="C20" s="283"/>
      <c r="D20" s="162" t="s">
        <v>340</v>
      </c>
      <c r="E20" s="77" t="s">
        <v>477</v>
      </c>
      <c r="F20" s="85">
        <v>42900</v>
      </c>
      <c r="G20" s="117">
        <v>26685840</v>
      </c>
      <c r="H20" s="267"/>
      <c r="I20" s="280"/>
    </row>
    <row r="21" spans="1:12" ht="90" x14ac:dyDescent="0.25">
      <c r="A21" s="281">
        <v>4</v>
      </c>
      <c r="B21" s="3" t="s">
        <v>333</v>
      </c>
      <c r="C21" s="282" t="s">
        <v>78</v>
      </c>
      <c r="D21" s="248" t="s">
        <v>414</v>
      </c>
      <c r="E21" s="77" t="s">
        <v>477</v>
      </c>
      <c r="F21" s="85">
        <v>10</v>
      </c>
      <c r="G21" s="117">
        <v>123999996</v>
      </c>
      <c r="H21" s="72" t="s">
        <v>688</v>
      </c>
      <c r="I21" s="3" t="s">
        <v>339</v>
      </c>
    </row>
    <row r="22" spans="1:12" ht="30" x14ac:dyDescent="0.25">
      <c r="A22" s="281"/>
      <c r="B22" s="3" t="s">
        <v>333</v>
      </c>
      <c r="C22" s="283"/>
      <c r="D22" s="248" t="s">
        <v>413</v>
      </c>
      <c r="E22" s="77" t="s">
        <v>477</v>
      </c>
      <c r="F22" s="85">
        <v>1</v>
      </c>
      <c r="G22" s="117">
        <v>14800000</v>
      </c>
      <c r="H22" s="72" t="s">
        <v>688</v>
      </c>
      <c r="I22" s="3" t="s">
        <v>339</v>
      </c>
    </row>
    <row r="23" spans="1:12" ht="120" x14ac:dyDescent="0.25">
      <c r="A23" s="74">
        <v>5</v>
      </c>
      <c r="B23" s="3" t="s">
        <v>333</v>
      </c>
      <c r="C23" s="70" t="s">
        <v>79</v>
      </c>
      <c r="D23" s="162" t="s">
        <v>169</v>
      </c>
      <c r="E23" s="107" t="s">
        <v>694</v>
      </c>
      <c r="F23" s="85" t="s">
        <v>148</v>
      </c>
      <c r="G23" s="117">
        <v>13050018.039999999</v>
      </c>
      <c r="H23" s="72" t="s">
        <v>74</v>
      </c>
      <c r="I23" s="3" t="s">
        <v>339</v>
      </c>
    </row>
    <row r="24" spans="1:12" ht="45" x14ac:dyDescent="0.25">
      <c r="A24" s="74">
        <v>6</v>
      </c>
      <c r="B24" s="3" t="s">
        <v>333</v>
      </c>
      <c r="C24" s="70" t="s">
        <v>80</v>
      </c>
      <c r="D24" s="162" t="s">
        <v>170</v>
      </c>
      <c r="E24" s="77" t="s">
        <v>477</v>
      </c>
      <c r="F24" s="85">
        <v>22000</v>
      </c>
      <c r="G24" s="117">
        <v>6626400</v>
      </c>
      <c r="H24" s="72" t="s">
        <v>74</v>
      </c>
      <c r="I24" s="3" t="s">
        <v>339</v>
      </c>
    </row>
    <row r="25" spans="1:12" ht="60" x14ac:dyDescent="0.25">
      <c r="A25" s="74">
        <v>7</v>
      </c>
      <c r="B25" s="3" t="s">
        <v>333</v>
      </c>
      <c r="C25" s="70" t="s">
        <v>81</v>
      </c>
      <c r="D25" s="162" t="s">
        <v>171</v>
      </c>
      <c r="E25" s="107" t="s">
        <v>695</v>
      </c>
      <c r="F25" s="85" t="s">
        <v>162</v>
      </c>
      <c r="G25" s="117">
        <v>108864600</v>
      </c>
      <c r="H25" s="72" t="s">
        <v>74</v>
      </c>
      <c r="I25" s="3" t="s">
        <v>339</v>
      </c>
    </row>
    <row r="26" spans="1:12" ht="30" x14ac:dyDescent="0.25">
      <c r="A26" s="74">
        <v>8</v>
      </c>
      <c r="B26" s="3" t="s">
        <v>333</v>
      </c>
      <c r="C26" s="70" t="s">
        <v>82</v>
      </c>
      <c r="D26" s="162" t="s">
        <v>175</v>
      </c>
      <c r="E26" s="107" t="s">
        <v>696</v>
      </c>
      <c r="F26" s="85">
        <v>120</v>
      </c>
      <c r="G26" s="117">
        <v>159302448</v>
      </c>
      <c r="H26" s="77" t="s">
        <v>665</v>
      </c>
      <c r="I26" s="3" t="s">
        <v>339</v>
      </c>
    </row>
    <row r="27" spans="1:12" ht="90" x14ac:dyDescent="0.25">
      <c r="A27" s="74">
        <v>9</v>
      </c>
      <c r="B27" s="3" t="s">
        <v>333</v>
      </c>
      <c r="C27" s="70" t="s">
        <v>83</v>
      </c>
      <c r="D27" s="162" t="s">
        <v>174</v>
      </c>
      <c r="E27" s="107" t="s">
        <v>697</v>
      </c>
      <c r="F27" s="85" t="s">
        <v>149</v>
      </c>
      <c r="G27" s="246">
        <v>107577835.59999999</v>
      </c>
      <c r="H27" s="72" t="s">
        <v>688</v>
      </c>
      <c r="I27" s="3" t="s">
        <v>339</v>
      </c>
    </row>
    <row r="28" spans="1:12" ht="60" x14ac:dyDescent="0.25">
      <c r="A28" s="74">
        <v>10</v>
      </c>
      <c r="B28" s="3" t="s">
        <v>333</v>
      </c>
      <c r="C28" s="70" t="s">
        <v>84</v>
      </c>
      <c r="D28" s="162" t="s">
        <v>176</v>
      </c>
      <c r="E28" s="77" t="s">
        <v>477</v>
      </c>
      <c r="F28" s="85">
        <v>25</v>
      </c>
      <c r="G28" s="117">
        <v>98427708</v>
      </c>
      <c r="H28" s="72" t="s">
        <v>690</v>
      </c>
      <c r="I28" s="3" t="s">
        <v>339</v>
      </c>
    </row>
    <row r="29" spans="1:12" ht="60" x14ac:dyDescent="0.25">
      <c r="A29" s="74">
        <v>11</v>
      </c>
      <c r="B29" s="3" t="s">
        <v>333</v>
      </c>
      <c r="C29" s="70" t="s">
        <v>85</v>
      </c>
      <c r="D29" s="162" t="s">
        <v>172</v>
      </c>
      <c r="E29" s="107" t="s">
        <v>698</v>
      </c>
      <c r="F29" s="85" t="s">
        <v>150</v>
      </c>
      <c r="G29" s="117">
        <v>26815200</v>
      </c>
      <c r="H29" s="72" t="s">
        <v>74</v>
      </c>
      <c r="I29" s="3" t="s">
        <v>339</v>
      </c>
    </row>
    <row r="30" spans="1:12" ht="45" x14ac:dyDescent="0.25">
      <c r="A30" s="74">
        <v>12</v>
      </c>
      <c r="B30" s="3" t="s">
        <v>333</v>
      </c>
      <c r="C30" s="70" t="s">
        <v>86</v>
      </c>
      <c r="D30" s="162" t="s">
        <v>173</v>
      </c>
      <c r="E30" s="77" t="s">
        <v>477</v>
      </c>
      <c r="F30" s="85">
        <v>1000</v>
      </c>
      <c r="G30" s="117">
        <v>19328400</v>
      </c>
      <c r="H30" s="72" t="s">
        <v>688</v>
      </c>
      <c r="I30" s="3" t="s">
        <v>339</v>
      </c>
    </row>
    <row r="31" spans="1:12" ht="60" x14ac:dyDescent="0.25">
      <c r="A31" s="74">
        <v>13</v>
      </c>
      <c r="B31" s="3" t="s">
        <v>333</v>
      </c>
      <c r="C31" s="70" t="s">
        <v>166</v>
      </c>
      <c r="D31" s="162" t="s">
        <v>167</v>
      </c>
      <c r="E31" s="77" t="s">
        <v>477</v>
      </c>
      <c r="F31" s="85">
        <v>1</v>
      </c>
      <c r="G31" s="117">
        <v>19500000</v>
      </c>
      <c r="H31" s="77" t="s">
        <v>725</v>
      </c>
      <c r="I31" s="3" t="s">
        <v>339</v>
      </c>
    </row>
    <row r="32" spans="1:12" ht="45" x14ac:dyDescent="0.25">
      <c r="A32" s="74">
        <v>14</v>
      </c>
      <c r="B32" s="3" t="s">
        <v>333</v>
      </c>
      <c r="C32" s="70" t="s">
        <v>87</v>
      </c>
      <c r="D32" s="162" t="s">
        <v>346</v>
      </c>
      <c r="E32" s="107" t="s">
        <v>691</v>
      </c>
      <c r="F32" s="85">
        <v>5</v>
      </c>
      <c r="G32" s="117">
        <v>12780523.199999999</v>
      </c>
      <c r="H32" s="72" t="s">
        <v>74</v>
      </c>
      <c r="I32" s="3" t="s">
        <v>339</v>
      </c>
    </row>
    <row r="33" spans="1:9" ht="60" x14ac:dyDescent="0.25">
      <c r="A33" s="74">
        <v>15</v>
      </c>
      <c r="B33" s="3" t="s">
        <v>333</v>
      </c>
      <c r="C33" s="70" t="s">
        <v>88</v>
      </c>
      <c r="D33" s="162" t="s">
        <v>177</v>
      </c>
      <c r="E33" s="77" t="s">
        <v>477</v>
      </c>
      <c r="F33" s="85">
        <v>17</v>
      </c>
      <c r="G33" s="117">
        <v>14408788.800000001</v>
      </c>
      <c r="H33" s="72" t="s">
        <v>347</v>
      </c>
      <c r="I33" s="3" t="s">
        <v>339</v>
      </c>
    </row>
    <row r="34" spans="1:9" ht="60" x14ac:dyDescent="0.25">
      <c r="A34" s="74">
        <v>16</v>
      </c>
      <c r="B34" s="3" t="s">
        <v>333</v>
      </c>
      <c r="C34" s="70" t="s">
        <v>89</v>
      </c>
      <c r="D34" s="162" t="s">
        <v>178</v>
      </c>
      <c r="E34" s="107" t="s">
        <v>699</v>
      </c>
      <c r="F34" s="85" t="s">
        <v>109</v>
      </c>
      <c r="G34" s="117">
        <v>27955085</v>
      </c>
      <c r="H34" s="72" t="s">
        <v>735</v>
      </c>
      <c r="I34" s="3" t="s">
        <v>339</v>
      </c>
    </row>
    <row r="35" spans="1:9" ht="45" x14ac:dyDescent="0.25">
      <c r="A35" s="74">
        <v>17</v>
      </c>
      <c r="B35" s="3" t="s">
        <v>333</v>
      </c>
      <c r="C35" s="70" t="s">
        <v>90</v>
      </c>
      <c r="D35" s="162" t="s">
        <v>179</v>
      </c>
      <c r="E35" s="77" t="s">
        <v>477</v>
      </c>
      <c r="F35" s="85">
        <v>14</v>
      </c>
      <c r="G35" s="117">
        <v>12656031.98</v>
      </c>
      <c r="H35" s="72" t="s">
        <v>726</v>
      </c>
      <c r="I35" s="3" t="s">
        <v>339</v>
      </c>
    </row>
    <row r="36" spans="1:9" ht="60" x14ac:dyDescent="0.25">
      <c r="A36" s="74">
        <v>18</v>
      </c>
      <c r="B36" s="3" t="s">
        <v>333</v>
      </c>
      <c r="C36" s="70" t="s">
        <v>91</v>
      </c>
      <c r="D36" s="162" t="s">
        <v>180</v>
      </c>
      <c r="E36" s="77" t="s">
        <v>477</v>
      </c>
      <c r="F36" s="85">
        <v>3</v>
      </c>
      <c r="G36" s="117">
        <v>88194291.599999994</v>
      </c>
      <c r="H36" s="72" t="s">
        <v>688</v>
      </c>
      <c r="I36" s="3" t="s">
        <v>339</v>
      </c>
    </row>
    <row r="37" spans="1:9" ht="60" x14ac:dyDescent="0.25">
      <c r="A37" s="74">
        <v>19</v>
      </c>
      <c r="B37" s="3" t="s">
        <v>333</v>
      </c>
      <c r="C37" s="70" t="s">
        <v>92</v>
      </c>
      <c r="D37" s="162" t="s">
        <v>181</v>
      </c>
      <c r="E37" s="77" t="s">
        <v>477</v>
      </c>
      <c r="F37" s="85">
        <v>2760</v>
      </c>
      <c r="G37" s="117">
        <v>93533938.569999993</v>
      </c>
      <c r="H37" s="72" t="s">
        <v>688</v>
      </c>
      <c r="I37" s="3" t="s">
        <v>339</v>
      </c>
    </row>
    <row r="38" spans="1:9" ht="60" x14ac:dyDescent="0.25">
      <c r="A38" s="74">
        <v>20</v>
      </c>
      <c r="B38" s="3" t="s">
        <v>333</v>
      </c>
      <c r="C38" s="70" t="s">
        <v>93</v>
      </c>
      <c r="D38" s="248" t="s">
        <v>182</v>
      </c>
      <c r="E38" s="77" t="s">
        <v>477</v>
      </c>
      <c r="F38" s="85">
        <v>39</v>
      </c>
      <c r="G38" s="117">
        <v>140793762</v>
      </c>
      <c r="H38" s="72" t="s">
        <v>727</v>
      </c>
      <c r="I38" s="3" t="s">
        <v>339</v>
      </c>
    </row>
    <row r="39" spans="1:9" ht="30" x14ac:dyDescent="0.25">
      <c r="A39" s="74">
        <v>21</v>
      </c>
      <c r="B39" s="3" t="s">
        <v>333</v>
      </c>
      <c r="C39" s="70" t="s">
        <v>94</v>
      </c>
      <c r="D39" s="162" t="s">
        <v>183</v>
      </c>
      <c r="E39" s="107" t="s">
        <v>692</v>
      </c>
      <c r="F39" s="116" t="s">
        <v>320</v>
      </c>
      <c r="G39" s="117">
        <v>2939350820.48</v>
      </c>
      <c r="H39" s="77" t="s">
        <v>665</v>
      </c>
      <c r="I39" s="3" t="s">
        <v>339</v>
      </c>
    </row>
    <row r="40" spans="1:9" ht="120" x14ac:dyDescent="0.25">
      <c r="A40" s="286">
        <v>22</v>
      </c>
      <c r="B40" s="3" t="s">
        <v>333</v>
      </c>
      <c r="C40" s="70" t="s">
        <v>644</v>
      </c>
      <c r="D40" s="162" t="s">
        <v>749</v>
      </c>
      <c r="E40" s="107" t="s">
        <v>691</v>
      </c>
      <c r="F40" s="85">
        <v>1</v>
      </c>
      <c r="G40" s="169" t="s">
        <v>747</v>
      </c>
      <c r="H40" s="72" t="s">
        <v>643</v>
      </c>
      <c r="I40" s="3" t="s">
        <v>339</v>
      </c>
    </row>
    <row r="41" spans="1:9" ht="120" x14ac:dyDescent="0.25">
      <c r="A41" s="287"/>
      <c r="B41" s="3" t="s">
        <v>333</v>
      </c>
      <c r="C41" s="70" t="s">
        <v>746</v>
      </c>
      <c r="D41" s="162" t="s">
        <v>748</v>
      </c>
      <c r="E41" s="107" t="s">
        <v>691</v>
      </c>
      <c r="F41" s="185">
        <v>2</v>
      </c>
      <c r="G41" s="169">
        <v>66679806</v>
      </c>
      <c r="H41" s="72" t="s">
        <v>643</v>
      </c>
      <c r="I41" s="3" t="s">
        <v>339</v>
      </c>
    </row>
    <row r="42" spans="1:9" ht="60" x14ac:dyDescent="0.25">
      <c r="A42" s="74">
        <v>23</v>
      </c>
      <c r="B42" s="3" t="s">
        <v>333</v>
      </c>
      <c r="C42" s="70" t="s">
        <v>95</v>
      </c>
      <c r="D42" s="162" t="s">
        <v>184</v>
      </c>
      <c r="E42" s="77" t="s">
        <v>477</v>
      </c>
      <c r="F42" s="85">
        <v>10000</v>
      </c>
      <c r="G42" s="117">
        <v>40956000</v>
      </c>
      <c r="H42" s="72" t="s">
        <v>74</v>
      </c>
      <c r="I42" s="3" t="s">
        <v>339</v>
      </c>
    </row>
    <row r="43" spans="1:9" ht="45" x14ac:dyDescent="0.25">
      <c r="A43" s="74">
        <v>24</v>
      </c>
      <c r="B43" s="3" t="s">
        <v>333</v>
      </c>
      <c r="C43" s="70" t="s">
        <v>96</v>
      </c>
      <c r="D43" s="162" t="s">
        <v>185</v>
      </c>
      <c r="E43" s="77" t="s">
        <v>477</v>
      </c>
      <c r="F43" s="85">
        <v>10730</v>
      </c>
      <c r="G43" s="117">
        <v>297178080</v>
      </c>
      <c r="H43" s="72" t="s">
        <v>74</v>
      </c>
      <c r="I43" s="3" t="s">
        <v>339</v>
      </c>
    </row>
    <row r="44" spans="1:9" ht="60" x14ac:dyDescent="0.25">
      <c r="A44" s="74">
        <v>25</v>
      </c>
      <c r="B44" s="3" t="s">
        <v>333</v>
      </c>
      <c r="C44" s="70" t="s">
        <v>97</v>
      </c>
      <c r="D44" s="162" t="s">
        <v>186</v>
      </c>
      <c r="E44" s="77" t="s">
        <v>477</v>
      </c>
      <c r="F44" s="85">
        <v>3805</v>
      </c>
      <c r="G44" s="117">
        <v>65611374</v>
      </c>
      <c r="H44" s="72" t="s">
        <v>74</v>
      </c>
      <c r="I44" s="3" t="s">
        <v>339</v>
      </c>
    </row>
    <row r="45" spans="1:9" ht="45" x14ac:dyDescent="0.25">
      <c r="A45" s="74">
        <v>26</v>
      </c>
      <c r="B45" s="3" t="s">
        <v>333</v>
      </c>
      <c r="C45" s="70" t="s">
        <v>98</v>
      </c>
      <c r="D45" s="162" t="s">
        <v>187</v>
      </c>
      <c r="E45" s="107" t="s">
        <v>692</v>
      </c>
      <c r="F45" s="85">
        <v>23.8</v>
      </c>
      <c r="G45" s="117">
        <v>23440177.68</v>
      </c>
      <c r="H45" s="72" t="s">
        <v>342</v>
      </c>
      <c r="I45" s="3" t="s">
        <v>339</v>
      </c>
    </row>
    <row r="46" spans="1:9" ht="60" x14ac:dyDescent="0.25">
      <c r="A46" s="74">
        <v>27</v>
      </c>
      <c r="B46" s="3" t="s">
        <v>333</v>
      </c>
      <c r="C46" s="70" t="s">
        <v>99</v>
      </c>
      <c r="D46" s="162" t="s">
        <v>188</v>
      </c>
      <c r="E46" s="77" t="s">
        <v>477</v>
      </c>
      <c r="F46" s="85">
        <v>2</v>
      </c>
      <c r="G46" s="117">
        <v>87351741.359999999</v>
      </c>
      <c r="H46" s="169" t="s">
        <v>735</v>
      </c>
      <c r="I46" s="3" t="s">
        <v>339</v>
      </c>
    </row>
    <row r="47" spans="1:9" ht="60" x14ac:dyDescent="0.25">
      <c r="A47" s="74">
        <v>28</v>
      </c>
      <c r="B47" s="3" t="s">
        <v>333</v>
      </c>
      <c r="C47" s="70" t="s">
        <v>100</v>
      </c>
      <c r="D47" s="162" t="s">
        <v>189</v>
      </c>
      <c r="E47" s="77" t="s">
        <v>477</v>
      </c>
      <c r="F47" s="85">
        <v>57000</v>
      </c>
      <c r="G47" s="117">
        <v>31777248</v>
      </c>
      <c r="H47" s="72" t="s">
        <v>74</v>
      </c>
      <c r="I47" s="3" t="s">
        <v>339</v>
      </c>
    </row>
    <row r="48" spans="1:9" ht="75" x14ac:dyDescent="0.25">
      <c r="A48" s="74">
        <v>29</v>
      </c>
      <c r="B48" s="3" t="s">
        <v>333</v>
      </c>
      <c r="C48" s="70" t="s">
        <v>101</v>
      </c>
      <c r="D48" s="162" t="s">
        <v>348</v>
      </c>
      <c r="E48" s="77" t="s">
        <v>477</v>
      </c>
      <c r="F48" s="87">
        <v>284600</v>
      </c>
      <c r="G48" s="117">
        <v>134666653.90000001</v>
      </c>
      <c r="H48" s="77" t="s">
        <v>728</v>
      </c>
      <c r="I48" s="3" t="s">
        <v>339</v>
      </c>
    </row>
    <row r="49" spans="1:9" ht="45" x14ac:dyDescent="0.25">
      <c r="A49" s="74">
        <v>30</v>
      </c>
      <c r="B49" s="3" t="s">
        <v>333</v>
      </c>
      <c r="C49" s="70" t="s">
        <v>102</v>
      </c>
      <c r="D49" s="162" t="s">
        <v>349</v>
      </c>
      <c r="E49" s="77" t="s">
        <v>477</v>
      </c>
      <c r="F49" s="85">
        <v>321</v>
      </c>
      <c r="G49" s="117">
        <v>18368380.800000001</v>
      </c>
      <c r="H49" s="72" t="s">
        <v>74</v>
      </c>
      <c r="I49" s="3" t="s">
        <v>339</v>
      </c>
    </row>
    <row r="50" spans="1:9" ht="45" x14ac:dyDescent="0.25">
      <c r="A50" s="74">
        <v>31</v>
      </c>
      <c r="B50" s="3" t="s">
        <v>333</v>
      </c>
      <c r="C50" s="70" t="s">
        <v>103</v>
      </c>
      <c r="D50" s="162" t="s">
        <v>351</v>
      </c>
      <c r="E50" s="77" t="s">
        <v>477</v>
      </c>
      <c r="F50" s="85">
        <v>1102</v>
      </c>
      <c r="G50" s="117">
        <v>75045938.340000004</v>
      </c>
      <c r="H50" s="72" t="s">
        <v>74</v>
      </c>
      <c r="I50" s="3" t="s">
        <v>339</v>
      </c>
    </row>
    <row r="51" spans="1:9" ht="60" x14ac:dyDescent="0.25">
      <c r="A51" s="74">
        <v>32</v>
      </c>
      <c r="B51" s="3" t="s">
        <v>333</v>
      </c>
      <c r="C51" s="70" t="s">
        <v>104</v>
      </c>
      <c r="D51" s="162" t="s">
        <v>350</v>
      </c>
      <c r="E51" s="107" t="s">
        <v>700</v>
      </c>
      <c r="F51" s="85">
        <v>22480</v>
      </c>
      <c r="G51" s="117">
        <v>34948888.619999997</v>
      </c>
      <c r="H51" s="169" t="s">
        <v>736</v>
      </c>
      <c r="I51" s="3" t="s">
        <v>339</v>
      </c>
    </row>
    <row r="52" spans="1:9" ht="45" x14ac:dyDescent="0.25">
      <c r="A52" s="74">
        <v>33</v>
      </c>
      <c r="B52" s="3" t="s">
        <v>333</v>
      </c>
      <c r="C52" s="70" t="s">
        <v>105</v>
      </c>
      <c r="D52" s="162" t="s">
        <v>190</v>
      </c>
      <c r="E52" s="107" t="s">
        <v>700</v>
      </c>
      <c r="F52" s="85">
        <v>568000</v>
      </c>
      <c r="G52" s="117">
        <v>322699834.19999999</v>
      </c>
      <c r="H52" s="72" t="s">
        <v>74</v>
      </c>
      <c r="I52" s="3" t="s">
        <v>339</v>
      </c>
    </row>
    <row r="53" spans="1:9" ht="45" x14ac:dyDescent="0.25">
      <c r="A53" s="74">
        <v>34</v>
      </c>
      <c r="B53" s="3" t="s">
        <v>333</v>
      </c>
      <c r="C53" s="70" t="s">
        <v>106</v>
      </c>
      <c r="D53" s="162" t="s">
        <v>191</v>
      </c>
      <c r="E53" s="107" t="s">
        <v>701</v>
      </c>
      <c r="F53" s="85">
        <v>1349165</v>
      </c>
      <c r="G53" s="117">
        <v>440367456</v>
      </c>
      <c r="H53" s="72" t="s">
        <v>74</v>
      </c>
      <c r="I53" s="3" t="s">
        <v>339</v>
      </c>
    </row>
    <row r="54" spans="1:9" ht="60" x14ac:dyDescent="0.25">
      <c r="A54" s="74">
        <v>35</v>
      </c>
      <c r="B54" s="3" t="s">
        <v>333</v>
      </c>
      <c r="C54" s="70" t="s">
        <v>107</v>
      </c>
      <c r="D54" s="162" t="s">
        <v>192</v>
      </c>
      <c r="E54" s="77" t="s">
        <v>477</v>
      </c>
      <c r="F54" s="85">
        <v>9530</v>
      </c>
      <c r="G54" s="117">
        <v>146380800</v>
      </c>
      <c r="H54" s="72" t="s">
        <v>729</v>
      </c>
      <c r="I54" s="3" t="s">
        <v>339</v>
      </c>
    </row>
    <row r="55" spans="1:9" ht="165" x14ac:dyDescent="0.25">
      <c r="A55" s="74">
        <v>36</v>
      </c>
      <c r="B55" s="3" t="s">
        <v>333</v>
      </c>
      <c r="C55" s="70" t="s">
        <v>108</v>
      </c>
      <c r="D55" s="162" t="s">
        <v>193</v>
      </c>
      <c r="E55" s="107" t="s">
        <v>702</v>
      </c>
      <c r="F55" s="85" t="s">
        <v>151</v>
      </c>
      <c r="G55" s="117">
        <v>14970297.390000001</v>
      </c>
      <c r="H55" s="77" t="s">
        <v>665</v>
      </c>
      <c r="I55" s="3" t="s">
        <v>339</v>
      </c>
    </row>
    <row r="56" spans="1:9" ht="75" x14ac:dyDescent="0.25">
      <c r="A56" s="74">
        <v>37</v>
      </c>
      <c r="B56" s="3" t="s">
        <v>333</v>
      </c>
      <c r="C56" s="70">
        <v>1001156461</v>
      </c>
      <c r="D56" s="162" t="s">
        <v>705</v>
      </c>
      <c r="E56" s="77" t="s">
        <v>477</v>
      </c>
      <c r="F56" s="85">
        <v>604</v>
      </c>
      <c r="G56" s="117">
        <v>11745482.4</v>
      </c>
      <c r="H56" s="72" t="s">
        <v>704</v>
      </c>
      <c r="I56" s="3" t="s">
        <v>339</v>
      </c>
    </row>
    <row r="57" spans="1:9" ht="75" x14ac:dyDescent="0.25">
      <c r="A57" s="74">
        <v>38</v>
      </c>
      <c r="B57" s="3" t="s">
        <v>333</v>
      </c>
      <c r="C57" s="75">
        <v>1001137159</v>
      </c>
      <c r="D57" s="162" t="s">
        <v>125</v>
      </c>
      <c r="E57" s="77" t="s">
        <v>477</v>
      </c>
      <c r="F57" s="86">
        <v>95900</v>
      </c>
      <c r="G57" s="117">
        <v>5234400</v>
      </c>
      <c r="H57" s="72" t="s">
        <v>74</v>
      </c>
      <c r="I57" s="3" t="s">
        <v>339</v>
      </c>
    </row>
    <row r="58" spans="1:9" ht="30" x14ac:dyDescent="0.25">
      <c r="A58" s="74">
        <v>39</v>
      </c>
      <c r="B58" s="3" t="s">
        <v>333</v>
      </c>
      <c r="C58" s="70" t="s">
        <v>126</v>
      </c>
      <c r="D58" s="162" t="s">
        <v>194</v>
      </c>
      <c r="E58" s="77" t="s">
        <v>477</v>
      </c>
      <c r="F58" s="85">
        <v>11000</v>
      </c>
      <c r="G58" s="117">
        <v>6157536</v>
      </c>
      <c r="H58" s="72" t="s">
        <v>74</v>
      </c>
      <c r="I58" s="3" t="s">
        <v>339</v>
      </c>
    </row>
    <row r="59" spans="1:9" ht="90" x14ac:dyDescent="0.25">
      <c r="A59" s="74">
        <v>40</v>
      </c>
      <c r="B59" s="3" t="s">
        <v>333</v>
      </c>
      <c r="C59" s="70" t="s">
        <v>645</v>
      </c>
      <c r="D59" s="162" t="s">
        <v>410</v>
      </c>
      <c r="E59" s="107" t="s">
        <v>703</v>
      </c>
      <c r="F59" s="85">
        <v>2</v>
      </c>
      <c r="G59" s="117">
        <v>34522941.140000001</v>
      </c>
      <c r="H59" s="72" t="s">
        <v>730</v>
      </c>
      <c r="I59" s="3" t="s">
        <v>339</v>
      </c>
    </row>
    <row r="60" spans="1:9" ht="45" x14ac:dyDescent="0.25">
      <c r="A60" s="74">
        <v>41</v>
      </c>
      <c r="B60" s="3" t="s">
        <v>333</v>
      </c>
      <c r="C60" s="70" t="s">
        <v>127</v>
      </c>
      <c r="D60" s="162" t="s">
        <v>195</v>
      </c>
      <c r="E60" s="107" t="s">
        <v>692</v>
      </c>
      <c r="F60" s="85" t="s">
        <v>128</v>
      </c>
      <c r="G60" s="117">
        <v>392220032.39999998</v>
      </c>
      <c r="H60" s="72" t="s">
        <v>342</v>
      </c>
      <c r="I60" s="3" t="s">
        <v>339</v>
      </c>
    </row>
    <row r="61" spans="1:9" ht="75" x14ac:dyDescent="0.25">
      <c r="A61" s="74">
        <v>42</v>
      </c>
      <c r="B61" s="3" t="s">
        <v>333</v>
      </c>
      <c r="C61" s="70" t="s">
        <v>101</v>
      </c>
      <c r="D61" s="162" t="s">
        <v>164</v>
      </c>
      <c r="E61" s="77" t="s">
        <v>477</v>
      </c>
      <c r="F61" s="87">
        <v>100</v>
      </c>
      <c r="G61" s="117">
        <v>320650.59999999998</v>
      </c>
      <c r="H61" s="72" t="s">
        <v>688</v>
      </c>
      <c r="I61" s="3" t="s">
        <v>339</v>
      </c>
    </row>
    <row r="62" spans="1:9" ht="135" x14ac:dyDescent="0.25">
      <c r="A62" s="74">
        <v>43</v>
      </c>
      <c r="B62" s="3" t="s">
        <v>333</v>
      </c>
      <c r="C62" s="70" t="s">
        <v>142</v>
      </c>
      <c r="D62" s="162" t="s">
        <v>129</v>
      </c>
      <c r="E62" s="77" t="s">
        <v>477</v>
      </c>
      <c r="F62" s="87">
        <v>35230</v>
      </c>
      <c r="G62" s="117">
        <v>28627920</v>
      </c>
      <c r="H62" s="77" t="s">
        <v>731</v>
      </c>
      <c r="I62" s="3" t="s">
        <v>339</v>
      </c>
    </row>
    <row r="63" spans="1:9" ht="75" x14ac:dyDescent="0.25">
      <c r="A63" s="74">
        <v>44</v>
      </c>
      <c r="B63" s="3" t="s">
        <v>333</v>
      </c>
      <c r="C63" s="70" t="s">
        <v>143</v>
      </c>
      <c r="D63" s="162" t="s">
        <v>341</v>
      </c>
      <c r="E63" s="77" t="s">
        <v>477</v>
      </c>
      <c r="F63" s="87">
        <v>5100</v>
      </c>
      <c r="G63" s="117">
        <v>8818920</v>
      </c>
      <c r="H63" s="72" t="s">
        <v>688</v>
      </c>
      <c r="I63" s="3" t="s">
        <v>339</v>
      </c>
    </row>
    <row r="64" spans="1:9" ht="30" x14ac:dyDescent="0.25">
      <c r="A64" s="74">
        <v>45</v>
      </c>
      <c r="B64" s="3" t="s">
        <v>333</v>
      </c>
      <c r="C64" s="70" t="s">
        <v>72</v>
      </c>
      <c r="D64" s="162" t="s">
        <v>144</v>
      </c>
      <c r="E64" s="77" t="s">
        <v>477</v>
      </c>
      <c r="F64" s="87">
        <v>50</v>
      </c>
      <c r="G64" s="117">
        <v>10506000</v>
      </c>
      <c r="H64" s="72" t="s">
        <v>688</v>
      </c>
      <c r="I64" s="3" t="s">
        <v>339</v>
      </c>
    </row>
    <row r="65" spans="1:9" ht="45" x14ac:dyDescent="0.25">
      <c r="A65" s="74">
        <v>46</v>
      </c>
      <c r="B65" s="3" t="s">
        <v>333</v>
      </c>
      <c r="C65" s="70" t="s">
        <v>261</v>
      </c>
      <c r="D65" s="162" t="s">
        <v>196</v>
      </c>
      <c r="E65" s="77" t="s">
        <v>477</v>
      </c>
      <c r="F65" s="87">
        <v>11000</v>
      </c>
      <c r="G65" s="117">
        <v>18392220</v>
      </c>
      <c r="H65" s="77" t="s">
        <v>724</v>
      </c>
      <c r="I65" s="3" t="s">
        <v>339</v>
      </c>
    </row>
    <row r="66" spans="1:9" ht="60" x14ac:dyDescent="0.25">
      <c r="A66" s="74">
        <v>47</v>
      </c>
      <c r="B66" s="3" t="s">
        <v>333</v>
      </c>
      <c r="C66" s="70" t="s">
        <v>260</v>
      </c>
      <c r="D66" s="162" t="s">
        <v>202</v>
      </c>
      <c r="E66" s="77" t="s">
        <v>706</v>
      </c>
      <c r="F66" s="87" t="s">
        <v>321</v>
      </c>
      <c r="G66" s="117">
        <v>4046417</v>
      </c>
      <c r="H66" s="169" t="s">
        <v>724</v>
      </c>
      <c r="I66" s="3" t="s">
        <v>339</v>
      </c>
    </row>
    <row r="67" spans="1:9" ht="30" x14ac:dyDescent="0.25">
      <c r="A67" s="74">
        <v>48</v>
      </c>
      <c r="B67" s="3" t="s">
        <v>333</v>
      </c>
      <c r="C67" s="70" t="s">
        <v>203</v>
      </c>
      <c r="D67" s="162" t="s">
        <v>205</v>
      </c>
      <c r="E67" s="77" t="s">
        <v>477</v>
      </c>
      <c r="F67" s="87">
        <v>1030</v>
      </c>
      <c r="G67" s="117">
        <v>11392668</v>
      </c>
      <c r="H67" s="77" t="s">
        <v>709</v>
      </c>
      <c r="I67" s="3" t="s">
        <v>339</v>
      </c>
    </row>
    <row r="68" spans="1:9" ht="45" x14ac:dyDescent="0.25">
      <c r="A68" s="74">
        <v>49</v>
      </c>
      <c r="B68" s="3" t="s">
        <v>333</v>
      </c>
      <c r="C68" s="70" t="s">
        <v>204</v>
      </c>
      <c r="D68" s="162" t="s">
        <v>353</v>
      </c>
      <c r="E68" s="77" t="s">
        <v>477</v>
      </c>
      <c r="F68" s="87">
        <v>205</v>
      </c>
      <c r="G68" s="117">
        <v>24600000</v>
      </c>
      <c r="H68" s="77" t="s">
        <v>709</v>
      </c>
      <c r="I68" s="3" t="s">
        <v>339</v>
      </c>
    </row>
    <row r="69" spans="1:9" ht="60" x14ac:dyDescent="0.25">
      <c r="A69" s="74">
        <v>50</v>
      </c>
      <c r="B69" s="3" t="s">
        <v>333</v>
      </c>
      <c r="C69" s="70" t="s">
        <v>207</v>
      </c>
      <c r="D69" s="162" t="s">
        <v>412</v>
      </c>
      <c r="E69" s="77" t="s">
        <v>477</v>
      </c>
      <c r="F69" s="87">
        <v>1</v>
      </c>
      <c r="G69" s="117">
        <v>20028528.579999998</v>
      </c>
      <c r="H69" s="77" t="s">
        <v>723</v>
      </c>
      <c r="I69" s="3" t="s">
        <v>339</v>
      </c>
    </row>
    <row r="70" spans="1:9" ht="90" x14ac:dyDescent="0.25">
      <c r="A70" s="74">
        <v>51</v>
      </c>
      <c r="B70" s="3" t="s">
        <v>333</v>
      </c>
      <c r="C70" s="70" t="s">
        <v>206</v>
      </c>
      <c r="D70" s="162" t="s">
        <v>411</v>
      </c>
      <c r="E70" s="77" t="s">
        <v>477</v>
      </c>
      <c r="F70" s="87">
        <v>1</v>
      </c>
      <c r="G70" s="117">
        <v>68115000</v>
      </c>
      <c r="H70" s="77" t="s">
        <v>709</v>
      </c>
      <c r="I70" s="3" t="s">
        <v>339</v>
      </c>
    </row>
    <row r="71" spans="1:9" ht="60" x14ac:dyDescent="0.25">
      <c r="A71" s="74">
        <v>52</v>
      </c>
      <c r="B71" s="3" t="s">
        <v>333</v>
      </c>
      <c r="C71" s="70" t="s">
        <v>208</v>
      </c>
      <c r="D71" s="162" t="s">
        <v>467</v>
      </c>
      <c r="E71" s="77" t="s">
        <v>477</v>
      </c>
      <c r="F71" s="87">
        <v>2</v>
      </c>
      <c r="G71" s="117">
        <v>16510780.01</v>
      </c>
      <c r="H71" s="77" t="s">
        <v>723</v>
      </c>
      <c r="I71" s="3" t="s">
        <v>339</v>
      </c>
    </row>
    <row r="72" spans="1:9" ht="45" x14ac:dyDescent="0.25">
      <c r="A72" s="281">
        <v>53</v>
      </c>
      <c r="B72" s="3" t="s">
        <v>333</v>
      </c>
      <c r="C72" s="282" t="s">
        <v>210</v>
      </c>
      <c r="D72" s="162" t="s">
        <v>465</v>
      </c>
      <c r="E72" s="77" t="s">
        <v>477</v>
      </c>
      <c r="F72" s="87">
        <v>40</v>
      </c>
      <c r="G72" s="246">
        <v>349828263.5</v>
      </c>
      <c r="H72" s="266" t="s">
        <v>708</v>
      </c>
      <c r="I72" s="3" t="s">
        <v>339</v>
      </c>
    </row>
    <row r="73" spans="1:9" ht="75" x14ac:dyDescent="0.25">
      <c r="A73" s="281"/>
      <c r="B73" s="3" t="s">
        <v>333</v>
      </c>
      <c r="C73" s="283"/>
      <c r="D73" s="162" t="s">
        <v>466</v>
      </c>
      <c r="E73" s="77" t="s">
        <v>477</v>
      </c>
      <c r="F73" s="87">
        <v>502</v>
      </c>
      <c r="G73" s="246">
        <v>474779476.39999998</v>
      </c>
      <c r="H73" s="267"/>
      <c r="I73" s="3" t="s">
        <v>339</v>
      </c>
    </row>
    <row r="74" spans="1:9" ht="30" x14ac:dyDescent="0.25">
      <c r="A74" s="74">
        <v>54</v>
      </c>
      <c r="B74" s="3" t="s">
        <v>333</v>
      </c>
      <c r="C74" s="70" t="s">
        <v>209</v>
      </c>
      <c r="D74" s="162" t="s">
        <v>354</v>
      </c>
      <c r="E74" s="77" t="s">
        <v>477</v>
      </c>
      <c r="F74" s="87">
        <v>633</v>
      </c>
      <c r="G74" s="117">
        <v>448555812.19999999</v>
      </c>
      <c r="H74" s="77" t="s">
        <v>709</v>
      </c>
      <c r="I74" s="3" t="s">
        <v>339</v>
      </c>
    </row>
    <row r="75" spans="1:9" ht="60" x14ac:dyDescent="0.25">
      <c r="A75" s="74">
        <v>55</v>
      </c>
      <c r="B75" s="3" t="s">
        <v>333</v>
      </c>
      <c r="C75" s="70" t="s">
        <v>211</v>
      </c>
      <c r="D75" s="162" t="s">
        <v>355</v>
      </c>
      <c r="E75" s="77" t="s">
        <v>477</v>
      </c>
      <c r="F75" s="87">
        <v>2534</v>
      </c>
      <c r="G75" s="246">
        <v>420514449</v>
      </c>
      <c r="H75" s="77" t="s">
        <v>709</v>
      </c>
      <c r="I75" s="3" t="s">
        <v>339</v>
      </c>
    </row>
    <row r="76" spans="1:9" ht="60" x14ac:dyDescent="0.25">
      <c r="A76" s="74">
        <v>56</v>
      </c>
      <c r="B76" s="3" t="s">
        <v>333</v>
      </c>
      <c r="C76" s="70" t="s">
        <v>213</v>
      </c>
      <c r="D76" s="162" t="s">
        <v>217</v>
      </c>
      <c r="E76" s="77" t="s">
        <v>477</v>
      </c>
      <c r="F76" s="87">
        <v>12</v>
      </c>
      <c r="G76" s="117">
        <v>13413441</v>
      </c>
      <c r="H76" s="77" t="s">
        <v>709</v>
      </c>
      <c r="I76" s="3" t="s">
        <v>339</v>
      </c>
    </row>
    <row r="77" spans="1:9" ht="60" x14ac:dyDescent="0.25">
      <c r="A77" s="74">
        <v>57</v>
      </c>
      <c r="B77" s="3" t="s">
        <v>333</v>
      </c>
      <c r="C77" s="70" t="s">
        <v>215</v>
      </c>
      <c r="D77" s="162" t="s">
        <v>218</v>
      </c>
      <c r="E77" s="77" t="s">
        <v>477</v>
      </c>
      <c r="F77" s="77">
        <v>5</v>
      </c>
      <c r="G77" s="117" t="s">
        <v>219</v>
      </c>
      <c r="H77" s="77" t="s">
        <v>709</v>
      </c>
      <c r="I77" s="3" t="s">
        <v>339</v>
      </c>
    </row>
    <row r="78" spans="1:9" ht="60" x14ac:dyDescent="0.25">
      <c r="A78" s="74">
        <v>58</v>
      </c>
      <c r="B78" s="3" t="s">
        <v>333</v>
      </c>
      <c r="C78" s="70" t="s">
        <v>214</v>
      </c>
      <c r="D78" s="162" t="s">
        <v>220</v>
      </c>
      <c r="E78" s="77" t="s">
        <v>477</v>
      </c>
      <c r="F78" s="87">
        <v>16</v>
      </c>
      <c r="G78" s="117">
        <v>4591721.0199999996</v>
      </c>
      <c r="H78" s="77" t="s">
        <v>709</v>
      </c>
      <c r="I78" s="3" t="s">
        <v>339</v>
      </c>
    </row>
    <row r="79" spans="1:9" ht="60" x14ac:dyDescent="0.25">
      <c r="A79" s="74">
        <v>59</v>
      </c>
      <c r="B79" s="3" t="s">
        <v>333</v>
      </c>
      <c r="C79" s="70" t="s">
        <v>216</v>
      </c>
      <c r="D79" s="162" t="s">
        <v>246</v>
      </c>
      <c r="E79" s="107" t="s">
        <v>707</v>
      </c>
      <c r="F79" s="87">
        <v>2038</v>
      </c>
      <c r="G79" s="246">
        <v>3131640</v>
      </c>
      <c r="H79" s="77" t="s">
        <v>709</v>
      </c>
      <c r="I79" s="3" t="s">
        <v>339</v>
      </c>
    </row>
    <row r="80" spans="1:9" ht="30" x14ac:dyDescent="0.25">
      <c r="A80" s="74">
        <v>60</v>
      </c>
      <c r="B80" s="3" t="s">
        <v>333</v>
      </c>
      <c r="C80" s="70" t="s">
        <v>221</v>
      </c>
      <c r="D80" s="162" t="s">
        <v>222</v>
      </c>
      <c r="E80" s="77" t="s">
        <v>477</v>
      </c>
      <c r="F80" s="87">
        <v>6</v>
      </c>
      <c r="G80" s="117">
        <v>5637796.7999999998</v>
      </c>
      <c r="H80" s="77" t="s">
        <v>709</v>
      </c>
      <c r="I80" s="3" t="s">
        <v>339</v>
      </c>
    </row>
    <row r="81" spans="1:9" ht="30" x14ac:dyDescent="0.25">
      <c r="A81" s="74">
        <v>61</v>
      </c>
      <c r="B81" s="3" t="s">
        <v>333</v>
      </c>
      <c r="C81" s="70" t="s">
        <v>223</v>
      </c>
      <c r="D81" s="162" t="s">
        <v>648</v>
      </c>
      <c r="E81" s="77" t="s">
        <v>477</v>
      </c>
      <c r="F81" s="87">
        <v>62</v>
      </c>
      <c r="G81" s="262">
        <v>16286500</v>
      </c>
      <c r="H81" s="72" t="s">
        <v>689</v>
      </c>
      <c r="I81" s="3" t="s">
        <v>339</v>
      </c>
    </row>
    <row r="82" spans="1:9" ht="60" x14ac:dyDescent="0.25">
      <c r="A82" s="74">
        <v>62</v>
      </c>
      <c r="B82" s="3" t="s">
        <v>333</v>
      </c>
      <c r="C82" s="70" t="s">
        <v>225</v>
      </c>
      <c r="D82" s="162" t="s">
        <v>224</v>
      </c>
      <c r="E82" s="107" t="s">
        <v>715</v>
      </c>
      <c r="F82" s="85">
        <v>1</v>
      </c>
      <c r="G82" s="117">
        <v>42790981.200000003</v>
      </c>
      <c r="H82" s="77" t="s">
        <v>709</v>
      </c>
      <c r="I82" s="3" t="s">
        <v>339</v>
      </c>
    </row>
    <row r="83" spans="1:9" ht="30" x14ac:dyDescent="0.25">
      <c r="A83" s="74">
        <v>63</v>
      </c>
      <c r="B83" s="3" t="s">
        <v>333</v>
      </c>
      <c r="C83" s="70" t="s">
        <v>263</v>
      </c>
      <c r="D83" s="162" t="s">
        <v>234</v>
      </c>
      <c r="E83" s="77" t="s">
        <v>477</v>
      </c>
      <c r="F83" s="85">
        <v>4</v>
      </c>
      <c r="G83" s="117">
        <v>1978400</v>
      </c>
      <c r="H83" s="77" t="s">
        <v>709</v>
      </c>
      <c r="I83" s="3" t="s">
        <v>339</v>
      </c>
    </row>
    <row r="84" spans="1:9" ht="60" x14ac:dyDescent="0.25">
      <c r="A84" s="74">
        <v>64</v>
      </c>
      <c r="B84" s="3" t="s">
        <v>333</v>
      </c>
      <c r="C84" s="70" t="s">
        <v>235</v>
      </c>
      <c r="D84" s="162" t="s">
        <v>236</v>
      </c>
      <c r="E84" s="77" t="s">
        <v>477</v>
      </c>
      <c r="F84" s="85">
        <v>2</v>
      </c>
      <c r="G84" s="117">
        <v>4801986.74</v>
      </c>
      <c r="H84" s="169" t="s">
        <v>739</v>
      </c>
      <c r="I84" s="3" t="s">
        <v>339</v>
      </c>
    </row>
    <row r="85" spans="1:9" ht="60" x14ac:dyDescent="0.25">
      <c r="A85" s="74">
        <v>65</v>
      </c>
      <c r="B85" s="3" t="s">
        <v>333</v>
      </c>
      <c r="C85" s="70" t="s">
        <v>249</v>
      </c>
      <c r="D85" s="162" t="s">
        <v>255</v>
      </c>
      <c r="E85" s="77" t="s">
        <v>477</v>
      </c>
      <c r="F85" s="85">
        <v>9400</v>
      </c>
      <c r="G85" s="117">
        <v>14332680</v>
      </c>
      <c r="H85" s="72" t="s">
        <v>732</v>
      </c>
      <c r="I85" s="3" t="s">
        <v>339</v>
      </c>
    </row>
    <row r="86" spans="1:9" ht="30" x14ac:dyDescent="0.25">
      <c r="A86" s="74">
        <v>66</v>
      </c>
      <c r="B86" s="3" t="s">
        <v>333</v>
      </c>
      <c r="C86" s="70" t="s">
        <v>259</v>
      </c>
      <c r="D86" s="162" t="s">
        <v>356</v>
      </c>
      <c r="E86" s="107" t="s">
        <v>710</v>
      </c>
      <c r="F86" s="85">
        <v>7000</v>
      </c>
      <c r="G86" s="117">
        <v>5359200</v>
      </c>
      <c r="H86" s="72" t="s">
        <v>732</v>
      </c>
      <c r="I86" s="3" t="s">
        <v>339</v>
      </c>
    </row>
    <row r="87" spans="1:9" ht="45" x14ac:dyDescent="0.25">
      <c r="A87" s="74">
        <v>67</v>
      </c>
      <c r="B87" s="3" t="s">
        <v>333</v>
      </c>
      <c r="C87" s="70" t="s">
        <v>267</v>
      </c>
      <c r="D87" s="162" t="s">
        <v>237</v>
      </c>
      <c r="E87" s="77" t="s">
        <v>477</v>
      </c>
      <c r="F87" s="85">
        <v>96</v>
      </c>
      <c r="G87" s="117">
        <v>19324530</v>
      </c>
      <c r="H87" s="72" t="s">
        <v>732</v>
      </c>
      <c r="I87" s="3" t="s">
        <v>339</v>
      </c>
    </row>
    <row r="88" spans="1:9" ht="45" x14ac:dyDescent="0.25">
      <c r="A88" s="74">
        <v>68</v>
      </c>
      <c r="B88" s="3" t="s">
        <v>333</v>
      </c>
      <c r="C88" s="70" t="s">
        <v>239</v>
      </c>
      <c r="D88" s="162" t="s">
        <v>254</v>
      </c>
      <c r="E88" s="77" t="s">
        <v>477</v>
      </c>
      <c r="F88" s="85">
        <v>3</v>
      </c>
      <c r="G88" s="117">
        <v>2200997</v>
      </c>
      <c r="H88" s="72" t="s">
        <v>541</v>
      </c>
      <c r="I88" s="3" t="s">
        <v>339</v>
      </c>
    </row>
    <row r="89" spans="1:9" ht="90" x14ac:dyDescent="0.25">
      <c r="A89" s="74">
        <v>69</v>
      </c>
      <c r="B89" s="3" t="s">
        <v>333</v>
      </c>
      <c r="C89" s="70" t="s">
        <v>241</v>
      </c>
      <c r="D89" s="162" t="s">
        <v>240</v>
      </c>
      <c r="E89" s="77" t="s">
        <v>477</v>
      </c>
      <c r="F89" s="85">
        <v>47</v>
      </c>
      <c r="G89" s="117">
        <v>131633838</v>
      </c>
      <c r="H89" s="72" t="s">
        <v>732</v>
      </c>
      <c r="I89" s="3" t="s">
        <v>339</v>
      </c>
    </row>
    <row r="90" spans="1:9" ht="30" x14ac:dyDescent="0.25">
      <c r="A90" s="74">
        <v>70</v>
      </c>
      <c r="B90" s="3" t="s">
        <v>333</v>
      </c>
      <c r="C90" s="70" t="s">
        <v>242</v>
      </c>
      <c r="D90" s="162" t="s">
        <v>357</v>
      </c>
      <c r="E90" s="77" t="s">
        <v>477</v>
      </c>
      <c r="F90" s="85">
        <v>382</v>
      </c>
      <c r="G90" s="117">
        <v>23014368</v>
      </c>
      <c r="H90" s="72" t="s">
        <v>509</v>
      </c>
      <c r="I90" s="3" t="s">
        <v>339</v>
      </c>
    </row>
    <row r="91" spans="1:9" ht="30" x14ac:dyDescent="0.25">
      <c r="A91" s="74">
        <v>71</v>
      </c>
      <c r="B91" s="3" t="s">
        <v>333</v>
      </c>
      <c r="C91" s="70" t="s">
        <v>243</v>
      </c>
      <c r="D91" s="162" t="s">
        <v>358</v>
      </c>
      <c r="E91" s="107" t="s">
        <v>711</v>
      </c>
      <c r="F91" s="85">
        <v>376200</v>
      </c>
      <c r="G91" s="117">
        <v>45003565</v>
      </c>
      <c r="H91" s="72" t="s">
        <v>343</v>
      </c>
      <c r="I91" s="3" t="s">
        <v>339</v>
      </c>
    </row>
    <row r="92" spans="1:9" ht="45" x14ac:dyDescent="0.25">
      <c r="A92" s="74">
        <v>72</v>
      </c>
      <c r="B92" s="3" t="s">
        <v>333</v>
      </c>
      <c r="C92" s="70" t="s">
        <v>244</v>
      </c>
      <c r="D92" s="162" t="s">
        <v>359</v>
      </c>
      <c r="E92" s="77" t="s">
        <v>477</v>
      </c>
      <c r="F92" s="85">
        <v>2000</v>
      </c>
      <c r="G92" s="117">
        <v>9198600</v>
      </c>
      <c r="H92" s="72" t="s">
        <v>732</v>
      </c>
      <c r="I92" s="3" t="s">
        <v>339</v>
      </c>
    </row>
    <row r="93" spans="1:9" ht="45" x14ac:dyDescent="0.25">
      <c r="A93" s="74">
        <v>73</v>
      </c>
      <c r="B93" s="3" t="s">
        <v>333</v>
      </c>
      <c r="C93" s="70" t="s">
        <v>248</v>
      </c>
      <c r="D93" s="162" t="s">
        <v>245</v>
      </c>
      <c r="E93" s="107" t="s">
        <v>692</v>
      </c>
      <c r="F93" s="85">
        <v>899.5</v>
      </c>
      <c r="G93" s="246">
        <v>433397019.19999999</v>
      </c>
      <c r="H93" s="72" t="s">
        <v>732</v>
      </c>
      <c r="I93" s="3" t="s">
        <v>339</v>
      </c>
    </row>
    <row r="94" spans="1:9" ht="30" x14ac:dyDescent="0.25">
      <c r="A94" s="74">
        <v>74</v>
      </c>
      <c r="B94" s="3" t="s">
        <v>333</v>
      </c>
      <c r="C94" s="70" t="s">
        <v>250</v>
      </c>
      <c r="D94" s="162" t="s">
        <v>247</v>
      </c>
      <c r="E94" s="107" t="s">
        <v>712</v>
      </c>
      <c r="F94" s="85">
        <v>186450</v>
      </c>
      <c r="G94" s="246">
        <v>196201306.09999999</v>
      </c>
      <c r="H94" s="72" t="s">
        <v>732</v>
      </c>
      <c r="I94" s="3" t="s">
        <v>339</v>
      </c>
    </row>
    <row r="95" spans="1:9" ht="60" x14ac:dyDescent="0.25">
      <c r="A95" s="74">
        <v>75</v>
      </c>
      <c r="B95" s="3" t="s">
        <v>333</v>
      </c>
      <c r="C95" s="70" t="s">
        <v>251</v>
      </c>
      <c r="D95" s="162" t="s">
        <v>360</v>
      </c>
      <c r="E95" s="77" t="s">
        <v>477</v>
      </c>
      <c r="F95" s="85">
        <v>4225</v>
      </c>
      <c r="G95" s="246">
        <v>5657120</v>
      </c>
      <c r="H95" s="72" t="s">
        <v>732</v>
      </c>
      <c r="I95" s="3" t="s">
        <v>339</v>
      </c>
    </row>
    <row r="96" spans="1:9" ht="30" x14ac:dyDescent="0.25">
      <c r="A96" s="74">
        <v>76</v>
      </c>
      <c r="B96" s="3" t="s">
        <v>333</v>
      </c>
      <c r="C96" s="70" t="s">
        <v>252</v>
      </c>
      <c r="D96" s="162" t="s">
        <v>256</v>
      </c>
      <c r="E96" s="77" t="s">
        <v>477</v>
      </c>
      <c r="F96" s="85">
        <v>110</v>
      </c>
      <c r="G96" s="117">
        <v>200640000</v>
      </c>
      <c r="H96" s="72" t="s">
        <v>732</v>
      </c>
      <c r="I96" s="3" t="s">
        <v>339</v>
      </c>
    </row>
    <row r="97" spans="1:12" ht="60" x14ac:dyDescent="0.25">
      <c r="A97" s="74">
        <v>77</v>
      </c>
      <c r="B97" s="3" t="s">
        <v>333</v>
      </c>
      <c r="C97" s="70" t="s">
        <v>253</v>
      </c>
      <c r="D97" s="162" t="s">
        <v>257</v>
      </c>
      <c r="E97" s="107" t="s">
        <v>713</v>
      </c>
      <c r="F97" s="85">
        <v>119</v>
      </c>
      <c r="G97" s="117">
        <v>49500282</v>
      </c>
      <c r="H97" s="72" t="s">
        <v>732</v>
      </c>
      <c r="I97" s="3" t="s">
        <v>339</v>
      </c>
    </row>
    <row r="98" spans="1:12" ht="30" x14ac:dyDescent="0.25">
      <c r="A98" s="74">
        <v>78</v>
      </c>
      <c r="B98" s="3" t="s">
        <v>333</v>
      </c>
      <c r="C98" s="70" t="s">
        <v>258</v>
      </c>
      <c r="D98" s="162" t="s">
        <v>476</v>
      </c>
      <c r="E98" s="77" t="s">
        <v>477</v>
      </c>
      <c r="F98" s="85">
        <v>1052</v>
      </c>
      <c r="G98" s="246">
        <v>42276780.700000003</v>
      </c>
      <c r="H98" s="72" t="s">
        <v>732</v>
      </c>
      <c r="I98" s="3" t="s">
        <v>339</v>
      </c>
    </row>
    <row r="99" spans="1:12" ht="60" x14ac:dyDescent="0.25">
      <c r="A99" s="286">
        <v>79</v>
      </c>
      <c r="B99" s="3" t="s">
        <v>333</v>
      </c>
      <c r="C99" s="70" t="s">
        <v>262</v>
      </c>
      <c r="D99" s="162" t="s">
        <v>352</v>
      </c>
      <c r="E99" s="77" t="s">
        <v>477</v>
      </c>
      <c r="F99" s="85">
        <v>40</v>
      </c>
      <c r="G99" s="117">
        <v>22130352</v>
      </c>
      <c r="H99" s="72" t="s">
        <v>733</v>
      </c>
      <c r="I99" s="3" t="s">
        <v>339</v>
      </c>
    </row>
    <row r="100" spans="1:12" ht="60" x14ac:dyDescent="0.25">
      <c r="A100" s="287"/>
      <c r="B100" s="3" t="s">
        <v>333</v>
      </c>
      <c r="C100" s="70" t="s">
        <v>262</v>
      </c>
      <c r="D100" s="162" t="s">
        <v>352</v>
      </c>
      <c r="E100" s="77" t="s">
        <v>477</v>
      </c>
      <c r="F100" s="185">
        <v>40</v>
      </c>
      <c r="G100" s="117">
        <v>22130352</v>
      </c>
      <c r="H100" s="72" t="s">
        <v>733</v>
      </c>
      <c r="I100" s="3" t="s">
        <v>339</v>
      </c>
      <c r="L100" t="s">
        <v>10</v>
      </c>
    </row>
    <row r="101" spans="1:12" ht="75" x14ac:dyDescent="0.25">
      <c r="A101" s="74">
        <v>80</v>
      </c>
      <c r="B101" s="3" t="s">
        <v>333</v>
      </c>
      <c r="C101" s="212">
        <v>1001236994</v>
      </c>
      <c r="D101" s="162" t="s">
        <v>587</v>
      </c>
      <c r="E101" s="77" t="s">
        <v>477</v>
      </c>
      <c r="F101" s="200">
        <v>2500</v>
      </c>
      <c r="G101" s="117">
        <v>11579800</v>
      </c>
      <c r="H101" s="77" t="s">
        <v>665</v>
      </c>
      <c r="I101" s="3" t="s">
        <v>339</v>
      </c>
    </row>
    <row r="102" spans="1:12" ht="60" x14ac:dyDescent="0.25">
      <c r="A102" s="286">
        <v>81</v>
      </c>
      <c r="B102" s="288" t="s">
        <v>333</v>
      </c>
      <c r="C102" s="290" t="s">
        <v>268</v>
      </c>
      <c r="D102" s="77" t="s">
        <v>588</v>
      </c>
      <c r="E102" s="77" t="s">
        <v>477</v>
      </c>
      <c r="F102" s="85">
        <v>2</v>
      </c>
      <c r="G102" s="117">
        <v>7405999.9900000002</v>
      </c>
      <c r="H102" s="175" t="s">
        <v>738</v>
      </c>
      <c r="I102" s="3" t="s">
        <v>339</v>
      </c>
    </row>
    <row r="103" spans="1:12" ht="60" x14ac:dyDescent="0.25">
      <c r="A103" s="287"/>
      <c r="B103" s="289"/>
      <c r="C103" s="289"/>
      <c r="D103" s="77" t="s">
        <v>589</v>
      </c>
      <c r="E103" s="77" t="s">
        <v>477</v>
      </c>
      <c r="F103" s="185">
        <v>6</v>
      </c>
      <c r="G103" s="117">
        <v>13770000</v>
      </c>
      <c r="H103" s="175" t="s">
        <v>738</v>
      </c>
      <c r="I103" s="3" t="s">
        <v>339</v>
      </c>
    </row>
    <row r="104" spans="1:12" ht="30" x14ac:dyDescent="0.25">
      <c r="A104" s="74">
        <v>82</v>
      </c>
      <c r="B104" s="3" t="s">
        <v>333</v>
      </c>
      <c r="C104" s="70" t="s">
        <v>269</v>
      </c>
      <c r="D104" s="77" t="s">
        <v>361</v>
      </c>
      <c r="E104" s="77" t="s">
        <v>477</v>
      </c>
      <c r="F104" s="85">
        <v>230</v>
      </c>
      <c r="G104" s="117">
        <v>6464835</v>
      </c>
      <c r="H104" s="175" t="s">
        <v>522</v>
      </c>
      <c r="I104" s="3" t="s">
        <v>339</v>
      </c>
    </row>
    <row r="105" spans="1:12" ht="45" x14ac:dyDescent="0.25">
      <c r="A105" s="74">
        <v>83</v>
      </c>
      <c r="B105" s="3" t="s">
        <v>333</v>
      </c>
      <c r="C105" s="70" t="s">
        <v>270</v>
      </c>
      <c r="D105" s="77" t="s">
        <v>271</v>
      </c>
      <c r="E105" s="77" t="s">
        <v>477</v>
      </c>
      <c r="F105" s="85">
        <v>36</v>
      </c>
      <c r="G105" s="117">
        <v>4651438</v>
      </c>
      <c r="H105" s="72" t="s">
        <v>343</v>
      </c>
      <c r="I105" s="3" t="s">
        <v>339</v>
      </c>
    </row>
    <row r="106" spans="1:12" ht="30" x14ac:dyDescent="0.25">
      <c r="A106" s="74">
        <v>84</v>
      </c>
      <c r="B106" s="3" t="s">
        <v>333</v>
      </c>
      <c r="C106" s="70">
        <v>1001289106</v>
      </c>
      <c r="D106" s="77" t="s">
        <v>751</v>
      </c>
      <c r="E106" s="77" t="s">
        <v>477</v>
      </c>
      <c r="F106" s="85">
        <v>7</v>
      </c>
      <c r="G106" s="117">
        <v>3439192</v>
      </c>
      <c r="H106" s="77" t="s">
        <v>665</v>
      </c>
      <c r="I106" s="3" t="s">
        <v>339</v>
      </c>
    </row>
    <row r="107" spans="1:12" ht="60" x14ac:dyDescent="0.25">
      <c r="A107" s="74">
        <v>85</v>
      </c>
      <c r="B107" s="3" t="s">
        <v>333</v>
      </c>
      <c r="C107" s="70" t="s">
        <v>273</v>
      </c>
      <c r="D107" s="77" t="s">
        <v>374</v>
      </c>
      <c r="E107" s="77" t="s">
        <v>477</v>
      </c>
      <c r="F107" s="85">
        <v>19</v>
      </c>
      <c r="G107" s="117">
        <v>133202268</v>
      </c>
      <c r="H107" s="72" t="s">
        <v>472</v>
      </c>
      <c r="I107" s="3" t="s">
        <v>339</v>
      </c>
    </row>
    <row r="108" spans="1:12" ht="60" x14ac:dyDescent="0.25">
      <c r="A108" s="74">
        <v>86</v>
      </c>
      <c r="B108" s="3" t="s">
        <v>333</v>
      </c>
      <c r="C108" s="70" t="s">
        <v>274</v>
      </c>
      <c r="D108" s="77" t="s">
        <v>362</v>
      </c>
      <c r="E108" s="77" t="s">
        <v>477</v>
      </c>
      <c r="F108" s="85">
        <v>4</v>
      </c>
      <c r="G108" s="117">
        <v>27654500</v>
      </c>
      <c r="H108" s="72" t="s">
        <v>597</v>
      </c>
      <c r="I108" s="3" t="s">
        <v>339</v>
      </c>
    </row>
    <row r="109" spans="1:12" ht="60" x14ac:dyDescent="0.25">
      <c r="A109" s="74">
        <v>87</v>
      </c>
      <c r="B109" s="3" t="s">
        <v>333</v>
      </c>
      <c r="C109" s="116" t="s">
        <v>308</v>
      </c>
      <c r="D109" s="77" t="s">
        <v>363</v>
      </c>
      <c r="E109" s="77" t="s">
        <v>477</v>
      </c>
      <c r="F109" s="85">
        <v>72</v>
      </c>
      <c r="G109" s="117">
        <v>31738432.960000001</v>
      </c>
      <c r="H109" s="169" t="s">
        <v>745</v>
      </c>
      <c r="I109" s="3" t="s">
        <v>339</v>
      </c>
    </row>
    <row r="110" spans="1:12" ht="90" x14ac:dyDescent="0.25">
      <c r="A110" s="74">
        <v>88</v>
      </c>
      <c r="B110" s="3" t="s">
        <v>333</v>
      </c>
      <c r="C110" s="116" t="s">
        <v>283</v>
      </c>
      <c r="D110" s="77" t="s">
        <v>364</v>
      </c>
      <c r="E110" s="251" t="s">
        <v>714</v>
      </c>
      <c r="F110" s="116" t="s">
        <v>322</v>
      </c>
      <c r="G110" s="117">
        <v>9951071.5199999996</v>
      </c>
      <c r="H110" s="72" t="s">
        <v>472</v>
      </c>
      <c r="I110" s="3" t="s">
        <v>339</v>
      </c>
    </row>
    <row r="111" spans="1:12" ht="60" x14ac:dyDescent="0.25">
      <c r="A111" s="74">
        <v>89</v>
      </c>
      <c r="B111" s="3" t="s">
        <v>333</v>
      </c>
      <c r="C111" s="116" t="s">
        <v>284</v>
      </c>
      <c r="D111" s="77" t="s">
        <v>377</v>
      </c>
      <c r="E111" s="77" t="s">
        <v>477</v>
      </c>
      <c r="F111" s="116" t="s">
        <v>323</v>
      </c>
      <c r="G111" s="117">
        <v>13771200</v>
      </c>
      <c r="H111" s="175" t="s">
        <v>522</v>
      </c>
      <c r="I111" s="3" t="s">
        <v>339</v>
      </c>
    </row>
    <row r="112" spans="1:12" ht="60" x14ac:dyDescent="0.25">
      <c r="A112" s="74">
        <v>90</v>
      </c>
      <c r="B112" s="3" t="s">
        <v>333</v>
      </c>
      <c r="C112" s="116" t="s">
        <v>285</v>
      </c>
      <c r="D112" s="77" t="s">
        <v>369</v>
      </c>
      <c r="E112" s="107" t="s">
        <v>715</v>
      </c>
      <c r="F112" s="116" t="s">
        <v>324</v>
      </c>
      <c r="G112" s="117">
        <v>163218000.13</v>
      </c>
      <c r="H112" s="72" t="s">
        <v>472</v>
      </c>
      <c r="I112" s="3" t="s">
        <v>339</v>
      </c>
    </row>
    <row r="113" spans="1:9" ht="75" x14ac:dyDescent="0.25">
      <c r="A113" s="74">
        <v>91</v>
      </c>
      <c r="B113" s="3" t="s">
        <v>333</v>
      </c>
      <c r="C113" s="116" t="s">
        <v>286</v>
      </c>
      <c r="D113" s="77" t="s">
        <v>365</v>
      </c>
      <c r="E113" s="77" t="s">
        <v>477</v>
      </c>
      <c r="F113" s="116" t="s">
        <v>325</v>
      </c>
      <c r="G113" s="117">
        <v>211334984.77000001</v>
      </c>
      <c r="H113" s="175" t="s">
        <v>522</v>
      </c>
      <c r="I113" s="3" t="s">
        <v>339</v>
      </c>
    </row>
    <row r="114" spans="1:9" ht="30" x14ac:dyDescent="0.25">
      <c r="A114" s="74">
        <v>92</v>
      </c>
      <c r="B114" s="3" t="s">
        <v>333</v>
      </c>
      <c r="C114" s="116" t="s">
        <v>287</v>
      </c>
      <c r="D114" s="77" t="s">
        <v>366</v>
      </c>
      <c r="E114" s="77" t="s">
        <v>477</v>
      </c>
      <c r="F114" s="116" t="s">
        <v>326</v>
      </c>
      <c r="G114" s="246">
        <v>49142000</v>
      </c>
      <c r="H114" s="72" t="s">
        <v>472</v>
      </c>
      <c r="I114" s="3" t="s">
        <v>339</v>
      </c>
    </row>
    <row r="115" spans="1:9" ht="60" x14ac:dyDescent="0.25">
      <c r="A115" s="74">
        <v>93</v>
      </c>
      <c r="B115" s="3" t="s">
        <v>333</v>
      </c>
      <c r="C115" s="116" t="s">
        <v>288</v>
      </c>
      <c r="D115" s="77" t="s">
        <v>367</v>
      </c>
      <c r="E115" s="107" t="s">
        <v>716</v>
      </c>
      <c r="F115" s="116" t="s">
        <v>327</v>
      </c>
      <c r="G115" s="117">
        <v>40556746.380000003</v>
      </c>
      <c r="H115" s="175" t="s">
        <v>522</v>
      </c>
      <c r="I115" s="3" t="s">
        <v>339</v>
      </c>
    </row>
    <row r="116" spans="1:9" ht="30" x14ac:dyDescent="0.25">
      <c r="A116" s="74">
        <v>94</v>
      </c>
      <c r="B116" s="3" t="s">
        <v>333</v>
      </c>
      <c r="C116" s="116" t="s">
        <v>293</v>
      </c>
      <c r="D116" s="77" t="s">
        <v>370</v>
      </c>
      <c r="E116" s="107" t="s">
        <v>715</v>
      </c>
      <c r="F116" s="116" t="s">
        <v>45</v>
      </c>
      <c r="G116" s="263">
        <v>14233657.15</v>
      </c>
      <c r="H116" s="72" t="s">
        <v>472</v>
      </c>
      <c r="I116" s="3" t="s">
        <v>339</v>
      </c>
    </row>
    <row r="117" spans="1:9" ht="60" x14ac:dyDescent="0.25">
      <c r="A117" s="74">
        <v>95</v>
      </c>
      <c r="B117" s="3" t="s">
        <v>333</v>
      </c>
      <c r="C117" s="116" t="s">
        <v>294</v>
      </c>
      <c r="D117" s="77" t="s">
        <v>373</v>
      </c>
      <c r="E117" s="107" t="s">
        <v>717</v>
      </c>
      <c r="F117" s="116" t="s">
        <v>371</v>
      </c>
      <c r="G117" s="117">
        <v>7606891.0099999998</v>
      </c>
      <c r="H117" s="77" t="s">
        <v>665</v>
      </c>
      <c r="I117" s="3" t="s">
        <v>339</v>
      </c>
    </row>
    <row r="118" spans="1:9" ht="60" x14ac:dyDescent="0.25">
      <c r="A118" s="74">
        <v>96</v>
      </c>
      <c r="B118" s="3" t="s">
        <v>333</v>
      </c>
      <c r="C118" s="116" t="s">
        <v>295</v>
      </c>
      <c r="D118" s="77" t="s">
        <v>368</v>
      </c>
      <c r="E118" s="77" t="s">
        <v>477</v>
      </c>
      <c r="F118" s="116" t="s">
        <v>46</v>
      </c>
      <c r="G118" s="117">
        <v>82452823.670000002</v>
      </c>
      <c r="H118" s="169" t="s">
        <v>509</v>
      </c>
      <c r="I118" s="3" t="s">
        <v>339</v>
      </c>
    </row>
    <row r="119" spans="1:9" ht="60" x14ac:dyDescent="0.25">
      <c r="A119" s="74">
        <v>97</v>
      </c>
      <c r="B119" s="3" t="s">
        <v>333</v>
      </c>
      <c r="C119" s="116" t="s">
        <v>296</v>
      </c>
      <c r="D119" s="77" t="s">
        <v>375</v>
      </c>
      <c r="E119" s="77" t="s">
        <v>477</v>
      </c>
      <c r="F119" s="116" t="s">
        <v>50</v>
      </c>
      <c r="G119" s="117">
        <v>174131454</v>
      </c>
      <c r="H119" s="72" t="s">
        <v>472</v>
      </c>
      <c r="I119" s="3" t="s">
        <v>339</v>
      </c>
    </row>
    <row r="120" spans="1:9" ht="60" x14ac:dyDescent="0.25">
      <c r="A120" s="74">
        <v>98</v>
      </c>
      <c r="B120" s="3" t="s">
        <v>333</v>
      </c>
      <c r="C120" s="116" t="s">
        <v>297</v>
      </c>
      <c r="D120" s="77" t="s">
        <v>376</v>
      </c>
      <c r="E120" s="77" t="s">
        <v>477</v>
      </c>
      <c r="F120" s="116" t="s">
        <v>157</v>
      </c>
      <c r="G120" s="117">
        <v>148302135.59999999</v>
      </c>
      <c r="H120" s="72" t="s">
        <v>472</v>
      </c>
      <c r="I120" s="3" t="s">
        <v>339</v>
      </c>
    </row>
    <row r="121" spans="1:9" ht="45" x14ac:dyDescent="0.25">
      <c r="A121" s="74">
        <v>99</v>
      </c>
      <c r="B121" s="3" t="s">
        <v>333</v>
      </c>
      <c r="C121" s="265">
        <v>1001293021</v>
      </c>
      <c r="D121" s="249" t="s">
        <v>752</v>
      </c>
      <c r="E121" s="77" t="s">
        <v>477</v>
      </c>
      <c r="F121" s="200">
        <v>1</v>
      </c>
      <c r="G121" s="265">
        <v>15878280</v>
      </c>
      <c r="H121" s="169" t="s">
        <v>665</v>
      </c>
      <c r="I121" s="172" t="s">
        <v>474</v>
      </c>
    </row>
    <row r="122" spans="1:9" ht="60" x14ac:dyDescent="0.25">
      <c r="A122" s="286">
        <v>100</v>
      </c>
      <c r="B122" s="3" t="s">
        <v>333</v>
      </c>
      <c r="C122" s="116" t="s">
        <v>299</v>
      </c>
      <c r="D122" s="169" t="s">
        <v>740</v>
      </c>
      <c r="E122" s="77" t="s">
        <v>477</v>
      </c>
      <c r="F122" s="116" t="s">
        <v>741</v>
      </c>
      <c r="G122" s="117">
        <v>4089626</v>
      </c>
      <c r="H122" s="72" t="s">
        <v>744</v>
      </c>
      <c r="I122" s="3" t="s">
        <v>339</v>
      </c>
    </row>
    <row r="123" spans="1:9" ht="60" x14ac:dyDescent="0.25">
      <c r="A123" s="287"/>
      <c r="B123" s="3" t="s">
        <v>333</v>
      </c>
      <c r="C123" s="116" t="s">
        <v>299</v>
      </c>
      <c r="D123" s="169" t="s">
        <v>742</v>
      </c>
      <c r="E123" s="77" t="s">
        <v>477</v>
      </c>
      <c r="F123" s="116" t="s">
        <v>743</v>
      </c>
      <c r="G123" s="117">
        <v>662421.92000000004</v>
      </c>
      <c r="H123" s="72" t="s">
        <v>744</v>
      </c>
      <c r="I123" s="3" t="s">
        <v>339</v>
      </c>
    </row>
    <row r="124" spans="1:9" ht="45" x14ac:dyDescent="0.25">
      <c r="A124" s="74">
        <v>101</v>
      </c>
      <c r="B124" s="3" t="s">
        <v>333</v>
      </c>
      <c r="C124" s="116" t="s">
        <v>300</v>
      </c>
      <c r="D124" s="77" t="s">
        <v>527</v>
      </c>
      <c r="E124" s="77" t="s">
        <v>477</v>
      </c>
      <c r="F124" s="116" t="s">
        <v>372</v>
      </c>
      <c r="G124" s="117">
        <v>57387278.960000001</v>
      </c>
      <c r="H124" s="72" t="s">
        <v>509</v>
      </c>
      <c r="I124" s="3" t="s">
        <v>339</v>
      </c>
    </row>
    <row r="125" spans="1:9" ht="45" x14ac:dyDescent="0.25">
      <c r="A125" s="74">
        <v>102</v>
      </c>
      <c r="B125" s="3" t="s">
        <v>333</v>
      </c>
      <c r="C125" s="116" t="s">
        <v>309</v>
      </c>
      <c r="D125" s="77" t="s">
        <v>399</v>
      </c>
      <c r="E125" s="107" t="s">
        <v>715</v>
      </c>
      <c r="F125" s="116" t="s">
        <v>42</v>
      </c>
      <c r="G125" s="246">
        <v>22909506.550000001</v>
      </c>
      <c r="H125" s="72" t="s">
        <v>509</v>
      </c>
      <c r="I125" s="3" t="s">
        <v>339</v>
      </c>
    </row>
    <row r="126" spans="1:9" ht="90" x14ac:dyDescent="0.25">
      <c r="A126" s="74">
        <v>103</v>
      </c>
      <c r="B126" s="3" t="s">
        <v>333</v>
      </c>
      <c r="C126" s="116" t="s">
        <v>310</v>
      </c>
      <c r="D126" s="77" t="s">
        <v>528</v>
      </c>
      <c r="E126" s="107" t="s">
        <v>718</v>
      </c>
      <c r="F126" s="116" t="s">
        <v>228</v>
      </c>
      <c r="G126" s="246">
        <v>31924848</v>
      </c>
      <c r="H126" s="72" t="s">
        <v>472</v>
      </c>
      <c r="I126" s="3" t="s">
        <v>339</v>
      </c>
    </row>
    <row r="127" spans="1:9" ht="30" x14ac:dyDescent="0.25">
      <c r="A127" s="74">
        <v>104</v>
      </c>
      <c r="B127" s="3" t="s">
        <v>333</v>
      </c>
      <c r="C127" s="116" t="s">
        <v>301</v>
      </c>
      <c r="D127" s="77" t="s">
        <v>568</v>
      </c>
      <c r="E127" s="77" t="s">
        <v>477</v>
      </c>
      <c r="F127" s="116" t="s">
        <v>378</v>
      </c>
      <c r="G127" s="117">
        <v>1971150.99</v>
      </c>
      <c r="H127" s="77" t="s">
        <v>665</v>
      </c>
      <c r="I127" s="3" t="s">
        <v>339</v>
      </c>
    </row>
    <row r="128" spans="1:9" ht="90" x14ac:dyDescent="0.25">
      <c r="A128" s="74">
        <v>105</v>
      </c>
      <c r="B128" s="3" t="s">
        <v>333</v>
      </c>
      <c r="C128" s="116" t="s">
        <v>302</v>
      </c>
      <c r="D128" s="77" t="s">
        <v>400</v>
      </c>
      <c r="E128" s="251" t="s">
        <v>719</v>
      </c>
      <c r="F128" s="116" t="s">
        <v>379</v>
      </c>
      <c r="G128" s="117">
        <v>5773249.2000000002</v>
      </c>
      <c r="H128" s="77" t="s">
        <v>667</v>
      </c>
      <c r="I128" s="3" t="s">
        <v>339</v>
      </c>
    </row>
    <row r="129" spans="1:9" ht="60" x14ac:dyDescent="0.25">
      <c r="A129" s="74">
        <v>106</v>
      </c>
      <c r="B129" s="3" t="s">
        <v>333</v>
      </c>
      <c r="C129" s="116" t="s">
        <v>303</v>
      </c>
      <c r="D129" s="77" t="s">
        <v>396</v>
      </c>
      <c r="E129" s="77" t="s">
        <v>477</v>
      </c>
      <c r="F129" s="116" t="s">
        <v>380</v>
      </c>
      <c r="G129" s="117">
        <v>252122575.49000001</v>
      </c>
      <c r="H129" s="72" t="s">
        <v>541</v>
      </c>
      <c r="I129" s="3" t="s">
        <v>339</v>
      </c>
    </row>
    <row r="130" spans="1:9" ht="60" x14ac:dyDescent="0.25">
      <c r="A130" s="74">
        <v>107</v>
      </c>
      <c r="B130" s="3" t="s">
        <v>333</v>
      </c>
      <c r="C130" s="116" t="s">
        <v>311</v>
      </c>
      <c r="D130" s="77" t="s">
        <v>392</v>
      </c>
      <c r="E130" s="77" t="s">
        <v>477</v>
      </c>
      <c r="F130" s="116" t="s">
        <v>48</v>
      </c>
      <c r="G130" s="117">
        <v>52992636.240000002</v>
      </c>
      <c r="H130" s="72" t="s">
        <v>472</v>
      </c>
      <c r="I130" s="3" t="s">
        <v>339</v>
      </c>
    </row>
    <row r="131" spans="1:9" ht="45" x14ac:dyDescent="0.25">
      <c r="A131" s="74">
        <v>108</v>
      </c>
      <c r="B131" s="3" t="s">
        <v>333</v>
      </c>
      <c r="C131" s="116" t="s">
        <v>304</v>
      </c>
      <c r="D131" s="77" t="s">
        <v>387</v>
      </c>
      <c r="E131" s="254" t="s">
        <v>329</v>
      </c>
      <c r="F131" s="123" t="s">
        <v>381</v>
      </c>
      <c r="G131" s="117">
        <v>312473778</v>
      </c>
      <c r="H131" s="72" t="s">
        <v>529</v>
      </c>
      <c r="I131" s="3" t="s">
        <v>339</v>
      </c>
    </row>
    <row r="132" spans="1:9" ht="120" x14ac:dyDescent="0.25">
      <c r="A132" s="74">
        <v>109</v>
      </c>
      <c r="B132" s="3" t="s">
        <v>333</v>
      </c>
      <c r="C132" s="116" t="s">
        <v>305</v>
      </c>
      <c r="D132" s="77" t="s">
        <v>404</v>
      </c>
      <c r="E132" s="106" t="s">
        <v>720</v>
      </c>
      <c r="F132" s="123" t="s">
        <v>382</v>
      </c>
      <c r="G132" s="117">
        <v>130390814.04000001</v>
      </c>
      <c r="H132" s="72" t="s">
        <v>472</v>
      </c>
      <c r="I132" s="3" t="s">
        <v>339</v>
      </c>
    </row>
    <row r="133" spans="1:9" ht="60" x14ac:dyDescent="0.25">
      <c r="A133" s="74">
        <v>110</v>
      </c>
      <c r="B133" s="3" t="s">
        <v>333</v>
      </c>
      <c r="C133" s="116" t="s">
        <v>306</v>
      </c>
      <c r="D133" s="77" t="s">
        <v>403</v>
      </c>
      <c r="E133" s="106" t="s">
        <v>721</v>
      </c>
      <c r="F133" s="123" t="s">
        <v>383</v>
      </c>
      <c r="G133" s="117">
        <v>4948363.88</v>
      </c>
      <c r="H133" s="72"/>
      <c r="I133" s="3"/>
    </row>
    <row r="134" spans="1:9" ht="45" x14ac:dyDescent="0.25">
      <c r="A134" s="74">
        <v>111</v>
      </c>
      <c r="B134" s="3" t="s">
        <v>333</v>
      </c>
      <c r="C134" s="116" t="s">
        <v>307</v>
      </c>
      <c r="D134" s="77" t="s">
        <v>386</v>
      </c>
      <c r="E134" s="77" t="s">
        <v>477</v>
      </c>
      <c r="F134" s="116" t="s">
        <v>384</v>
      </c>
      <c r="G134" s="117">
        <v>3853920</v>
      </c>
      <c r="H134" s="72" t="s">
        <v>472</v>
      </c>
      <c r="I134" s="3" t="s">
        <v>339</v>
      </c>
    </row>
    <row r="135" spans="1:9" ht="45" x14ac:dyDescent="0.25">
      <c r="A135" s="74">
        <v>112</v>
      </c>
      <c r="B135" s="3" t="s">
        <v>333</v>
      </c>
      <c r="C135" s="116" t="s">
        <v>312</v>
      </c>
      <c r="D135" s="77" t="s">
        <v>402</v>
      </c>
      <c r="E135" s="77" t="s">
        <v>477</v>
      </c>
      <c r="F135" s="116" t="s">
        <v>42</v>
      </c>
      <c r="G135" s="117">
        <v>14662120</v>
      </c>
      <c r="H135" s="72" t="s">
        <v>541</v>
      </c>
      <c r="I135" s="3" t="s">
        <v>339</v>
      </c>
    </row>
    <row r="136" spans="1:9" ht="45" x14ac:dyDescent="0.25">
      <c r="A136" s="74">
        <v>113</v>
      </c>
      <c r="B136" s="3" t="s">
        <v>333</v>
      </c>
      <c r="C136" s="116" t="s">
        <v>313</v>
      </c>
      <c r="D136" s="77" t="s">
        <v>753</v>
      </c>
      <c r="E136" s="77" t="s">
        <v>477</v>
      </c>
      <c r="F136" s="116" t="s">
        <v>46</v>
      </c>
      <c r="G136" s="246">
        <v>88065000</v>
      </c>
      <c r="H136" s="72" t="s">
        <v>472</v>
      </c>
      <c r="I136" s="3" t="s">
        <v>339</v>
      </c>
    </row>
    <row r="137" spans="1:9" ht="75" x14ac:dyDescent="0.25">
      <c r="A137" s="74">
        <v>114</v>
      </c>
      <c r="B137" s="3" t="s">
        <v>333</v>
      </c>
      <c r="C137" s="116" t="s">
        <v>314</v>
      </c>
      <c r="D137" s="77" t="s">
        <v>397</v>
      </c>
      <c r="E137" s="77" t="s">
        <v>477</v>
      </c>
      <c r="F137" s="116" t="s">
        <v>50</v>
      </c>
      <c r="G137" s="117">
        <v>188470403</v>
      </c>
      <c r="H137" s="72" t="s">
        <v>472</v>
      </c>
      <c r="I137" s="3" t="s">
        <v>339</v>
      </c>
    </row>
    <row r="138" spans="1:9" ht="60" x14ac:dyDescent="0.25">
      <c r="A138" s="74">
        <v>115</v>
      </c>
      <c r="B138" s="3" t="s">
        <v>333</v>
      </c>
      <c r="C138" s="116" t="s">
        <v>315</v>
      </c>
      <c r="D138" s="77" t="s">
        <v>401</v>
      </c>
      <c r="E138" s="77" t="s">
        <v>477</v>
      </c>
      <c r="F138" s="116" t="s">
        <v>393</v>
      </c>
      <c r="G138" s="117">
        <v>8732404.4199999999</v>
      </c>
      <c r="H138" s="77" t="s">
        <v>665</v>
      </c>
      <c r="I138" s="3" t="s">
        <v>339</v>
      </c>
    </row>
    <row r="139" spans="1:9" ht="60" x14ac:dyDescent="0.25">
      <c r="A139" s="74">
        <v>116</v>
      </c>
      <c r="B139" s="3" t="s">
        <v>333</v>
      </c>
      <c r="C139" s="116" t="s">
        <v>238</v>
      </c>
      <c r="D139" s="77" t="s">
        <v>398</v>
      </c>
      <c r="E139" s="77" t="s">
        <v>477</v>
      </c>
      <c r="F139" s="116" t="s">
        <v>390</v>
      </c>
      <c r="G139" s="117">
        <v>10704510</v>
      </c>
      <c r="H139" s="77" t="s">
        <v>665</v>
      </c>
      <c r="I139" s="3" t="s">
        <v>339</v>
      </c>
    </row>
    <row r="140" spans="1:9" ht="45" x14ac:dyDescent="0.25">
      <c r="A140" s="74">
        <v>117</v>
      </c>
      <c r="B140" s="3" t="s">
        <v>333</v>
      </c>
      <c r="C140" s="116" t="s">
        <v>316</v>
      </c>
      <c r="D140" s="77" t="s">
        <v>388</v>
      </c>
      <c r="E140" s="77" t="s">
        <v>477</v>
      </c>
      <c r="F140" s="116" t="s">
        <v>46</v>
      </c>
      <c r="G140" s="117">
        <v>4103557.2</v>
      </c>
      <c r="H140" s="77" t="s">
        <v>665</v>
      </c>
      <c r="I140" s="3" t="s">
        <v>339</v>
      </c>
    </row>
    <row r="141" spans="1:9" ht="45" x14ac:dyDescent="0.25">
      <c r="A141" s="74">
        <v>118</v>
      </c>
      <c r="B141" s="3" t="s">
        <v>333</v>
      </c>
      <c r="C141" s="116" t="s">
        <v>317</v>
      </c>
      <c r="D141" s="77" t="s">
        <v>395</v>
      </c>
      <c r="E141" s="77" t="s">
        <v>477</v>
      </c>
      <c r="F141" s="116" t="s">
        <v>389</v>
      </c>
      <c r="G141" s="117">
        <v>92553840</v>
      </c>
      <c r="H141" s="77" t="s">
        <v>665</v>
      </c>
      <c r="I141" s="3" t="s">
        <v>339</v>
      </c>
    </row>
    <row r="142" spans="1:9" ht="30" x14ac:dyDescent="0.25">
      <c r="A142" s="74">
        <v>119</v>
      </c>
      <c r="B142" s="3" t="s">
        <v>333</v>
      </c>
      <c r="C142" s="116" t="s">
        <v>318</v>
      </c>
      <c r="D142" s="77" t="s">
        <v>391</v>
      </c>
      <c r="E142" s="77" t="s">
        <v>477</v>
      </c>
      <c r="F142" s="116" t="s">
        <v>385</v>
      </c>
      <c r="G142" s="117">
        <v>2827730.68</v>
      </c>
      <c r="H142" s="77" t="s">
        <v>667</v>
      </c>
      <c r="I142" s="3" t="s">
        <v>339</v>
      </c>
    </row>
    <row r="143" spans="1:9" ht="60" x14ac:dyDescent="0.25">
      <c r="A143" s="74">
        <v>120</v>
      </c>
      <c r="B143" s="3" t="s">
        <v>333</v>
      </c>
      <c r="C143" s="116" t="s">
        <v>319</v>
      </c>
      <c r="D143" s="77" t="s">
        <v>394</v>
      </c>
      <c r="E143" s="77" t="s">
        <v>477</v>
      </c>
      <c r="F143" s="116" t="s">
        <v>48</v>
      </c>
      <c r="G143" s="117">
        <v>21012175.989999998</v>
      </c>
      <c r="H143" s="77" t="s">
        <v>665</v>
      </c>
      <c r="I143" s="3" t="s">
        <v>339</v>
      </c>
    </row>
    <row r="144" spans="1:9" ht="30" x14ac:dyDescent="0.25">
      <c r="A144" s="74">
        <v>121</v>
      </c>
      <c r="B144" s="3" t="s">
        <v>333</v>
      </c>
      <c r="C144" s="116" t="s">
        <v>96</v>
      </c>
      <c r="D144" s="77" t="s">
        <v>594</v>
      </c>
      <c r="E144" s="77" t="s">
        <v>477</v>
      </c>
      <c r="F144" s="116" t="s">
        <v>323</v>
      </c>
      <c r="G144" s="117">
        <v>90120000</v>
      </c>
      <c r="H144" s="77" t="s">
        <v>668</v>
      </c>
      <c r="I144" s="3" t="s">
        <v>339</v>
      </c>
    </row>
    <row r="145" spans="1:9" ht="60" x14ac:dyDescent="0.25">
      <c r="A145" s="74">
        <v>122</v>
      </c>
      <c r="B145" s="3" t="s">
        <v>333</v>
      </c>
      <c r="C145" s="213">
        <v>1001203585</v>
      </c>
      <c r="D145" s="77" t="s">
        <v>595</v>
      </c>
      <c r="E145" s="77" t="s">
        <v>477</v>
      </c>
      <c r="F145" s="200">
        <v>80</v>
      </c>
      <c r="G145" s="213">
        <v>3456000</v>
      </c>
      <c r="H145" s="169" t="s">
        <v>578</v>
      </c>
      <c r="I145" s="172" t="s">
        <v>474</v>
      </c>
    </row>
    <row r="146" spans="1:9" ht="60" x14ac:dyDescent="0.25">
      <c r="A146" s="74">
        <v>123</v>
      </c>
      <c r="B146" s="3" t="s">
        <v>333</v>
      </c>
      <c r="C146" s="116" t="s">
        <v>108</v>
      </c>
      <c r="D146" s="77" t="s">
        <v>530</v>
      </c>
      <c r="E146" s="77" t="s">
        <v>477</v>
      </c>
      <c r="F146" s="116" t="s">
        <v>157</v>
      </c>
      <c r="G146" s="117">
        <v>10570537.609999999</v>
      </c>
      <c r="H146" s="77" t="s">
        <v>665</v>
      </c>
      <c r="I146" s="3" t="s">
        <v>339</v>
      </c>
    </row>
    <row r="147" spans="1:9" ht="60" x14ac:dyDescent="0.25">
      <c r="A147" s="168">
        <v>124</v>
      </c>
      <c r="B147" s="3" t="s">
        <v>333</v>
      </c>
      <c r="C147" s="116" t="s">
        <v>478</v>
      </c>
      <c r="D147" s="169" t="s">
        <v>475</v>
      </c>
      <c r="E147" s="77" t="s">
        <v>477</v>
      </c>
      <c r="F147" s="116" t="s">
        <v>473</v>
      </c>
      <c r="G147" s="117">
        <v>1342939</v>
      </c>
      <c r="H147" s="72" t="s">
        <v>472</v>
      </c>
      <c r="I147" s="3" t="s">
        <v>474</v>
      </c>
    </row>
    <row r="148" spans="1:9" ht="117" customHeight="1" x14ac:dyDescent="0.25">
      <c r="A148" s="168">
        <v>125</v>
      </c>
      <c r="B148" s="3" t="s">
        <v>333</v>
      </c>
      <c r="C148" s="116">
        <v>1001136738</v>
      </c>
      <c r="D148" s="169" t="s">
        <v>517</v>
      </c>
      <c r="E148" s="107" t="s">
        <v>518</v>
      </c>
      <c r="F148" s="85" t="s">
        <v>519</v>
      </c>
      <c r="G148" s="117">
        <v>2486620</v>
      </c>
      <c r="H148" s="72" t="s">
        <v>472</v>
      </c>
      <c r="I148" s="3" t="s">
        <v>474</v>
      </c>
    </row>
    <row r="149" spans="1:9" ht="65.25" customHeight="1" x14ac:dyDescent="0.25">
      <c r="A149" s="73">
        <v>126</v>
      </c>
      <c r="B149" s="3" t="s">
        <v>333</v>
      </c>
      <c r="C149" s="116" t="s">
        <v>524</v>
      </c>
      <c r="D149" s="162" t="s">
        <v>521</v>
      </c>
      <c r="E149" s="77" t="s">
        <v>477</v>
      </c>
      <c r="F149" s="174">
        <v>9456</v>
      </c>
      <c r="G149" s="177">
        <v>4914321.5999999996</v>
      </c>
      <c r="H149" s="175" t="s">
        <v>522</v>
      </c>
      <c r="I149" s="3" t="s">
        <v>474</v>
      </c>
    </row>
    <row r="150" spans="1:9" ht="51" customHeight="1" x14ac:dyDescent="0.25">
      <c r="A150" s="168">
        <v>127</v>
      </c>
      <c r="B150" s="3" t="s">
        <v>333</v>
      </c>
      <c r="C150" s="116" t="s">
        <v>272</v>
      </c>
      <c r="D150" s="147" t="s">
        <v>523</v>
      </c>
      <c r="E150" s="77" t="s">
        <v>477</v>
      </c>
      <c r="F150" s="174">
        <v>45</v>
      </c>
      <c r="G150" s="178">
        <v>2137120</v>
      </c>
      <c r="H150" s="175" t="s">
        <v>522</v>
      </c>
      <c r="I150" s="3" t="s">
        <v>474</v>
      </c>
    </row>
    <row r="151" spans="1:9" ht="53.25" customHeight="1" x14ac:dyDescent="0.25">
      <c r="A151" s="168">
        <v>128</v>
      </c>
      <c r="B151" s="3" t="s">
        <v>333</v>
      </c>
      <c r="C151" s="116" t="s">
        <v>525</v>
      </c>
      <c r="D151" s="162" t="s">
        <v>349</v>
      </c>
      <c r="E151" s="77" t="s">
        <v>477</v>
      </c>
      <c r="F151" s="174">
        <v>30</v>
      </c>
      <c r="G151" s="179">
        <v>1423992</v>
      </c>
      <c r="H151" s="175" t="s">
        <v>522</v>
      </c>
      <c r="I151" s="3" t="s">
        <v>474</v>
      </c>
    </row>
    <row r="152" spans="1:9" ht="68.25" customHeight="1" x14ac:dyDescent="0.25">
      <c r="A152" s="168">
        <v>129</v>
      </c>
      <c r="B152" s="3" t="s">
        <v>333</v>
      </c>
      <c r="C152" s="116" t="s">
        <v>525</v>
      </c>
      <c r="D152" s="162" t="s">
        <v>526</v>
      </c>
      <c r="E152" s="77" t="s">
        <v>477</v>
      </c>
      <c r="F152" s="174">
        <v>10</v>
      </c>
      <c r="G152" s="180">
        <v>2004000</v>
      </c>
      <c r="H152" s="175" t="s">
        <v>522</v>
      </c>
      <c r="I152" s="3" t="s">
        <v>474</v>
      </c>
    </row>
    <row r="153" spans="1:9" ht="90" customHeight="1" x14ac:dyDescent="0.3">
      <c r="A153" s="183">
        <v>130</v>
      </c>
      <c r="B153" s="184" t="s">
        <v>333</v>
      </c>
      <c r="C153" s="159" t="s">
        <v>534</v>
      </c>
      <c r="D153" s="216" t="s">
        <v>533</v>
      </c>
      <c r="E153" s="77" t="s">
        <v>477</v>
      </c>
      <c r="F153" s="174">
        <v>1</v>
      </c>
      <c r="G153" s="180">
        <v>26910000</v>
      </c>
      <c r="H153" s="175" t="s">
        <v>522</v>
      </c>
      <c r="I153" s="3" t="s">
        <v>474</v>
      </c>
    </row>
    <row r="154" spans="1:9" ht="88.5" customHeight="1" x14ac:dyDescent="0.25">
      <c r="A154" s="186">
        <v>131</v>
      </c>
      <c r="B154" s="184" t="s">
        <v>333</v>
      </c>
      <c r="C154" s="187" t="s">
        <v>430</v>
      </c>
      <c r="D154" s="217" t="s">
        <v>536</v>
      </c>
      <c r="E154" s="77" t="s">
        <v>477</v>
      </c>
      <c r="F154" s="188">
        <v>60</v>
      </c>
      <c r="G154" s="189">
        <v>20040000</v>
      </c>
      <c r="H154" s="190" t="s">
        <v>543</v>
      </c>
      <c r="I154" s="184" t="s">
        <v>474</v>
      </c>
    </row>
    <row r="155" spans="1:9" ht="90.75" customHeight="1" x14ac:dyDescent="0.25">
      <c r="A155" s="193">
        <v>132</v>
      </c>
      <c r="B155" s="172" t="s">
        <v>333</v>
      </c>
      <c r="C155" s="159" t="s">
        <v>569</v>
      </c>
      <c r="D155" s="198" t="s">
        <v>546</v>
      </c>
      <c r="E155" s="77" t="s">
        <v>477</v>
      </c>
      <c r="F155" s="185">
        <v>11</v>
      </c>
      <c r="G155" s="193">
        <v>2544000</v>
      </c>
      <c r="H155" s="169" t="s">
        <v>543</v>
      </c>
      <c r="I155" s="172" t="s">
        <v>474</v>
      </c>
    </row>
    <row r="156" spans="1:9" s="194" customFormat="1" ht="67.5" customHeight="1" x14ac:dyDescent="0.25">
      <c r="A156" s="193">
        <v>133</v>
      </c>
      <c r="B156" s="172" t="s">
        <v>333</v>
      </c>
      <c r="C156" s="116" t="s">
        <v>570</v>
      </c>
      <c r="D156" s="198" t="s">
        <v>634</v>
      </c>
      <c r="E156" s="77" t="s">
        <v>477</v>
      </c>
      <c r="F156" s="185">
        <v>3</v>
      </c>
      <c r="G156" s="193">
        <v>8745965.2799999993</v>
      </c>
      <c r="H156" s="169" t="s">
        <v>543</v>
      </c>
      <c r="I156" s="172" t="s">
        <v>474</v>
      </c>
    </row>
    <row r="157" spans="1:9" s="194" customFormat="1" ht="71.25" customHeight="1" x14ac:dyDescent="0.25">
      <c r="A157" s="195">
        <v>134</v>
      </c>
      <c r="B157" s="172" t="s">
        <v>333</v>
      </c>
      <c r="C157" s="196">
        <v>1001204178</v>
      </c>
      <c r="D157" s="218" t="s">
        <v>549</v>
      </c>
      <c r="E157" s="171" t="s">
        <v>548</v>
      </c>
      <c r="F157" s="185">
        <v>3</v>
      </c>
      <c r="G157" s="193">
        <v>15160356</v>
      </c>
      <c r="H157" s="169" t="s">
        <v>543</v>
      </c>
      <c r="I157" s="172" t="s">
        <v>474</v>
      </c>
    </row>
    <row r="158" spans="1:9" s="194" customFormat="1" ht="48.75" customHeight="1" x14ac:dyDescent="0.25">
      <c r="A158" s="193">
        <v>135</v>
      </c>
      <c r="B158" s="172" t="s">
        <v>333</v>
      </c>
      <c r="C158" s="193">
        <v>1001177098</v>
      </c>
      <c r="D158" s="198" t="s">
        <v>557</v>
      </c>
      <c r="E158" s="171" t="s">
        <v>548</v>
      </c>
      <c r="F158" s="185">
        <v>1</v>
      </c>
      <c r="G158" s="193">
        <v>697037</v>
      </c>
      <c r="H158" s="77" t="s">
        <v>665</v>
      </c>
      <c r="I158" s="172" t="s">
        <v>474</v>
      </c>
    </row>
    <row r="159" spans="1:9" s="194" customFormat="1" ht="48" customHeight="1" x14ac:dyDescent="0.25">
      <c r="A159" s="193">
        <v>136</v>
      </c>
      <c r="B159" s="172" t="s">
        <v>333</v>
      </c>
      <c r="C159" s="193">
        <v>1001181227</v>
      </c>
      <c r="D159" s="198" t="s">
        <v>558</v>
      </c>
      <c r="E159" s="77" t="s">
        <v>477</v>
      </c>
      <c r="F159" s="185">
        <v>3</v>
      </c>
      <c r="G159" s="193">
        <v>3841931.34</v>
      </c>
      <c r="H159" s="169" t="s">
        <v>543</v>
      </c>
      <c r="I159" s="172" t="s">
        <v>474</v>
      </c>
    </row>
    <row r="160" spans="1:9" s="194" customFormat="1" ht="50.25" customHeight="1" x14ac:dyDescent="0.25">
      <c r="A160" s="195">
        <v>137</v>
      </c>
      <c r="B160" s="172" t="s">
        <v>333</v>
      </c>
      <c r="C160" s="196" t="s">
        <v>572</v>
      </c>
      <c r="D160" s="218" t="s">
        <v>571</v>
      </c>
      <c r="E160" s="77" t="s">
        <v>477</v>
      </c>
      <c r="F160" s="200">
        <v>85</v>
      </c>
      <c r="G160" s="196">
        <v>1074019.8899999999</v>
      </c>
      <c r="H160" s="169" t="s">
        <v>543</v>
      </c>
      <c r="I160" s="172" t="s">
        <v>474</v>
      </c>
    </row>
    <row r="161" spans="1:9" s="194" customFormat="1" ht="59.25" customHeight="1" x14ac:dyDescent="0.25">
      <c r="A161" s="195">
        <v>138</v>
      </c>
      <c r="B161" s="172" t="s">
        <v>333</v>
      </c>
      <c r="C161" s="196">
        <v>1001199994</v>
      </c>
      <c r="D161" s="218" t="s">
        <v>576</v>
      </c>
      <c r="E161" s="77" t="s">
        <v>477</v>
      </c>
      <c r="F161" s="200">
        <v>1110</v>
      </c>
      <c r="G161" s="196">
        <v>2914656</v>
      </c>
      <c r="H161" s="169" t="s">
        <v>543</v>
      </c>
      <c r="I161" s="172" t="s">
        <v>474</v>
      </c>
    </row>
    <row r="162" spans="1:9" s="194" customFormat="1" ht="57.75" customHeight="1" x14ac:dyDescent="0.25">
      <c r="A162" s="195">
        <v>139</v>
      </c>
      <c r="B162" s="172" t="s">
        <v>333</v>
      </c>
      <c r="C162" s="196">
        <v>1001203584</v>
      </c>
      <c r="D162" s="218" t="s">
        <v>577</v>
      </c>
      <c r="E162" s="77" t="s">
        <v>477</v>
      </c>
      <c r="F162" s="200">
        <v>1</v>
      </c>
      <c r="G162" s="246">
        <v>14068051</v>
      </c>
      <c r="H162" s="169" t="s">
        <v>578</v>
      </c>
      <c r="I162" s="172" t="s">
        <v>474</v>
      </c>
    </row>
    <row r="163" spans="1:9" s="194" customFormat="1" ht="54.75" customHeight="1" x14ac:dyDescent="0.25">
      <c r="A163" s="195">
        <v>140</v>
      </c>
      <c r="B163" s="172" t="s">
        <v>333</v>
      </c>
      <c r="C163" s="196">
        <v>1001221590</v>
      </c>
      <c r="D163" s="218" t="s">
        <v>579</v>
      </c>
      <c r="E163" s="77" t="s">
        <v>477</v>
      </c>
      <c r="F163" s="200">
        <v>2</v>
      </c>
      <c r="G163" s="196">
        <v>10950601</v>
      </c>
      <c r="H163" s="169" t="s">
        <v>601</v>
      </c>
      <c r="I163" s="172" t="s">
        <v>474</v>
      </c>
    </row>
    <row r="164" spans="1:9" s="194" customFormat="1" ht="45.75" customHeight="1" x14ac:dyDescent="0.25">
      <c r="A164" s="193">
        <v>141</v>
      </c>
      <c r="B164" s="172" t="s">
        <v>333</v>
      </c>
      <c r="C164" s="193">
        <v>1001136630</v>
      </c>
      <c r="D164" s="198" t="s">
        <v>582</v>
      </c>
      <c r="E164" s="77" t="s">
        <v>477</v>
      </c>
      <c r="F164" s="185">
        <v>15</v>
      </c>
      <c r="G164" s="193">
        <v>6179994</v>
      </c>
      <c r="H164" s="169" t="s">
        <v>578</v>
      </c>
      <c r="I164" s="172" t="s">
        <v>474</v>
      </c>
    </row>
    <row r="165" spans="1:9" s="194" customFormat="1" ht="62.25" customHeight="1" x14ac:dyDescent="0.25">
      <c r="A165" s="193">
        <v>142</v>
      </c>
      <c r="B165" s="172" t="s">
        <v>333</v>
      </c>
      <c r="C165" s="193">
        <v>1001240447</v>
      </c>
      <c r="D165" s="218" t="s">
        <v>635</v>
      </c>
      <c r="E165" s="77" t="s">
        <v>477</v>
      </c>
      <c r="F165" s="200">
        <v>1</v>
      </c>
      <c r="G165" s="193">
        <v>8421963</v>
      </c>
      <c r="H165" s="169" t="s">
        <v>601</v>
      </c>
      <c r="I165" s="172" t="s">
        <v>474</v>
      </c>
    </row>
    <row r="166" spans="1:9" s="194" customFormat="1" ht="45" customHeight="1" x14ac:dyDescent="0.25">
      <c r="A166" s="193">
        <v>143</v>
      </c>
      <c r="B166" s="172" t="s">
        <v>333</v>
      </c>
      <c r="C166" s="193">
        <v>1001255168</v>
      </c>
      <c r="D166" s="218" t="s">
        <v>649</v>
      </c>
      <c r="E166" s="171" t="s">
        <v>722</v>
      </c>
      <c r="F166" s="200">
        <v>23</v>
      </c>
      <c r="G166" s="193">
        <v>2535568</v>
      </c>
      <c r="H166" s="77" t="s">
        <v>667</v>
      </c>
      <c r="I166" s="172" t="s">
        <v>474</v>
      </c>
    </row>
    <row r="167" spans="1:9" s="194" customFormat="1" ht="46.5" customHeight="1" x14ac:dyDescent="0.25">
      <c r="A167" s="193">
        <v>144</v>
      </c>
      <c r="B167" s="172" t="s">
        <v>333</v>
      </c>
      <c r="C167" s="193">
        <v>1001255288</v>
      </c>
      <c r="D167" s="218" t="s">
        <v>650</v>
      </c>
      <c r="E167" s="77" t="s">
        <v>477</v>
      </c>
      <c r="F167" s="200">
        <v>116</v>
      </c>
      <c r="G167" s="246">
        <v>58631040</v>
      </c>
      <c r="H167" s="77" t="s">
        <v>638</v>
      </c>
      <c r="I167" s="172" t="s">
        <v>474</v>
      </c>
    </row>
    <row r="168" spans="1:9" s="194" customFormat="1" ht="42" customHeight="1" x14ac:dyDescent="0.25">
      <c r="A168" s="193">
        <v>145</v>
      </c>
      <c r="B168" s="172" t="s">
        <v>333</v>
      </c>
      <c r="C168" s="193">
        <v>1001256694</v>
      </c>
      <c r="D168" s="218" t="s">
        <v>651</v>
      </c>
      <c r="E168" s="77" t="s">
        <v>477</v>
      </c>
      <c r="F168" s="200">
        <v>3</v>
      </c>
      <c r="G168" s="193">
        <v>5172000</v>
      </c>
      <c r="H168" s="77" t="s">
        <v>638</v>
      </c>
      <c r="I168" s="172" t="s">
        <v>474</v>
      </c>
    </row>
    <row r="169" spans="1:9" s="194" customFormat="1" ht="34.5" customHeight="1" x14ac:dyDescent="0.25">
      <c r="A169" s="193">
        <v>146</v>
      </c>
      <c r="B169" s="172" t="s">
        <v>333</v>
      </c>
      <c r="C169" s="193">
        <v>1001258470</v>
      </c>
      <c r="D169" s="218" t="s">
        <v>652</v>
      </c>
      <c r="E169" s="77" t="s">
        <v>477</v>
      </c>
      <c r="F169" s="200">
        <v>13</v>
      </c>
      <c r="G169" s="193">
        <v>4316334</v>
      </c>
      <c r="H169" s="77" t="s">
        <v>668</v>
      </c>
      <c r="I169" s="172" t="s">
        <v>474</v>
      </c>
    </row>
    <row r="170" spans="1:9" s="194" customFormat="1" ht="54" customHeight="1" x14ac:dyDescent="0.25">
      <c r="A170" s="193">
        <v>147</v>
      </c>
      <c r="B170" s="172" t="s">
        <v>333</v>
      </c>
      <c r="C170" s="193">
        <v>1001254639</v>
      </c>
      <c r="D170" s="218" t="s">
        <v>653</v>
      </c>
      <c r="E170" s="77" t="s">
        <v>477</v>
      </c>
      <c r="F170" s="200">
        <v>120</v>
      </c>
      <c r="G170" s="193">
        <v>9505555</v>
      </c>
      <c r="H170" s="77" t="s">
        <v>638</v>
      </c>
      <c r="I170" s="172" t="s">
        <v>474</v>
      </c>
    </row>
    <row r="171" spans="1:9" s="194" customFormat="1" ht="40.5" customHeight="1" x14ac:dyDescent="0.25">
      <c r="A171" s="193">
        <v>148</v>
      </c>
      <c r="B171" s="172" t="s">
        <v>333</v>
      </c>
      <c r="C171" s="193">
        <v>1001254635</v>
      </c>
      <c r="D171" s="218" t="s">
        <v>654</v>
      </c>
      <c r="E171" s="77" t="s">
        <v>477</v>
      </c>
      <c r="F171" s="200">
        <v>1</v>
      </c>
      <c r="G171" s="193">
        <v>82000000</v>
      </c>
      <c r="H171" s="77" t="s">
        <v>638</v>
      </c>
      <c r="I171" s="172" t="s">
        <v>474</v>
      </c>
    </row>
    <row r="172" spans="1:9" s="194" customFormat="1" ht="45" customHeight="1" x14ac:dyDescent="0.25">
      <c r="A172" s="193">
        <v>149</v>
      </c>
      <c r="B172" s="172" t="s">
        <v>333</v>
      </c>
      <c r="C172" s="193">
        <v>1001242185</v>
      </c>
      <c r="D172" s="218" t="s">
        <v>655</v>
      </c>
      <c r="E172" s="107" t="s">
        <v>713</v>
      </c>
      <c r="F172" s="200" t="s">
        <v>613</v>
      </c>
      <c r="G172" s="193">
        <v>34837799</v>
      </c>
      <c r="H172" s="77" t="s">
        <v>638</v>
      </c>
      <c r="I172" s="172" t="s">
        <v>474</v>
      </c>
    </row>
    <row r="173" spans="1:9" s="194" customFormat="1" ht="38.25" customHeight="1" x14ac:dyDescent="0.25">
      <c r="A173" s="193">
        <v>150</v>
      </c>
      <c r="B173" s="172" t="s">
        <v>333</v>
      </c>
      <c r="C173" s="193">
        <v>1001241393</v>
      </c>
      <c r="D173" s="218" t="s">
        <v>656</v>
      </c>
      <c r="E173" s="77" t="s">
        <v>477</v>
      </c>
      <c r="F173" s="200">
        <v>2</v>
      </c>
      <c r="G173" s="193">
        <v>37440000</v>
      </c>
      <c r="H173" s="169" t="s">
        <v>601</v>
      </c>
      <c r="I173" s="172" t="s">
        <v>474</v>
      </c>
    </row>
    <row r="174" spans="1:9" s="194" customFormat="1" ht="39.75" customHeight="1" x14ac:dyDescent="0.25">
      <c r="A174" s="193">
        <v>151</v>
      </c>
      <c r="B174" s="172" t="s">
        <v>333</v>
      </c>
      <c r="C174" s="193">
        <v>1001198207</v>
      </c>
      <c r="D174" s="218" t="s">
        <v>657</v>
      </c>
      <c r="E174" s="77" t="s">
        <v>477</v>
      </c>
      <c r="F174" s="200">
        <v>1</v>
      </c>
      <c r="G174" s="193">
        <v>49916305</v>
      </c>
      <c r="H174" s="77" t="s">
        <v>668</v>
      </c>
      <c r="I174" s="172" t="s">
        <v>474</v>
      </c>
    </row>
    <row r="175" spans="1:9" s="194" customFormat="1" ht="40.5" customHeight="1" x14ac:dyDescent="0.25">
      <c r="A175" s="193">
        <v>152</v>
      </c>
      <c r="B175" s="172" t="s">
        <v>333</v>
      </c>
      <c r="C175" s="193">
        <v>1001239769</v>
      </c>
      <c r="D175" s="218" t="s">
        <v>658</v>
      </c>
      <c r="E175" s="77" t="s">
        <v>477</v>
      </c>
      <c r="F175" s="200">
        <v>3487</v>
      </c>
      <c r="G175" s="193">
        <v>181446000</v>
      </c>
      <c r="H175" s="77" t="s">
        <v>638</v>
      </c>
      <c r="I175" s="172" t="s">
        <v>474</v>
      </c>
    </row>
    <row r="176" spans="1:9" s="194" customFormat="1" ht="45" x14ac:dyDescent="0.25">
      <c r="A176" s="193">
        <v>153</v>
      </c>
      <c r="B176" s="172" t="s">
        <v>333</v>
      </c>
      <c r="C176" s="193">
        <v>1001258468</v>
      </c>
      <c r="D176" s="218" t="s">
        <v>647</v>
      </c>
      <c r="E176" s="77" t="s">
        <v>477</v>
      </c>
      <c r="F176" s="200">
        <v>91</v>
      </c>
      <c r="G176" s="193">
        <v>5225000</v>
      </c>
      <c r="H176" s="169" t="s">
        <v>601</v>
      </c>
      <c r="I176" s="172" t="s">
        <v>474</v>
      </c>
    </row>
    <row r="177" spans="1:9" s="194" customFormat="1" ht="65.25" customHeight="1" x14ac:dyDescent="0.25">
      <c r="A177" s="193">
        <v>154</v>
      </c>
      <c r="B177" s="172" t="s">
        <v>333</v>
      </c>
      <c r="C177" s="193">
        <v>1001198116</v>
      </c>
      <c r="D177" s="218" t="s">
        <v>636</v>
      </c>
      <c r="E177" s="171" t="s">
        <v>548</v>
      </c>
      <c r="F177" s="200">
        <v>105</v>
      </c>
      <c r="G177" s="193">
        <v>26208000</v>
      </c>
      <c r="H177" s="77" t="s">
        <v>638</v>
      </c>
      <c r="I177" s="172" t="s">
        <v>474</v>
      </c>
    </row>
    <row r="178" spans="1:9" s="194" customFormat="1" ht="90.75" customHeight="1" x14ac:dyDescent="0.25">
      <c r="A178" s="193">
        <v>155</v>
      </c>
      <c r="B178" s="172" t="s">
        <v>333</v>
      </c>
      <c r="C178" s="193">
        <v>1001198205</v>
      </c>
      <c r="D178" s="218" t="s">
        <v>641</v>
      </c>
      <c r="E178" s="77" t="s">
        <v>477</v>
      </c>
      <c r="F178" s="200">
        <v>2</v>
      </c>
      <c r="G178" s="193">
        <v>99000000</v>
      </c>
      <c r="H178" s="77" t="s">
        <v>638</v>
      </c>
      <c r="I178" s="172" t="s">
        <v>474</v>
      </c>
    </row>
    <row r="179" spans="1:9" s="194" customFormat="1" ht="90.75" customHeight="1" x14ac:dyDescent="0.25">
      <c r="A179" s="195">
        <v>156</v>
      </c>
      <c r="B179" s="172" t="s">
        <v>333</v>
      </c>
      <c r="C179" s="221">
        <v>1001239699</v>
      </c>
      <c r="D179" s="77" t="s">
        <v>646</v>
      </c>
      <c r="E179" s="77" t="s">
        <v>477</v>
      </c>
      <c r="F179" s="200">
        <v>5</v>
      </c>
      <c r="G179" s="193">
        <v>144423111.09999999</v>
      </c>
      <c r="H179" s="77" t="s">
        <v>638</v>
      </c>
      <c r="I179" s="172" t="s">
        <v>474</v>
      </c>
    </row>
    <row r="180" spans="1:9" s="194" customFormat="1" ht="90.75" customHeight="1" x14ac:dyDescent="0.25">
      <c r="A180" s="195">
        <v>157</v>
      </c>
      <c r="B180" s="172" t="s">
        <v>333</v>
      </c>
      <c r="C180" s="223">
        <v>1001271091</v>
      </c>
      <c r="D180" s="162" t="s">
        <v>648</v>
      </c>
      <c r="E180" s="77" t="s">
        <v>477</v>
      </c>
      <c r="F180" s="200">
        <v>40</v>
      </c>
      <c r="G180" s="223">
        <v>7443659.8399999999</v>
      </c>
      <c r="H180" s="77" t="s">
        <v>665</v>
      </c>
      <c r="I180" s="172" t="s">
        <v>474</v>
      </c>
    </row>
    <row r="181" spans="1:9" s="194" customFormat="1" ht="90.75" customHeight="1" x14ac:dyDescent="0.25">
      <c r="A181" s="195">
        <v>158</v>
      </c>
      <c r="B181" s="172" t="s">
        <v>333</v>
      </c>
      <c r="C181" s="222">
        <v>1001260988</v>
      </c>
      <c r="D181" s="162" t="s">
        <v>659</v>
      </c>
      <c r="E181" s="77" t="s">
        <v>477</v>
      </c>
      <c r="F181" s="200">
        <v>12</v>
      </c>
      <c r="G181" s="222">
        <v>5150083.4800000004</v>
      </c>
      <c r="H181" s="77" t="s">
        <v>638</v>
      </c>
      <c r="I181" s="172" t="s">
        <v>474</v>
      </c>
    </row>
    <row r="182" spans="1:9" s="194" customFormat="1" ht="90.75" customHeight="1" x14ac:dyDescent="0.25">
      <c r="A182" s="195">
        <v>159</v>
      </c>
      <c r="B182" s="172" t="s">
        <v>333</v>
      </c>
      <c r="C182" s="225">
        <v>1001260910</v>
      </c>
      <c r="D182" s="147" t="s">
        <v>357</v>
      </c>
      <c r="E182" s="77" t="s">
        <v>477</v>
      </c>
      <c r="F182" s="200">
        <v>494</v>
      </c>
      <c r="G182" s="225">
        <v>25618740.910000004</v>
      </c>
      <c r="H182" s="169" t="s">
        <v>665</v>
      </c>
      <c r="I182" s="172" t="s">
        <v>474</v>
      </c>
    </row>
    <row r="183" spans="1:9" s="194" customFormat="1" ht="90.75" customHeight="1" x14ac:dyDescent="0.25">
      <c r="A183" s="195">
        <v>160</v>
      </c>
      <c r="B183" s="172" t="s">
        <v>333</v>
      </c>
      <c r="C183" s="225">
        <v>1001271089</v>
      </c>
      <c r="D183" s="147" t="s">
        <v>353</v>
      </c>
      <c r="E183" s="77" t="s">
        <v>477</v>
      </c>
      <c r="F183" s="200">
        <v>260</v>
      </c>
      <c r="G183" s="225">
        <v>20080497.080000002</v>
      </c>
      <c r="H183" s="169" t="s">
        <v>665</v>
      </c>
      <c r="I183" s="172" t="s">
        <v>474</v>
      </c>
    </row>
    <row r="184" spans="1:9" s="194" customFormat="1" ht="90.75" customHeight="1" x14ac:dyDescent="0.25">
      <c r="A184" s="195">
        <v>161</v>
      </c>
      <c r="B184" s="172" t="s">
        <v>333</v>
      </c>
      <c r="C184" s="226">
        <v>1001241395</v>
      </c>
      <c r="D184" s="147" t="s">
        <v>663</v>
      </c>
      <c r="E184" s="77" t="s">
        <v>477</v>
      </c>
      <c r="F184" s="200">
        <v>9</v>
      </c>
      <c r="G184" s="226">
        <v>83281585.189999998</v>
      </c>
      <c r="H184" s="169" t="s">
        <v>665</v>
      </c>
      <c r="I184" s="172" t="s">
        <v>474</v>
      </c>
    </row>
    <row r="185" spans="1:9" s="194" customFormat="1" ht="90.75" customHeight="1" x14ac:dyDescent="0.25">
      <c r="A185" s="195">
        <v>162</v>
      </c>
      <c r="B185" s="172" t="s">
        <v>333</v>
      </c>
      <c r="C185" s="225">
        <v>1001192283</v>
      </c>
      <c r="D185" s="147" t="s">
        <v>666</v>
      </c>
      <c r="E185" s="77" t="s">
        <v>477</v>
      </c>
      <c r="F185" s="200">
        <v>58</v>
      </c>
      <c r="G185" s="225">
        <v>16923312.289999999</v>
      </c>
      <c r="H185" s="169" t="s">
        <v>665</v>
      </c>
      <c r="I185" s="172" t="s">
        <v>474</v>
      </c>
    </row>
    <row r="186" spans="1:9" s="194" customFormat="1" ht="90.75" customHeight="1" x14ac:dyDescent="0.25">
      <c r="A186" s="195">
        <v>163</v>
      </c>
      <c r="B186" s="172" t="s">
        <v>333</v>
      </c>
      <c r="C186" s="227">
        <v>1001273195</v>
      </c>
      <c r="D186" s="249" t="s">
        <v>670</v>
      </c>
      <c r="E186" s="77" t="s">
        <v>477</v>
      </c>
      <c r="F186" s="200">
        <v>1</v>
      </c>
      <c r="G186" s="227">
        <v>8899766</v>
      </c>
      <c r="H186" s="169" t="s">
        <v>665</v>
      </c>
      <c r="I186" s="172" t="s">
        <v>474</v>
      </c>
    </row>
    <row r="187" spans="1:9" s="12" customFormat="1" ht="36.75" customHeight="1" x14ac:dyDescent="0.25">
      <c r="A187" s="284" t="s">
        <v>51</v>
      </c>
      <c r="B187" s="285"/>
      <c r="C187" s="191"/>
      <c r="D187" s="250"/>
      <c r="E187" s="255"/>
      <c r="F187" s="192"/>
      <c r="G187" s="176">
        <f>SUM(G17:G186)</f>
        <v>13265460566.300003</v>
      </c>
      <c r="H187" s="196"/>
      <c r="I187" s="196"/>
    </row>
    <row r="188" spans="1:9" s="14" customFormat="1" x14ac:dyDescent="0.25">
      <c r="A188" s="274" t="s">
        <v>22</v>
      </c>
      <c r="B188" s="274"/>
      <c r="C188" s="15"/>
      <c r="D188" s="149"/>
      <c r="E188" s="149"/>
      <c r="F188" s="78"/>
      <c r="G188" s="17"/>
      <c r="H188" s="17"/>
    </row>
    <row r="189" spans="1:9" s="14" customFormat="1" x14ac:dyDescent="0.25">
      <c r="A189" s="18" t="s">
        <v>23</v>
      </c>
      <c r="B189" s="120"/>
      <c r="C189" s="19"/>
      <c r="D189" s="149"/>
      <c r="E189" s="149"/>
      <c r="F189" s="78"/>
      <c r="G189" s="17"/>
      <c r="H189" s="17"/>
    </row>
    <row r="190" spans="1:9" s="20" customFormat="1" ht="18" x14ac:dyDescent="0.35">
      <c r="A190" s="21" t="s">
        <v>29</v>
      </c>
      <c r="B190" s="121"/>
      <c r="C190" s="22"/>
      <c r="D190" s="150"/>
      <c r="E190" s="256"/>
      <c r="F190" s="79"/>
      <c r="G190" s="21"/>
      <c r="H190" s="21"/>
    </row>
    <row r="191" spans="1:9" s="20" customFormat="1" ht="18" x14ac:dyDescent="0.35">
      <c r="A191" s="21" t="s">
        <v>24</v>
      </c>
      <c r="B191" s="121"/>
      <c r="C191" s="21"/>
      <c r="D191" s="150"/>
      <c r="E191" s="256"/>
      <c r="F191" s="79"/>
      <c r="G191" s="21"/>
      <c r="H191" s="21"/>
    </row>
    <row r="192" spans="1:9" s="20" customFormat="1" ht="18" x14ac:dyDescent="0.35">
      <c r="A192" s="24" t="s">
        <v>25</v>
      </c>
      <c r="B192" s="121"/>
      <c r="C192" s="25"/>
      <c r="D192" s="150"/>
      <c r="E192" s="256"/>
      <c r="F192" s="82"/>
      <c r="G192" s="23"/>
      <c r="H192" s="21"/>
    </row>
    <row r="193" spans="1:8" s="20" customFormat="1" ht="18" x14ac:dyDescent="0.35">
      <c r="A193" s="24" t="s">
        <v>26</v>
      </c>
      <c r="B193" s="121"/>
      <c r="C193" s="25"/>
      <c r="D193" s="150"/>
      <c r="E193" s="256"/>
      <c r="F193" s="82"/>
      <c r="G193" s="23"/>
      <c r="H193" s="21"/>
    </row>
    <row r="194" spans="1:8" s="20" customFormat="1" ht="18" x14ac:dyDescent="0.35">
      <c r="A194" s="21" t="s">
        <v>27</v>
      </c>
      <c r="B194" s="121"/>
      <c r="C194" s="21"/>
      <c r="D194" s="151"/>
      <c r="E194" s="257"/>
      <c r="F194" s="83"/>
      <c r="G194" s="26"/>
      <c r="H194" s="21"/>
    </row>
    <row r="195" spans="1:8" s="27" customFormat="1" ht="18" x14ac:dyDescent="0.35">
      <c r="A195" s="21" t="s">
        <v>28</v>
      </c>
      <c r="B195" s="121"/>
      <c r="C195" s="21"/>
      <c r="D195" s="152"/>
      <c r="E195" s="252"/>
      <c r="F195" s="84"/>
    </row>
  </sheetData>
  <mergeCells count="27">
    <mergeCell ref="C21:C22"/>
    <mergeCell ref="A7:H7"/>
    <mergeCell ref="A9:B9"/>
    <mergeCell ref="A10:B10"/>
    <mergeCell ref="A11:B11"/>
    <mergeCell ref="A12:B12"/>
    <mergeCell ref="D1:E1"/>
    <mergeCell ref="D2:E2"/>
    <mergeCell ref="A4:H4"/>
    <mergeCell ref="A5:H5"/>
    <mergeCell ref="A6:H6"/>
    <mergeCell ref="I19:I20"/>
    <mergeCell ref="A188:B188"/>
    <mergeCell ref="A19:A20"/>
    <mergeCell ref="C19:C20"/>
    <mergeCell ref="H19:H20"/>
    <mergeCell ref="A72:A73"/>
    <mergeCell ref="H72:H73"/>
    <mergeCell ref="C72:C73"/>
    <mergeCell ref="A187:B187"/>
    <mergeCell ref="A99:A100"/>
    <mergeCell ref="A102:A103"/>
    <mergeCell ref="B102:B103"/>
    <mergeCell ref="C102:C103"/>
    <mergeCell ref="A122:A123"/>
    <mergeCell ref="A40:A41"/>
    <mergeCell ref="A21:A22"/>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0"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28" customFormat="1" ht="36" customHeight="1" x14ac:dyDescent="0.25">
      <c r="A2" s="296" t="s">
        <v>20</v>
      </c>
      <c r="B2" s="296"/>
      <c r="C2" s="296"/>
      <c r="D2" s="296"/>
      <c r="E2" s="296"/>
      <c r="F2" s="296"/>
      <c r="G2" s="296"/>
      <c r="H2" s="296"/>
      <c r="I2" s="296"/>
    </row>
    <row r="3" spans="1:9" s="28" customFormat="1" ht="36.75" customHeight="1" x14ac:dyDescent="0.25">
      <c r="A3" s="297" t="s">
        <v>60</v>
      </c>
      <c r="B3" s="297"/>
      <c r="C3" s="297"/>
      <c r="D3" s="297"/>
      <c r="E3" s="297"/>
      <c r="F3" s="297"/>
      <c r="G3" s="297"/>
      <c r="H3" s="297"/>
      <c r="I3" s="297"/>
    </row>
    <row r="4" spans="1:9" s="28" customFormat="1" ht="21" customHeight="1" x14ac:dyDescent="0.25">
      <c r="A4" s="298" t="s">
        <v>34</v>
      </c>
      <c r="B4" s="298"/>
      <c r="C4" s="298"/>
      <c r="D4" s="298"/>
      <c r="E4" s="298"/>
      <c r="F4" s="298"/>
      <c r="G4" s="298"/>
      <c r="H4" s="298"/>
      <c r="I4" s="298"/>
    </row>
    <row r="7" spans="1:9" s="32" customFormat="1" ht="39.75" customHeight="1" x14ac:dyDescent="0.2">
      <c r="A7" s="292" t="s">
        <v>35</v>
      </c>
      <c r="B7" s="292"/>
      <c r="C7" s="29" t="s">
        <v>8</v>
      </c>
      <c r="D7" s="29"/>
      <c r="E7" s="30"/>
      <c r="F7" s="31"/>
      <c r="G7" s="31"/>
      <c r="H7" s="31"/>
      <c r="I7" s="31"/>
    </row>
    <row r="8" spans="1:9" s="32" customFormat="1" ht="53.25" customHeight="1" x14ac:dyDescent="0.2">
      <c r="A8" s="292" t="s">
        <v>36</v>
      </c>
      <c r="B8" s="292"/>
      <c r="C8" s="29" t="s">
        <v>9</v>
      </c>
      <c r="D8" s="29"/>
      <c r="E8" s="30"/>
      <c r="F8" s="31"/>
      <c r="G8" s="31" t="s">
        <v>10</v>
      </c>
      <c r="H8" s="31"/>
      <c r="I8" s="31"/>
    </row>
    <row r="9" spans="1:9" s="32" customFormat="1" ht="44.25" customHeight="1" x14ac:dyDescent="0.2">
      <c r="A9" s="292" t="s">
        <v>62</v>
      </c>
      <c r="B9" s="292"/>
      <c r="C9" s="33" t="s">
        <v>11</v>
      </c>
      <c r="D9" s="33"/>
      <c r="E9" s="30"/>
      <c r="F9" s="31"/>
      <c r="G9" s="31"/>
      <c r="H9" s="31"/>
      <c r="I9" s="31"/>
    </row>
    <row r="10" spans="1:9" s="32" customFormat="1" ht="30" x14ac:dyDescent="0.2">
      <c r="A10" s="292" t="s">
        <v>63</v>
      </c>
      <c r="B10" s="292"/>
      <c r="C10" s="34" t="s">
        <v>12</v>
      </c>
      <c r="D10" s="34"/>
      <c r="E10" s="30"/>
      <c r="F10" s="31"/>
      <c r="G10" s="31"/>
      <c r="H10" s="31"/>
      <c r="I10" s="31"/>
    </row>
    <row r="11" spans="1:9" s="32" customFormat="1" ht="30" x14ac:dyDescent="0.25">
      <c r="A11" s="35" t="s">
        <v>61</v>
      </c>
      <c r="B11" s="36" t="s">
        <v>14</v>
      </c>
      <c r="C11" s="36"/>
      <c r="D11" s="37"/>
      <c r="E11" s="30"/>
      <c r="F11" s="31"/>
      <c r="G11" s="31"/>
      <c r="H11" s="31"/>
      <c r="I11" s="31"/>
    </row>
    <row r="12" spans="1:9" s="13" customFormat="1" ht="15.75" customHeight="1" x14ac:dyDescent="0.25"/>
    <row r="13" spans="1:9" s="13" customFormat="1" ht="195" x14ac:dyDescent="0.25">
      <c r="A13" s="38" t="s">
        <v>1</v>
      </c>
      <c r="B13" s="39" t="s">
        <v>0</v>
      </c>
      <c r="C13" s="39" t="s">
        <v>6</v>
      </c>
      <c r="D13" s="39" t="s">
        <v>2</v>
      </c>
      <c r="E13" s="39" t="s">
        <v>39</v>
      </c>
      <c r="F13" s="40" t="s">
        <v>40</v>
      </c>
      <c r="G13" s="41" t="s">
        <v>41</v>
      </c>
      <c r="H13" s="41" t="s">
        <v>4</v>
      </c>
      <c r="I13" s="41" t="s">
        <v>5</v>
      </c>
    </row>
    <row r="14" spans="1:9" s="13" customFormat="1" ht="15.75" customHeight="1" x14ac:dyDescent="0.25">
      <c r="A14" s="42">
        <v>1</v>
      </c>
      <c r="B14" s="42">
        <v>2</v>
      </c>
      <c r="C14" s="42">
        <v>3</v>
      </c>
      <c r="D14" s="43">
        <v>4</v>
      </c>
      <c r="E14" s="42">
        <v>5</v>
      </c>
      <c r="F14" s="43">
        <v>6</v>
      </c>
      <c r="G14" s="44">
        <v>7</v>
      </c>
      <c r="H14" s="2">
        <v>8</v>
      </c>
      <c r="I14" s="2">
        <v>9</v>
      </c>
    </row>
    <row r="15" spans="1:9" s="13" customFormat="1" ht="105" x14ac:dyDescent="0.25">
      <c r="A15" s="108" t="s">
        <v>42</v>
      </c>
      <c r="B15" s="98" t="s">
        <v>43</v>
      </c>
      <c r="C15" s="99"/>
      <c r="D15" s="103" t="s">
        <v>130</v>
      </c>
      <c r="E15" s="106" t="s">
        <v>131</v>
      </c>
      <c r="F15" s="110" t="s">
        <v>42</v>
      </c>
      <c r="G15" s="111">
        <v>2643264</v>
      </c>
      <c r="H15" s="97" t="s">
        <v>141</v>
      </c>
      <c r="I15" s="94" t="s">
        <v>44</v>
      </c>
    </row>
    <row r="16" spans="1:9" s="13" customFormat="1" ht="144.75" customHeight="1" x14ac:dyDescent="0.25">
      <c r="A16" s="112" t="s">
        <v>45</v>
      </c>
      <c r="B16" s="98" t="s">
        <v>43</v>
      </c>
      <c r="C16" s="98"/>
      <c r="D16" s="104" t="s">
        <v>158</v>
      </c>
      <c r="E16" s="107" t="s">
        <v>159</v>
      </c>
      <c r="F16" s="110" t="s">
        <v>160</v>
      </c>
      <c r="G16" s="111">
        <v>159752088</v>
      </c>
      <c r="H16" s="172" t="s">
        <v>141</v>
      </c>
      <c r="I16" s="95" t="s">
        <v>44</v>
      </c>
    </row>
    <row r="17" spans="1:9" s="13" customFormat="1" ht="105" x14ac:dyDescent="0.25">
      <c r="A17" s="108" t="s">
        <v>46</v>
      </c>
      <c r="B17" s="98" t="s">
        <v>43</v>
      </c>
      <c r="C17" s="98"/>
      <c r="D17" s="105" t="s">
        <v>133</v>
      </c>
      <c r="E17" s="107" t="s">
        <v>132</v>
      </c>
      <c r="F17" s="110" t="s">
        <v>134</v>
      </c>
      <c r="G17" s="111" t="s">
        <v>135</v>
      </c>
      <c r="H17" s="172" t="s">
        <v>141</v>
      </c>
      <c r="I17" s="95" t="s">
        <v>44</v>
      </c>
    </row>
    <row r="18" spans="1:9" s="13" customFormat="1" ht="100.5" customHeight="1" x14ac:dyDescent="0.25">
      <c r="A18" s="108" t="s">
        <v>47</v>
      </c>
      <c r="B18" s="98" t="s">
        <v>43</v>
      </c>
      <c r="C18" s="98"/>
      <c r="D18" s="105" t="s">
        <v>136</v>
      </c>
      <c r="E18" s="107" t="s">
        <v>132</v>
      </c>
      <c r="F18" s="110" t="s">
        <v>138</v>
      </c>
      <c r="G18" s="111" t="s">
        <v>139</v>
      </c>
      <c r="H18" s="97" t="s">
        <v>152</v>
      </c>
      <c r="I18" s="95" t="s">
        <v>44</v>
      </c>
    </row>
    <row r="19" spans="1:9" s="13" customFormat="1" ht="117.75" customHeight="1" x14ac:dyDescent="0.25">
      <c r="A19" s="108" t="s">
        <v>48</v>
      </c>
      <c r="B19" s="98" t="s">
        <v>43</v>
      </c>
      <c r="C19" s="98"/>
      <c r="D19" s="105" t="s">
        <v>137</v>
      </c>
      <c r="E19" s="101" t="s">
        <v>132</v>
      </c>
      <c r="F19" s="110">
        <v>90</v>
      </c>
      <c r="G19" s="111">
        <v>22681800</v>
      </c>
      <c r="H19" s="97" t="s">
        <v>141</v>
      </c>
      <c r="I19" s="95" t="s">
        <v>44</v>
      </c>
    </row>
    <row r="20" spans="1:9" s="13" customFormat="1" ht="100.5" customHeight="1" x14ac:dyDescent="0.25">
      <c r="A20" s="108" t="s">
        <v>49</v>
      </c>
      <c r="B20" s="98" t="s">
        <v>43</v>
      </c>
      <c r="C20" s="98"/>
      <c r="D20" s="105" t="s">
        <v>163</v>
      </c>
      <c r="E20" s="101" t="s">
        <v>132</v>
      </c>
      <c r="F20" s="110">
        <v>156530</v>
      </c>
      <c r="G20" s="111">
        <v>56350800</v>
      </c>
      <c r="H20" s="97" t="s">
        <v>141</v>
      </c>
      <c r="I20" s="95" t="s">
        <v>44</v>
      </c>
    </row>
    <row r="21" spans="1:9" s="13" customFormat="1" ht="150" x14ac:dyDescent="0.25">
      <c r="A21" s="109" t="s">
        <v>50</v>
      </c>
      <c r="B21" s="100" t="s">
        <v>43</v>
      </c>
      <c r="C21" s="98"/>
      <c r="D21" s="105" t="s">
        <v>140</v>
      </c>
      <c r="E21" s="101" t="s">
        <v>132</v>
      </c>
      <c r="F21" s="110">
        <v>1385</v>
      </c>
      <c r="G21" s="111">
        <v>20000000</v>
      </c>
      <c r="H21" s="97" t="s">
        <v>141</v>
      </c>
      <c r="I21" s="96" t="s">
        <v>44</v>
      </c>
    </row>
    <row r="22" spans="1:9" s="13" customFormat="1" ht="15.75" customHeight="1" x14ac:dyDescent="0.25">
      <c r="A22" s="293" t="s">
        <v>51</v>
      </c>
      <c r="B22" s="294"/>
      <c r="C22" s="294"/>
      <c r="D22" s="294"/>
      <c r="E22" s="294"/>
      <c r="F22" s="295"/>
      <c r="G22" s="111">
        <f>SUM(G15:G21)</f>
        <v>261427952</v>
      </c>
      <c r="H22" s="102"/>
      <c r="I22" s="45"/>
    </row>
    <row r="23" spans="1:9" s="28" customFormat="1" ht="15.75" customHeight="1" x14ac:dyDescent="0.25">
      <c r="A23" s="46" t="s">
        <v>52</v>
      </c>
      <c r="B23" s="46"/>
      <c r="C23" s="46"/>
      <c r="D23" s="46"/>
      <c r="E23" s="47"/>
      <c r="F23" s="46"/>
      <c r="G23" s="46"/>
      <c r="H23" s="48"/>
      <c r="I23" s="49"/>
    </row>
    <row r="24" spans="1:9" s="28" customFormat="1" ht="15.75" customHeight="1" x14ac:dyDescent="0.25">
      <c r="A24" s="291" t="s">
        <v>53</v>
      </c>
      <c r="B24" s="291"/>
      <c r="C24" s="291"/>
      <c r="D24" s="291"/>
      <c r="E24" s="291"/>
      <c r="F24" s="291"/>
      <c r="G24" s="291"/>
      <c r="H24" s="291"/>
      <c r="I24" s="49"/>
    </row>
    <row r="25" spans="1:9" s="28" customFormat="1" ht="15.75" customHeight="1" x14ac:dyDescent="0.25">
      <c r="A25" s="291"/>
      <c r="B25" s="291"/>
      <c r="C25" s="291"/>
      <c r="D25" s="291"/>
      <c r="E25" s="291"/>
      <c r="F25" s="291"/>
      <c r="G25" s="291"/>
      <c r="H25" s="291"/>
      <c r="I25" s="49"/>
    </row>
    <row r="26" spans="1:9" s="28" customFormat="1" ht="15.75" customHeight="1" x14ac:dyDescent="0.25">
      <c r="A26" s="50" t="s">
        <v>25</v>
      </c>
      <c r="B26" s="47"/>
      <c r="C26" s="47"/>
      <c r="D26" s="47"/>
      <c r="E26" s="47"/>
      <c r="F26" s="47"/>
      <c r="G26" s="47"/>
      <c r="H26" s="51"/>
      <c r="I26" s="47"/>
    </row>
    <row r="27" spans="1:9" s="28" customFormat="1" ht="15.75" customHeight="1" x14ac:dyDescent="0.35">
      <c r="A27" s="52" t="s">
        <v>26</v>
      </c>
      <c r="B27" s="53"/>
      <c r="C27" s="53"/>
      <c r="D27" s="54"/>
      <c r="E27" s="55"/>
      <c r="F27" s="47"/>
      <c r="G27" s="47"/>
      <c r="H27" s="51"/>
      <c r="I27" s="47"/>
    </row>
    <row r="28" spans="1:9" s="28" customFormat="1" ht="15.75" customHeight="1" x14ac:dyDescent="0.25">
      <c r="A28" s="56" t="s">
        <v>54</v>
      </c>
      <c r="B28" s="47"/>
      <c r="C28" s="47"/>
      <c r="D28" s="47"/>
      <c r="E28" s="47"/>
      <c r="F28" s="47"/>
      <c r="G28" s="47"/>
      <c r="H28" s="51"/>
      <c r="I28" s="47"/>
    </row>
    <row r="29" spans="1:9" s="28" customFormat="1" ht="15.75" customHeight="1" x14ac:dyDescent="0.25">
      <c r="A29" s="54" t="s">
        <v>55</v>
      </c>
      <c r="B29" s="53"/>
      <c r="C29" s="53"/>
      <c r="D29" s="54"/>
      <c r="E29" s="57"/>
      <c r="F29" s="47"/>
      <c r="G29" s="47"/>
      <c r="H29" s="51"/>
      <c r="I29" s="47"/>
    </row>
    <row r="30" spans="1:9" s="28" customFormat="1" ht="16.5" customHeight="1" x14ac:dyDescent="0.25">
      <c r="A30" s="56" t="s">
        <v>56</v>
      </c>
      <c r="B30" s="47"/>
      <c r="C30" s="47"/>
      <c r="D30" s="47"/>
      <c r="E30" s="47"/>
      <c r="F30" s="47"/>
      <c r="G30" s="47"/>
      <c r="H30" s="51"/>
      <c r="I30" s="47"/>
    </row>
    <row r="31" spans="1:9" s="28" customFormat="1" ht="16.5" customHeight="1" x14ac:dyDescent="0.25">
      <c r="A31" s="58" t="s">
        <v>57</v>
      </c>
      <c r="F31" s="59"/>
      <c r="G31" s="47"/>
      <c r="H31" s="51"/>
      <c r="I31" s="47"/>
    </row>
    <row r="32" spans="1:9" s="28" customFormat="1" ht="15.75" customHeight="1" x14ac:dyDescent="0.25">
      <c r="A32" s="28" t="s">
        <v>58</v>
      </c>
      <c r="H32" s="60"/>
    </row>
    <row r="33" spans="1:1" s="13" customFormat="1" ht="15.75" customHeight="1" x14ac:dyDescent="0.25">
      <c r="A33" s="13"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2" workbookViewId="0">
      <selection activeCell="G25" sqref="G25"/>
    </sheetView>
  </sheetViews>
  <sheetFormatPr defaultRowHeight="15" x14ac:dyDescent="0.25"/>
  <cols>
    <col min="1" max="1" width="10.28515625" customWidth="1"/>
    <col min="2" max="2" width="24.85546875" customWidth="1"/>
    <col min="3" max="3" width="23.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61" customFormat="1" ht="21" x14ac:dyDescent="0.3">
      <c r="A1" s="298" t="s">
        <v>20</v>
      </c>
      <c r="B1" s="298"/>
      <c r="C1" s="298"/>
      <c r="D1" s="298"/>
      <c r="E1" s="298"/>
      <c r="F1" s="298"/>
      <c r="G1" s="298"/>
      <c r="H1" s="298"/>
    </row>
    <row r="2" spans="1:9" s="61" customFormat="1" ht="21" x14ac:dyDescent="0.3">
      <c r="A2" s="298" t="s">
        <v>64</v>
      </c>
      <c r="B2" s="298"/>
      <c r="C2" s="298"/>
      <c r="D2" s="298"/>
      <c r="E2" s="298"/>
      <c r="F2" s="298"/>
      <c r="G2" s="298"/>
      <c r="H2" s="298"/>
    </row>
    <row r="3" spans="1:9" s="61" customFormat="1" ht="21" x14ac:dyDescent="0.3">
      <c r="A3" s="297" t="s">
        <v>67</v>
      </c>
      <c r="B3" s="297"/>
      <c r="C3" s="297"/>
      <c r="D3" s="297"/>
      <c r="E3" s="297"/>
      <c r="F3" s="297"/>
      <c r="G3" s="297"/>
      <c r="H3" s="297"/>
    </row>
    <row r="4" spans="1:9" s="61" customFormat="1" ht="21" x14ac:dyDescent="0.3">
      <c r="A4" s="297" t="s">
        <v>68</v>
      </c>
      <c r="B4" s="297"/>
      <c r="C4" s="297"/>
      <c r="D4" s="297"/>
      <c r="E4" s="297"/>
      <c r="F4" s="297"/>
      <c r="G4" s="297"/>
      <c r="H4" s="297"/>
    </row>
    <row r="5" spans="1:9" s="61" customFormat="1" ht="21" customHeight="1" x14ac:dyDescent="0.3">
      <c r="A5" s="298" t="s">
        <v>32</v>
      </c>
      <c r="B5" s="298"/>
      <c r="C5" s="298"/>
      <c r="D5" s="298"/>
      <c r="E5" s="298"/>
      <c r="F5" s="298"/>
      <c r="G5" s="298"/>
      <c r="H5" s="298"/>
    </row>
    <row r="6" spans="1:9" s="61" customFormat="1" ht="21" customHeight="1" x14ac:dyDescent="0.3">
      <c r="A6" s="298" t="s">
        <v>33</v>
      </c>
      <c r="B6" s="298"/>
      <c r="C6" s="298"/>
      <c r="D6" s="298"/>
      <c r="E6" s="298"/>
      <c r="F6" s="298"/>
      <c r="G6" s="298"/>
      <c r="H6" s="298"/>
    </row>
    <row r="7" spans="1:9" s="61" customFormat="1" ht="21" customHeight="1" x14ac:dyDescent="0.3">
      <c r="A7" s="298" t="s">
        <v>18</v>
      </c>
      <c r="B7" s="298"/>
      <c r="C7" s="298"/>
      <c r="D7" s="298"/>
      <c r="E7" s="298"/>
      <c r="F7" s="298"/>
      <c r="G7" s="298"/>
      <c r="H7" s="298"/>
    </row>
    <row r="8" spans="1:9" s="61" customFormat="1" ht="21" customHeight="1" x14ac:dyDescent="0.3">
      <c r="A8" s="298" t="s">
        <v>19</v>
      </c>
      <c r="B8" s="298"/>
      <c r="C8" s="298"/>
      <c r="D8" s="298"/>
      <c r="E8" s="298"/>
      <c r="F8" s="298"/>
      <c r="G8" s="298"/>
      <c r="H8" s="298"/>
    </row>
    <row r="9" spans="1:9" s="62" customFormat="1" ht="30" x14ac:dyDescent="0.3">
      <c r="A9" s="299" t="s">
        <v>35</v>
      </c>
      <c r="B9" s="299"/>
      <c r="C9" s="63" t="s">
        <v>65</v>
      </c>
      <c r="D9" s="63"/>
      <c r="E9" s="64"/>
      <c r="F9" s="65"/>
      <c r="G9" s="65"/>
      <c r="H9" s="65"/>
    </row>
    <row r="10" spans="1:9" s="62" customFormat="1" ht="39" customHeight="1" x14ac:dyDescent="0.3">
      <c r="A10" s="299" t="s">
        <v>66</v>
      </c>
      <c r="B10" s="299"/>
      <c r="C10" s="63" t="s">
        <v>9</v>
      </c>
      <c r="D10" s="63"/>
      <c r="E10" s="64"/>
      <c r="F10" s="65"/>
      <c r="G10" s="65" t="s">
        <v>10</v>
      </c>
      <c r="H10" s="65"/>
    </row>
    <row r="11" spans="1:9" s="62" customFormat="1" x14ac:dyDescent="0.3">
      <c r="A11" s="299" t="s">
        <v>37</v>
      </c>
      <c r="B11" s="299"/>
      <c r="C11" s="66" t="s">
        <v>11</v>
      </c>
      <c r="D11" s="66"/>
      <c r="E11" s="64"/>
      <c r="F11" s="65"/>
      <c r="G11" s="65"/>
      <c r="H11" s="65"/>
    </row>
    <row r="12" spans="1:9" s="62" customFormat="1" x14ac:dyDescent="0.3">
      <c r="A12" s="299" t="s">
        <v>38</v>
      </c>
      <c r="B12" s="299"/>
      <c r="C12" s="67" t="s">
        <v>12</v>
      </c>
      <c r="D12" s="67"/>
      <c r="E12" s="64"/>
      <c r="F12" s="65"/>
      <c r="G12" s="65"/>
      <c r="H12" s="65"/>
    </row>
    <row r="13" spans="1:9" s="62" customFormat="1" ht="30" x14ac:dyDescent="0.3">
      <c r="A13" s="68" t="s">
        <v>13</v>
      </c>
      <c r="B13" s="69" t="s">
        <v>14</v>
      </c>
      <c r="C13" s="69"/>
      <c r="E13" s="64"/>
      <c r="F13" s="65"/>
      <c r="G13" s="65"/>
      <c r="H13" s="65"/>
    </row>
    <row r="14" spans="1:9" ht="180" x14ac:dyDescent="0.25">
      <c r="A14" s="38" t="s">
        <v>1</v>
      </c>
      <c r="B14" s="39" t="s">
        <v>0</v>
      </c>
      <c r="C14" s="39" t="s">
        <v>6</v>
      </c>
      <c r="D14" s="39" t="s">
        <v>2</v>
      </c>
      <c r="E14" s="40" t="s">
        <v>3</v>
      </c>
      <c r="F14" s="40" t="s">
        <v>69</v>
      </c>
      <c r="G14" s="41" t="s">
        <v>673</v>
      </c>
      <c r="H14" s="41" t="s">
        <v>70</v>
      </c>
      <c r="I14" s="41" t="s">
        <v>70</v>
      </c>
    </row>
    <row r="15" spans="1:9" x14ac:dyDescent="0.25">
      <c r="A15" s="163">
        <v>1</v>
      </c>
      <c r="B15" s="164">
        <v>2</v>
      </c>
      <c r="C15" s="164">
        <v>3</v>
      </c>
      <c r="D15" s="164">
        <v>4</v>
      </c>
      <c r="E15" s="165">
        <v>5</v>
      </c>
      <c r="F15" s="165">
        <v>6</v>
      </c>
      <c r="G15" s="166">
        <v>7</v>
      </c>
      <c r="H15" s="166">
        <v>8</v>
      </c>
      <c r="I15" s="166">
        <v>9</v>
      </c>
    </row>
    <row r="16" spans="1:9" ht="21" x14ac:dyDescent="0.25">
      <c r="A16" s="300" t="s">
        <v>18</v>
      </c>
      <c r="B16" s="301"/>
      <c r="C16" s="301"/>
      <c r="D16" s="301"/>
      <c r="E16" s="301"/>
      <c r="F16" s="301"/>
      <c r="G16" s="301"/>
      <c r="H16" s="301"/>
      <c r="I16" s="302"/>
    </row>
    <row r="17" spans="1:10" ht="21" x14ac:dyDescent="0.25">
      <c r="A17" s="303" t="s">
        <v>19</v>
      </c>
      <c r="B17" s="303"/>
      <c r="C17" s="303"/>
      <c r="D17" s="303"/>
      <c r="E17" s="303"/>
      <c r="F17" s="303"/>
      <c r="G17" s="303"/>
      <c r="H17" s="303"/>
      <c r="I17" s="303"/>
    </row>
    <row r="18" spans="1:10" ht="45" x14ac:dyDescent="0.25">
      <c r="A18" s="73">
        <v>1</v>
      </c>
      <c r="B18" s="3" t="s">
        <v>417</v>
      </c>
      <c r="C18" s="116" t="s">
        <v>421</v>
      </c>
      <c r="D18" s="147" t="s">
        <v>422</v>
      </c>
      <c r="E18" s="77" t="s">
        <v>515</v>
      </c>
      <c r="F18" s="71">
        <v>1</v>
      </c>
      <c r="G18" s="169">
        <v>3427080</v>
      </c>
      <c r="H18" s="169" t="s">
        <v>406</v>
      </c>
      <c r="I18" s="101" t="s">
        <v>7</v>
      </c>
    </row>
    <row r="19" spans="1:10" ht="45" x14ac:dyDescent="0.25">
      <c r="A19" s="74">
        <v>2</v>
      </c>
      <c r="B19" s="3" t="s">
        <v>417</v>
      </c>
      <c r="C19" s="159" t="s">
        <v>423</v>
      </c>
      <c r="D19" s="160" t="s">
        <v>424</v>
      </c>
      <c r="E19" s="77" t="s">
        <v>515</v>
      </c>
      <c r="F19" s="114" t="s">
        <v>42</v>
      </c>
      <c r="G19" s="169">
        <v>663679212</v>
      </c>
      <c r="H19" s="259" t="s">
        <v>406</v>
      </c>
      <c r="I19" s="161" t="s">
        <v>7</v>
      </c>
    </row>
    <row r="20" spans="1:10" ht="45" x14ac:dyDescent="0.25">
      <c r="A20" s="73">
        <v>3</v>
      </c>
      <c r="B20" s="3" t="s">
        <v>417</v>
      </c>
      <c r="C20" s="116" t="s">
        <v>425</v>
      </c>
      <c r="D20" s="147" t="s">
        <v>426</v>
      </c>
      <c r="E20" s="170" t="s">
        <v>513</v>
      </c>
      <c r="F20" s="116" t="s">
        <v>42</v>
      </c>
      <c r="G20" s="169">
        <v>66000000</v>
      </c>
      <c r="H20" s="169" t="s">
        <v>541</v>
      </c>
      <c r="I20" s="161" t="s">
        <v>7</v>
      </c>
    </row>
    <row r="21" spans="1:10" ht="45" x14ac:dyDescent="0.25">
      <c r="A21" s="74">
        <v>4</v>
      </c>
      <c r="B21" s="3" t="s">
        <v>417</v>
      </c>
      <c r="C21" s="116" t="s">
        <v>427</v>
      </c>
      <c r="D21" s="147" t="s">
        <v>428</v>
      </c>
      <c r="E21" s="77" t="s">
        <v>515</v>
      </c>
      <c r="F21" s="116" t="s">
        <v>470</v>
      </c>
      <c r="G21" s="169">
        <v>32400000</v>
      </c>
      <c r="H21" s="169" t="s">
        <v>578</v>
      </c>
      <c r="I21" s="161" t="s">
        <v>7</v>
      </c>
      <c r="J21" t="s">
        <v>10</v>
      </c>
    </row>
    <row r="22" spans="1:10" ht="60" x14ac:dyDescent="0.25">
      <c r="A22" s="73">
        <v>5</v>
      </c>
      <c r="B22" s="3" t="s">
        <v>417</v>
      </c>
      <c r="C22" s="116" t="s">
        <v>454</v>
      </c>
      <c r="D22" s="147" t="s">
        <v>457</v>
      </c>
      <c r="E22" s="77" t="s">
        <v>514</v>
      </c>
      <c r="F22" s="77">
        <v>7</v>
      </c>
      <c r="G22" s="169">
        <v>8039990</v>
      </c>
      <c r="H22" s="169" t="s">
        <v>511</v>
      </c>
      <c r="I22" s="161" t="s">
        <v>7</v>
      </c>
      <c r="J22" t="s">
        <v>10</v>
      </c>
    </row>
    <row r="23" spans="1:10" ht="60" x14ac:dyDescent="0.25">
      <c r="A23" s="74">
        <v>6</v>
      </c>
      <c r="B23" s="3" t="s">
        <v>417</v>
      </c>
      <c r="C23" s="116" t="s">
        <v>452</v>
      </c>
      <c r="D23" s="147" t="s">
        <v>455</v>
      </c>
      <c r="E23" s="115" t="s">
        <v>513</v>
      </c>
      <c r="F23" s="116" t="s">
        <v>42</v>
      </c>
      <c r="G23" s="169">
        <v>305148000</v>
      </c>
      <c r="H23" s="169" t="s">
        <v>578</v>
      </c>
      <c r="I23" s="161" t="s">
        <v>7</v>
      </c>
      <c r="J23" s="167"/>
    </row>
    <row r="24" spans="1:10" ht="45" x14ac:dyDescent="0.25">
      <c r="A24" s="73">
        <v>7</v>
      </c>
      <c r="B24" s="3" t="s">
        <v>417</v>
      </c>
      <c r="C24" s="116" t="s">
        <v>453</v>
      </c>
      <c r="D24" s="147" t="s">
        <v>456</v>
      </c>
      <c r="E24" s="170" t="s">
        <v>513</v>
      </c>
      <c r="F24" s="116" t="s">
        <v>42</v>
      </c>
      <c r="G24" s="169">
        <v>73728000</v>
      </c>
      <c r="H24" s="169" t="s">
        <v>510</v>
      </c>
      <c r="I24" s="161" t="s">
        <v>7</v>
      </c>
      <c r="J24" s="167"/>
    </row>
    <row r="25" spans="1:10" x14ac:dyDescent="0.25">
      <c r="A25" s="277" t="s">
        <v>51</v>
      </c>
      <c r="B25" s="278"/>
      <c r="C25" s="70"/>
      <c r="D25" s="162"/>
      <c r="E25" s="77"/>
      <c r="F25" s="70"/>
      <c r="G25" s="162">
        <f>SUM(G18:G24)</f>
        <v>1152422282</v>
      </c>
      <c r="H25" s="77"/>
      <c r="I25" s="158"/>
    </row>
    <row r="26" spans="1:10" ht="21" x14ac:dyDescent="0.25">
      <c r="A26" s="303" t="s">
        <v>32</v>
      </c>
      <c r="B26" s="303"/>
      <c r="C26" s="303"/>
      <c r="D26" s="303"/>
      <c r="E26" s="303"/>
      <c r="F26" s="303"/>
      <c r="G26" s="303"/>
      <c r="H26" s="303"/>
      <c r="I26" s="303"/>
    </row>
    <row r="27" spans="1:10" ht="21" x14ac:dyDescent="0.25">
      <c r="A27" s="303" t="s">
        <v>33</v>
      </c>
      <c r="B27" s="303"/>
      <c r="C27" s="303"/>
      <c r="D27" s="303"/>
      <c r="E27" s="303"/>
      <c r="F27" s="303"/>
      <c r="G27" s="303"/>
      <c r="H27" s="303"/>
      <c r="I27" s="303"/>
    </row>
    <row r="28" spans="1:10" ht="60" x14ac:dyDescent="0.25">
      <c r="A28" s="101">
        <v>1</v>
      </c>
      <c r="B28" s="101" t="s">
        <v>405</v>
      </c>
      <c r="C28" s="101" t="s">
        <v>264</v>
      </c>
      <c r="D28" s="101" t="s">
        <v>407</v>
      </c>
      <c r="E28" s="77" t="s">
        <v>515</v>
      </c>
      <c r="F28" s="101" t="s">
        <v>265</v>
      </c>
      <c r="G28" s="204" t="s">
        <v>266</v>
      </c>
      <c r="H28" s="72" t="s">
        <v>512</v>
      </c>
      <c r="I28" s="101" t="s">
        <v>7</v>
      </c>
    </row>
    <row r="29" spans="1:10" ht="45" x14ac:dyDescent="0.25">
      <c r="A29" s="101" t="s">
        <v>45</v>
      </c>
      <c r="B29" s="101" t="s">
        <v>405</v>
      </c>
      <c r="C29" s="116" t="s">
        <v>291</v>
      </c>
      <c r="D29" s="101" t="s">
        <v>292</v>
      </c>
      <c r="E29" s="77" t="s">
        <v>515</v>
      </c>
      <c r="F29" s="116" t="s">
        <v>408</v>
      </c>
      <c r="G29" s="258">
        <v>31980000</v>
      </c>
      <c r="H29" s="77" t="s">
        <v>734</v>
      </c>
      <c r="I29" s="101" t="s">
        <v>7</v>
      </c>
    </row>
    <row r="30" spans="1:10" ht="60" x14ac:dyDescent="0.25">
      <c r="A30" s="101" t="s">
        <v>46</v>
      </c>
      <c r="B30" s="101" t="s">
        <v>405</v>
      </c>
      <c r="C30" s="116" t="s">
        <v>298</v>
      </c>
      <c r="D30" s="101" t="s">
        <v>520</v>
      </c>
      <c r="E30" s="77" t="s">
        <v>515</v>
      </c>
      <c r="F30" s="116" t="s">
        <v>409</v>
      </c>
      <c r="G30" s="169">
        <v>32016000</v>
      </c>
      <c r="H30" s="169" t="s">
        <v>472</v>
      </c>
      <c r="I30" s="101" t="s">
        <v>7</v>
      </c>
    </row>
    <row r="31" spans="1:10" ht="45" x14ac:dyDescent="0.25">
      <c r="A31" s="101" t="s">
        <v>47</v>
      </c>
      <c r="B31" s="3" t="s">
        <v>333</v>
      </c>
      <c r="C31" s="116" t="s">
        <v>289</v>
      </c>
      <c r="D31" s="101" t="s">
        <v>290</v>
      </c>
      <c r="E31" s="77" t="s">
        <v>515</v>
      </c>
      <c r="F31" s="116" t="s">
        <v>328</v>
      </c>
      <c r="G31" s="169">
        <v>145741980.09999999</v>
      </c>
      <c r="H31" s="72" t="s">
        <v>510</v>
      </c>
      <c r="I31" s="3" t="s">
        <v>339</v>
      </c>
    </row>
    <row r="32" spans="1:10" ht="30" x14ac:dyDescent="0.25">
      <c r="A32" s="202" t="s">
        <v>48</v>
      </c>
      <c r="B32" s="3" t="s">
        <v>333</v>
      </c>
      <c r="C32" s="116" t="s">
        <v>580</v>
      </c>
      <c r="D32" s="203" t="s">
        <v>581</v>
      </c>
      <c r="E32" s="77" t="s">
        <v>515</v>
      </c>
      <c r="F32" s="116"/>
      <c r="G32" s="169">
        <v>5268240</v>
      </c>
      <c r="H32" s="169" t="s">
        <v>578</v>
      </c>
      <c r="I32" s="3" t="s">
        <v>339</v>
      </c>
    </row>
    <row r="33" spans="1:9" ht="26.25" customHeight="1" x14ac:dyDescent="0.25">
      <c r="A33" s="277" t="s">
        <v>51</v>
      </c>
      <c r="B33" s="278"/>
      <c r="C33" s="173"/>
      <c r="D33" s="173"/>
      <c r="E33" s="173"/>
      <c r="F33" s="173"/>
      <c r="G33" s="260">
        <f>SUM(G28:G32)</f>
        <v>215006220.09999999</v>
      </c>
      <c r="H33" s="173"/>
      <c r="I33" s="173"/>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2023-09-11T13:19:32Z</cp:lastPrinted>
  <dcterms:created xsi:type="dcterms:W3CDTF">2022-11-29T06:12:38Z</dcterms:created>
  <dcterms:modified xsi:type="dcterms:W3CDTF">2023-10-09T12:07:20Z</dcterms:modified>
</cp:coreProperties>
</file>