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Ձորակապ\"/>
    </mc:Choice>
  </mc:AlternateContent>
  <bookViews>
    <workbookView xWindow="0" yWindow="0" windowWidth="20490" windowHeight="661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50" i="1" l="1"/>
</calcChain>
</file>

<file path=xl/sharedStrings.xml><?xml version="1.0" encoding="utf-8"?>
<sst xmlns="http://schemas.openxmlformats.org/spreadsheetml/2006/main" count="127" uniqueCount="84">
  <si>
    <t>Ì³í³É³Ã»ñÃ</t>
  </si>
  <si>
    <t xml:space="preserve">ՀՀ Շիրակի մարզի Անի համայնքի Ձորակապ գյուղի </t>
  </si>
  <si>
    <t xml:space="preserve"> N1 փողոցի հիմնանորոգում</t>
  </si>
  <si>
    <t>Հատված ԿՄ 0+000-ԿՄ 0+116</t>
  </si>
  <si>
    <t>(ûµÛ»ÏïÇ ³Ýí³ÝáõÙÁ)</t>
  </si>
  <si>
    <t xml:space="preserve">ÐÐ                     </t>
  </si>
  <si>
    <t xml:space="preserve">ÐÇÙÝ³í. </t>
  </si>
  <si>
    <t xml:space="preserve">²ßË³ï³ÝùÝ»ñÇ ¨ Í³Ëë»ñÇ ³Ýí³ÝáõÙÁ                 </t>
  </si>
  <si>
    <t xml:space="preserve">â/Ø                </t>
  </si>
  <si>
    <t xml:space="preserve">ø³Ý³ÏÁ   </t>
  </si>
  <si>
    <t>ØÇ³íáñÇ ·áõÙ³ñ</t>
  </si>
  <si>
    <t>ÙÇ³íáñÇ ·ÇÝ
Ñ³½.¹ñ</t>
  </si>
  <si>
    <t>ÀÝ¹Ñ³ÝáõñÁ (Ñ³½. ¹ñ³Ù)    5x6</t>
  </si>
  <si>
    <t>ÜÛáõÃ»ñ</t>
  </si>
  <si>
    <t>ÐÇÙÝ³Ï³Ý ³ßË³ï³í³ñÓ  éáõµ. 1984Ã</t>
  </si>
  <si>
    <t xml:space="preserve">ÐÇÙÝ³Ï³Ý ³ßË³ï³í³ñÓ  Ñ³½.¹ñ³Ù </t>
  </si>
  <si>
    <t>Ø»ù»Ý³Ý»ñÇ ß³Ñ³·áñÍáõÙ
éáõµ.
1984Ã</t>
  </si>
  <si>
    <t>Ø»ù»Ý³Ý»ñÇ ß³Ñ³·áñÍáõÙ  Ñ³½ ¹ñ.</t>
  </si>
  <si>
    <t xml:space="preserve">Í³Ëë           </t>
  </si>
  <si>
    <t>ØÇ³íáñÇ ·áõÙ³ñ
 Ñ³½. ¹ñ.</t>
  </si>
  <si>
    <t>2</t>
  </si>
  <si>
    <t>10'</t>
  </si>
  <si>
    <t>11'</t>
  </si>
  <si>
    <t>I.  Зем. Работы</t>
  </si>
  <si>
    <t>1.Հողային աշխատանքներ</t>
  </si>
  <si>
    <t>E1-990</t>
  </si>
  <si>
    <r>
      <t>Разработка грунта 6</t>
    </r>
    <r>
      <rPr>
        <sz val="12"/>
        <color indexed="8"/>
        <rFont val="Arial LatRus"/>
        <family val="2"/>
      </rPr>
      <t>ä</t>
    </r>
    <r>
      <rPr>
        <sz val="12"/>
        <color indexed="8"/>
        <rFont val="Sylfaen"/>
        <family val="1"/>
        <charset val="204"/>
      </rPr>
      <t>-V гр. с отбойный молотком,  окучивание</t>
    </r>
  </si>
  <si>
    <r>
      <t xml:space="preserve"> 6</t>
    </r>
    <r>
      <rPr>
        <sz val="8"/>
        <rFont val="Arial LatRus"/>
        <family val="2"/>
      </rPr>
      <t>ä-</t>
    </r>
    <r>
      <rPr>
        <sz val="11"/>
        <rFont val="Arial Armenian"/>
        <family val="2"/>
      </rPr>
      <t>Vկարգի բնահողի մշակում  հետահար մուրճով, կուտակում</t>
    </r>
  </si>
  <si>
    <r>
      <t>մ</t>
    </r>
    <r>
      <rPr>
        <vertAlign val="superscript"/>
        <sz val="11"/>
        <rFont val="Arial Armenian"/>
        <family val="2"/>
      </rPr>
      <t>3</t>
    </r>
  </si>
  <si>
    <t>E1-940</t>
  </si>
  <si>
    <r>
      <t>Разработка грунта 6</t>
    </r>
    <r>
      <rPr>
        <sz val="12"/>
        <color indexed="8"/>
        <rFont val="Arial LatRus"/>
        <family val="2"/>
      </rPr>
      <t>ä</t>
    </r>
    <r>
      <rPr>
        <sz val="12"/>
        <color indexed="8"/>
        <rFont val="Sylfaen"/>
        <family val="1"/>
        <charset val="204"/>
      </rPr>
      <t>-V гр в ручную окучивание</t>
    </r>
  </si>
  <si>
    <r>
      <t>6</t>
    </r>
    <r>
      <rPr>
        <sz val="8"/>
        <rFont val="Arial LatRus"/>
        <family val="2"/>
      </rPr>
      <t>ä-</t>
    </r>
    <r>
      <rPr>
        <sz val="11"/>
        <rFont val="Arial Armenian"/>
        <family val="2"/>
      </rPr>
      <t xml:space="preserve">Vկարգի բնահողի մշակում  ձեռքով, կուտակում  </t>
    </r>
  </si>
  <si>
    <t xml:space="preserve">E1-1582 </t>
  </si>
  <si>
    <t>Погрузка на а/с экск. 1.0м3 ковш</t>
  </si>
  <si>
    <t xml:space="preserve"> Կուտակված բնահողի բարձում    ա/ինքնաթափ մեքենաների վրա  էքս. 1,0 մ3 շ.տ. </t>
  </si>
  <si>
    <t xml:space="preserve">E1-1583 </t>
  </si>
  <si>
    <r>
      <t>Разработка грунта - 6</t>
    </r>
    <r>
      <rPr>
        <sz val="12"/>
        <color indexed="8"/>
        <rFont val="Arial LatRus"/>
        <family val="2"/>
      </rPr>
      <t>ä</t>
    </r>
    <r>
      <rPr>
        <sz val="12"/>
        <color indexed="8"/>
        <rFont val="Sylfaen"/>
        <family val="1"/>
        <charset val="204"/>
      </rPr>
      <t>-V гр. погрузка на а/с экск. 1.0м3 ковш</t>
    </r>
  </si>
  <si>
    <r>
      <t>6</t>
    </r>
    <r>
      <rPr>
        <sz val="8"/>
        <rFont val="Arial LatRus"/>
        <family val="2"/>
      </rPr>
      <t>ä</t>
    </r>
    <r>
      <rPr>
        <sz val="11"/>
        <rFont val="Arial Armenian"/>
        <family val="2"/>
      </rPr>
      <t xml:space="preserve">-Vկարգի բնահողի մշակում էքս. 1,0 մ3 շ.տ. բարձում ա/ինքնաթափ մեքենաների վրա  </t>
    </r>
  </si>
  <si>
    <t>1տկմ=100դր</t>
  </si>
  <si>
    <t>Вывоз в отвал на 1 км</t>
  </si>
  <si>
    <t>Տեղափոխում լցակույտ 1,0կմ</t>
  </si>
  <si>
    <t>տ</t>
  </si>
  <si>
    <t>Итого</t>
  </si>
  <si>
    <t>Ընդամենը</t>
  </si>
  <si>
    <t>Наивысший вес</t>
  </si>
  <si>
    <t>Առավելագույն կշիռ</t>
  </si>
  <si>
    <t>II. Проезжая часть</t>
  </si>
  <si>
    <t>II. Երթևեկելի մաս</t>
  </si>
  <si>
    <t xml:space="preserve">E27-38-1 E27-38-11          
   </t>
  </si>
  <si>
    <t>Зернистое основание (гравийно - печаный слой)   h=10см
h=10 см</t>
  </si>
  <si>
    <t xml:space="preserve">Ավազակոպճային շերտի իրականացում  h=10սմ </t>
  </si>
  <si>
    <t>մ2</t>
  </si>
  <si>
    <t>Ù3</t>
  </si>
  <si>
    <t xml:space="preserve">E27-42               
   </t>
  </si>
  <si>
    <r>
      <t xml:space="preserve">Щебеночное основание </t>
    </r>
    <r>
      <rPr>
        <sz val="12"/>
        <rFont val="Sylfaen"/>
        <family val="1"/>
        <charset val="204"/>
      </rPr>
      <t xml:space="preserve"> հ=15см </t>
    </r>
  </si>
  <si>
    <t xml:space="preserve">Խճային շերտի իրականացում  h=15սմ </t>
  </si>
  <si>
    <r>
      <t xml:space="preserve">E27-251 ÏÇñ³ñÏ.    </t>
    </r>
    <r>
      <rPr>
        <b/>
        <sz val="7"/>
        <rFont val="Arial LatRus"/>
        <family val="2"/>
      </rPr>
      <t>СНиПIV-2-82     частьIV пар.16</t>
    </r>
    <r>
      <rPr>
        <b/>
        <sz val="7"/>
        <rFont val="Arial Armenian"/>
        <family val="2"/>
      </rPr>
      <t xml:space="preserve">   </t>
    </r>
    <r>
      <rPr>
        <b/>
        <sz val="9"/>
        <rFont val="Arial Armenian"/>
        <family val="2"/>
      </rPr>
      <t xml:space="preserve">       </t>
    </r>
  </si>
  <si>
    <t>Розлив битума 4.12т  /1000м2</t>
  </si>
  <si>
    <t>Բիտումի տարածում  4,12տ/1000մ2</t>
  </si>
  <si>
    <t xml:space="preserve">E27-164-2                 E27-165-2
     </t>
  </si>
  <si>
    <t>Мелкозернистый "Б" плотный горячий а/б h=5см</t>
  </si>
  <si>
    <r>
      <t>Մանրահատիկ  տաք ա/բ h=5սմ տիպ "</t>
    </r>
    <r>
      <rPr>
        <sz val="11"/>
        <rFont val="Arial LatRus"/>
        <family val="2"/>
      </rPr>
      <t>Б</t>
    </r>
    <r>
      <rPr>
        <sz val="11"/>
        <rFont val="Arial Armenian"/>
        <family val="2"/>
      </rPr>
      <t>"</t>
    </r>
  </si>
  <si>
    <t>III. Вьезды</t>
  </si>
  <si>
    <t>III.  Իջատեղեր</t>
  </si>
  <si>
    <r>
      <t xml:space="preserve">E27-38 </t>
    </r>
    <r>
      <rPr>
        <b/>
        <sz val="7"/>
        <rFont val="Arial Armenian"/>
        <family val="2"/>
      </rPr>
      <t xml:space="preserve">   </t>
    </r>
    <r>
      <rPr>
        <b/>
        <sz val="9"/>
        <rFont val="Arial Armenian"/>
        <family val="2"/>
      </rPr>
      <t xml:space="preserve">       </t>
    </r>
  </si>
  <si>
    <t>Щебенопесчаная основание  հ=12см ,С-5</t>
  </si>
  <si>
    <t>Խճավազային հիմքի իրականացում,                                h=12ëÙ, C-5</t>
  </si>
  <si>
    <t>100 Ù2</t>
  </si>
  <si>
    <t xml:space="preserve">E27-164-2                 
     </t>
  </si>
  <si>
    <t>Мелкозернистый "Б" плотный горячий а/б h=4см</t>
  </si>
  <si>
    <r>
      <rPr>
        <sz val="11"/>
        <rFont val="Arial LatRus"/>
        <family val="2"/>
      </rPr>
      <t>Б</t>
    </r>
    <r>
      <rPr>
        <sz val="11"/>
        <rFont val="Arial Armenian"/>
        <family val="2"/>
      </rPr>
      <t xml:space="preserve"> տիպի մանրահատիկ խիտ տաք ա/բ h=4սմ</t>
    </r>
  </si>
  <si>
    <t>IV. Ремонт колодцев</t>
  </si>
  <si>
    <t>IV. Դիտահորերի նորոգում, բարձրացում</t>
  </si>
  <si>
    <t xml:space="preserve">E19-119 ´ÎîØ    ÏÇñ³ñÏ.   </t>
  </si>
  <si>
    <t>Переотметка крышек колодцев</t>
  </si>
  <si>
    <t>Ե/բ դիտահորերի վերանիշավորում ,  նորոգումով,        B 20   բետոն</t>
  </si>
  <si>
    <t>Ñ³ï</t>
  </si>
  <si>
    <t>E23-157</t>
  </si>
  <si>
    <t>Ж/б крышки  колодцев,  1.5x1.5м</t>
  </si>
  <si>
    <t>Դիտահորի ե/բ սալ 1.5x1.5մ և կափարիչ թուջե մտոցով</t>
  </si>
  <si>
    <t>ÀÝ¹³Ù»ÝÁ</t>
  </si>
  <si>
    <t>ÀÜ¸²ØºÜÀ</t>
  </si>
  <si>
    <t>²²Ð</t>
  </si>
  <si>
    <t>ÀÜ¸Ð²ÜàôðÀ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</si>
</sst>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0.000"/>
    <numFmt numFmtId="165" formatCode="0.0000"/>
    <numFmt numFmtId="166" formatCode="0.0"/>
    <numFmt numFmtId="167" formatCode="0.0%"/>
    <numFmt numFmtId="168" formatCode="#,##0.000"/>
  </numFmts>
  <fonts count="3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u/>
      <sz val="8.5"/>
      <color indexed="20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0"/>
      <name val="Arial Armenian"/>
      <family val="2"/>
    </font>
    <font>
      <sz val="9"/>
      <name val="Arial Armenian"/>
      <family val="2"/>
    </font>
    <font>
      <sz val="11"/>
      <name val="Arial Armenian"/>
      <family val="2"/>
    </font>
    <font>
      <sz val="12"/>
      <name val="Arial Armenian"/>
      <family val="2"/>
    </font>
    <font>
      <sz val="8"/>
      <name val="Arial Armenian"/>
      <family val="2"/>
    </font>
    <font>
      <b/>
      <sz val="12"/>
      <name val="Arial Armenian"/>
      <family val="2"/>
    </font>
    <font>
      <b/>
      <sz val="14"/>
      <name val="Arial Armenian"/>
      <family val="2"/>
    </font>
    <font>
      <b/>
      <sz val="11"/>
      <name val="Arial Armenian"/>
      <family val="2"/>
    </font>
    <font>
      <b/>
      <sz val="10"/>
      <name val="Arial Armenian"/>
      <family val="2"/>
    </font>
    <font>
      <b/>
      <sz val="9"/>
      <name val="Arial Armenian"/>
      <family val="2"/>
    </font>
    <font>
      <sz val="16"/>
      <name val="Arial Armenian"/>
      <family val="2"/>
    </font>
    <font>
      <b/>
      <sz val="7"/>
      <name val="Arial Armenian"/>
      <family val="2"/>
    </font>
    <font>
      <b/>
      <sz val="8"/>
      <name val="Arial Armenian"/>
      <family val="2"/>
    </font>
    <font>
      <b/>
      <i/>
      <sz val="10"/>
      <name val="Arial Armenian"/>
      <family val="2"/>
    </font>
    <font>
      <i/>
      <sz val="12"/>
      <name val="Arial Armenian"/>
      <family val="2"/>
    </font>
    <font>
      <b/>
      <i/>
      <sz val="12"/>
      <name val="Arial Armenian"/>
      <family val="2"/>
    </font>
    <font>
      <sz val="11"/>
      <color indexed="8"/>
      <name val="Calibri"/>
      <family val="2"/>
      <charset val="204"/>
    </font>
    <font>
      <sz val="10"/>
      <name val="Arial"/>
      <family val="2"/>
    </font>
    <font>
      <b/>
      <sz val="7"/>
      <name val="Arial LatRus"/>
      <family val="2"/>
    </font>
    <font>
      <vertAlign val="superscript"/>
      <sz val="11"/>
      <name val="Arial Armenian"/>
      <family val="2"/>
    </font>
    <font>
      <b/>
      <i/>
      <sz val="14"/>
      <color indexed="8"/>
      <name val="Sylfaen"/>
      <family val="1"/>
      <charset val="204"/>
    </font>
    <font>
      <sz val="8"/>
      <name val="Arial LatRus"/>
      <family val="2"/>
    </font>
    <font>
      <sz val="12"/>
      <name val="Sylfaen"/>
      <family val="1"/>
      <charset val="204"/>
    </font>
    <font>
      <sz val="11"/>
      <name val="Arial LatRus"/>
      <family val="2"/>
    </font>
    <font>
      <sz val="12"/>
      <color indexed="8"/>
      <name val="Sylfaen"/>
      <family val="1"/>
      <charset val="204"/>
    </font>
    <font>
      <sz val="12"/>
      <color indexed="8"/>
      <name val="Arial LatRus"/>
      <family val="2"/>
    </font>
    <font>
      <b/>
      <sz val="11"/>
      <name val="Arial LatRus"/>
      <family val="2"/>
    </font>
    <font>
      <b/>
      <sz val="10"/>
      <color rgb="FFFF0000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7">
    <xf numFmtId="0" fontId="0" fillId="0" borderId="0"/>
    <xf numFmtId="0" fontId="1" fillId="0" borderId="0"/>
    <xf numFmtId="0" fontId="2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21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3">
    <xf numFmtId="0" fontId="0" fillId="0" borderId="0" xfId="0"/>
    <xf numFmtId="0" fontId="1" fillId="0" borderId="0" xfId="1"/>
    <xf numFmtId="2" fontId="10" fillId="0" borderId="0" xfId="17" applyNumberFormat="1" applyFont="1" applyFill="1" applyBorder="1" applyAlignment="1">
      <alignment horizontal="center" vertical="center"/>
    </xf>
    <xf numFmtId="0" fontId="5" fillId="0" borderId="0" xfId="17" applyFont="1" applyFill="1"/>
    <xf numFmtId="0" fontId="10" fillId="0" borderId="0" xfId="17" applyFont="1" applyFill="1" applyAlignment="1">
      <alignment horizontal="centerContinuous" vertical="center"/>
    </xf>
    <xf numFmtId="0" fontId="10" fillId="0" borderId="0" xfId="17" applyFont="1" applyFill="1" applyAlignment="1">
      <alignment horizontal="center" vertical="center"/>
    </xf>
    <xf numFmtId="0" fontId="10" fillId="0" borderId="0" xfId="17" applyFont="1" applyFill="1" applyAlignment="1">
      <alignment horizontal="centerContinuous"/>
    </xf>
    <xf numFmtId="0" fontId="14" fillId="0" borderId="0" xfId="17" applyFont="1" applyFill="1" applyBorder="1"/>
    <xf numFmtId="0" fontId="5" fillId="0" borderId="0" xfId="17" applyFont="1" applyFill="1" applyBorder="1"/>
    <xf numFmtId="2" fontId="5" fillId="0" borderId="0" xfId="17" applyNumberFormat="1" applyFont="1" applyFill="1" applyBorder="1"/>
    <xf numFmtId="0" fontId="12" fillId="0" borderId="0" xfId="17" applyFont="1" applyFill="1" applyAlignment="1">
      <alignment horizontal="centerContinuous"/>
    </xf>
    <xf numFmtId="49" fontId="4" fillId="0" borderId="0" xfId="17" applyNumberFormat="1" applyFont="1" applyFill="1" applyAlignment="1">
      <alignment horizontal="centerContinuous" vertical="center"/>
    </xf>
    <xf numFmtId="0" fontId="15" fillId="0" borderId="0" xfId="17" applyFont="1" applyFill="1" applyBorder="1" applyAlignment="1">
      <alignment horizontal="center" vertical="top"/>
    </xf>
    <xf numFmtId="0" fontId="15" fillId="0" borderId="0" xfId="17" applyFont="1" applyFill="1" applyBorder="1" applyAlignment="1">
      <alignment horizontal="centerContinuous" vertical="top"/>
    </xf>
    <xf numFmtId="2" fontId="4" fillId="0" borderId="0" xfId="17" applyNumberFormat="1" applyFont="1" applyFill="1" applyAlignment="1">
      <alignment horizontal="centerContinuous"/>
    </xf>
    <xf numFmtId="0" fontId="4" fillId="0" borderId="0" xfId="17" applyFont="1" applyFill="1" applyBorder="1"/>
    <xf numFmtId="0" fontId="4" fillId="0" borderId="0" xfId="17" applyFont="1" applyFill="1"/>
    <xf numFmtId="0" fontId="4" fillId="0" borderId="0" xfId="17" applyFont="1" applyFill="1" applyAlignment="1">
      <alignment horizontal="center"/>
    </xf>
    <xf numFmtId="0" fontId="6" fillId="0" borderId="1" xfId="17" applyFont="1" applyFill="1" applyBorder="1" applyAlignment="1">
      <alignment horizontal="center"/>
    </xf>
    <xf numFmtId="2" fontId="4" fillId="0" borderId="0" xfId="17" applyNumberFormat="1" applyFont="1" applyFill="1" applyAlignment="1">
      <alignment horizontal="left" wrapText="1"/>
    </xf>
    <xf numFmtId="164" fontId="4" fillId="0" borderId="0" xfId="17" applyNumberFormat="1" applyFont="1" applyFill="1" applyAlignment="1">
      <alignment horizontal="center"/>
    </xf>
    <xf numFmtId="2" fontId="4" fillId="0" borderId="0" xfId="17" applyNumberFormat="1" applyFont="1" applyFill="1" applyAlignment="1">
      <alignment horizontal="center"/>
    </xf>
    <xf numFmtId="164" fontId="4" fillId="0" borderId="0" xfId="17" applyNumberFormat="1" applyFont="1" applyFill="1" applyAlignment="1">
      <alignment horizontal="right"/>
    </xf>
    <xf numFmtId="2" fontId="4" fillId="0" borderId="0" xfId="17" applyNumberFormat="1" applyFont="1" applyFill="1" applyAlignment="1">
      <alignment horizontal="right"/>
    </xf>
    <xf numFmtId="166" fontId="12" fillId="0" borderId="3" xfId="10" applyNumberFormat="1" applyFont="1" applyFill="1" applyBorder="1" applyAlignment="1">
      <alignment horizontal="center" vertical="top"/>
    </xf>
    <xf numFmtId="2" fontId="4" fillId="2" borderId="3" xfId="10" applyNumberFormat="1" applyFont="1" applyFill="1" applyBorder="1" applyAlignment="1">
      <alignment horizontal="center" vertical="top"/>
    </xf>
    <xf numFmtId="0" fontId="5" fillId="0" borderId="0" xfId="17" applyFont="1" applyFill="1" applyBorder="1" applyAlignment="1">
      <alignment vertical="top"/>
    </xf>
    <xf numFmtId="2" fontId="4" fillId="0" borderId="0" xfId="10" applyNumberFormat="1" applyFont="1" applyFill="1" applyBorder="1" applyAlignment="1">
      <alignment horizontal="center" vertical="top"/>
    </xf>
    <xf numFmtId="0" fontId="4" fillId="0" borderId="0" xfId="10" applyFont="1" applyFill="1" applyBorder="1" applyAlignment="1">
      <alignment vertical="top"/>
    </xf>
    <xf numFmtId="2" fontId="4" fillId="0" borderId="0" xfId="10" applyNumberFormat="1" applyFont="1" applyFill="1" applyBorder="1" applyAlignment="1">
      <alignment vertical="top"/>
    </xf>
    <xf numFmtId="0" fontId="6" fillId="0" borderId="0" xfId="17" applyFont="1" applyFill="1" applyBorder="1" applyAlignment="1">
      <alignment vertical="top"/>
    </xf>
    <xf numFmtId="0" fontId="12" fillId="0" borderId="10" xfId="10" applyNumberFormat="1" applyFont="1" applyFill="1" applyBorder="1" applyAlignment="1">
      <alignment horizontal="center" vertical="top"/>
    </xf>
    <xf numFmtId="49" fontId="13" fillId="0" borderId="3" xfId="10" applyNumberFormat="1" applyFont="1" applyFill="1" applyBorder="1" applyAlignment="1">
      <alignment horizontal="center" vertical="top" wrapText="1"/>
    </xf>
    <xf numFmtId="2" fontId="4" fillId="0" borderId="3" xfId="10" applyNumberFormat="1" applyFont="1" applyFill="1" applyBorder="1" applyAlignment="1">
      <alignment horizontal="center" vertical="top"/>
    </xf>
    <xf numFmtId="164" fontId="12" fillId="0" borderId="11" xfId="10" applyNumberFormat="1" applyFont="1" applyFill="1" applyBorder="1" applyAlignment="1">
      <alignment horizontal="center" vertical="top"/>
    </xf>
    <xf numFmtId="0" fontId="12" fillId="0" borderId="3" xfId="10" applyNumberFormat="1" applyFont="1" applyFill="1" applyBorder="1" applyAlignment="1">
      <alignment horizontal="center" vertical="top"/>
    </xf>
    <xf numFmtId="0" fontId="5" fillId="0" borderId="0" xfId="17" applyFont="1" applyFill="1" applyAlignment="1">
      <alignment vertical="top"/>
    </xf>
    <xf numFmtId="0" fontId="6" fillId="0" borderId="12" xfId="17" applyNumberFormat="1" applyFont="1" applyFill="1" applyBorder="1" applyAlignment="1">
      <alignment horizontal="center" vertical="top"/>
    </xf>
    <xf numFmtId="49" fontId="6" fillId="0" borderId="8" xfId="17" applyNumberFormat="1" applyFont="1" applyFill="1" applyBorder="1" applyAlignment="1">
      <alignment horizontal="center" vertical="top"/>
    </xf>
    <xf numFmtId="1" fontId="9" fillId="0" borderId="8" xfId="17" applyNumberFormat="1" applyFont="1" applyFill="1" applyBorder="1" applyAlignment="1">
      <alignment horizontal="right" vertical="top" wrapText="1"/>
    </xf>
    <xf numFmtId="164" fontId="4" fillId="0" borderId="8" xfId="10" applyNumberFormat="1" applyFont="1" applyFill="1" applyBorder="1" applyAlignment="1">
      <alignment horizontal="center" vertical="top"/>
    </xf>
    <xf numFmtId="164" fontId="11" fillId="0" borderId="9" xfId="17" applyNumberFormat="1" applyFont="1" applyFill="1" applyBorder="1" applyAlignment="1">
      <alignment horizontal="center" vertical="top"/>
    </xf>
    <xf numFmtId="0" fontId="6" fillId="0" borderId="13" xfId="17" applyNumberFormat="1" applyFont="1" applyFill="1" applyBorder="1" applyAlignment="1">
      <alignment horizontal="center" vertical="top"/>
    </xf>
    <xf numFmtId="49" fontId="6" fillId="0" borderId="14" xfId="17" applyNumberFormat="1" applyFont="1" applyFill="1" applyBorder="1" applyAlignment="1">
      <alignment horizontal="center" vertical="top"/>
    </xf>
    <xf numFmtId="1" fontId="9" fillId="0" borderId="14" xfId="17" applyNumberFormat="1" applyFont="1" applyFill="1" applyBorder="1" applyAlignment="1">
      <alignment horizontal="right" vertical="top" wrapText="1"/>
    </xf>
    <xf numFmtId="164" fontId="4" fillId="0" borderId="14" xfId="10" applyNumberFormat="1" applyFont="1" applyFill="1" applyBorder="1" applyAlignment="1">
      <alignment horizontal="center" vertical="top"/>
    </xf>
    <xf numFmtId="166" fontId="9" fillId="0" borderId="0" xfId="17" applyNumberFormat="1" applyFont="1" applyFill="1" applyBorder="1" applyAlignment="1">
      <alignment horizontal="center" vertical="top"/>
    </xf>
    <xf numFmtId="164" fontId="5" fillId="0" borderId="0" xfId="17" applyNumberFormat="1" applyFont="1" applyFill="1" applyBorder="1" applyAlignment="1">
      <alignment vertical="top"/>
    </xf>
    <xf numFmtId="2" fontId="5" fillId="0" borderId="0" xfId="17" applyNumberFormat="1" applyFont="1" applyFill="1" applyBorder="1" applyAlignment="1">
      <alignment vertical="top"/>
    </xf>
    <xf numFmtId="0" fontId="18" fillId="0" borderId="16" xfId="17" applyNumberFormat="1" applyFont="1" applyFill="1" applyBorder="1" applyAlignment="1">
      <alignment horizontal="center" vertical="top"/>
    </xf>
    <xf numFmtId="49" fontId="18" fillId="0" borderId="17" xfId="17" applyNumberFormat="1" applyFont="1" applyFill="1" applyBorder="1" applyAlignment="1">
      <alignment horizontal="right" vertical="top"/>
    </xf>
    <xf numFmtId="1" fontId="7" fillId="0" borderId="17" xfId="17" applyNumberFormat="1" applyFont="1" applyFill="1" applyBorder="1" applyAlignment="1">
      <alignment horizontal="right" vertical="top" wrapText="1"/>
    </xf>
    <xf numFmtId="1" fontId="19" fillId="0" borderId="0" xfId="17" applyNumberFormat="1" applyFont="1" applyFill="1" applyBorder="1" applyAlignment="1">
      <alignment horizontal="center" vertical="top" wrapText="1"/>
    </xf>
    <xf numFmtId="2" fontId="19" fillId="0" borderId="0" xfId="17" applyNumberFormat="1" applyFont="1" applyFill="1" applyBorder="1" applyAlignment="1">
      <alignment horizontal="center" vertical="top" wrapText="1"/>
    </xf>
    <xf numFmtId="0" fontId="18" fillId="0" borderId="0" xfId="17" applyNumberFormat="1" applyFont="1" applyFill="1" applyBorder="1" applyAlignment="1">
      <alignment horizontal="center" vertical="top"/>
    </xf>
    <xf numFmtId="1" fontId="9" fillId="0" borderId="17" xfId="17" applyNumberFormat="1" applyFont="1" applyFill="1" applyBorder="1" applyAlignment="1">
      <alignment horizontal="center" vertical="top" wrapText="1"/>
    </xf>
    <xf numFmtId="1" fontId="9" fillId="0" borderId="18" xfId="17" applyNumberFormat="1" applyFont="1" applyFill="1" applyBorder="1" applyAlignment="1">
      <alignment horizontal="center" vertical="top" wrapText="1"/>
    </xf>
    <xf numFmtId="1" fontId="19" fillId="0" borderId="1" xfId="17" applyNumberFormat="1" applyFont="1" applyFill="1" applyBorder="1" applyAlignment="1">
      <alignment horizontal="center" vertical="top" wrapText="1"/>
    </xf>
    <xf numFmtId="2" fontId="19" fillId="0" borderId="1" xfId="17" applyNumberFormat="1" applyFont="1" applyFill="1" applyBorder="1" applyAlignment="1">
      <alignment horizontal="center" vertical="top" wrapText="1"/>
    </xf>
    <xf numFmtId="164" fontId="4" fillId="2" borderId="3" xfId="10" applyNumberFormat="1" applyFont="1" applyFill="1" applyBorder="1" applyAlignment="1">
      <alignment horizontal="center" vertical="top"/>
    </xf>
    <xf numFmtId="2" fontId="4" fillId="0" borderId="0" xfId="10" applyNumberFormat="1" applyFont="1" applyFill="1" applyBorder="1" applyAlignment="1">
      <alignment horizontal="center"/>
    </xf>
    <xf numFmtId="0" fontId="4" fillId="0" borderId="0" xfId="10" applyFont="1" applyFill="1" applyBorder="1"/>
    <xf numFmtId="2" fontId="4" fillId="0" borderId="0" xfId="10" applyNumberFormat="1" applyFont="1" applyFill="1" applyBorder="1"/>
    <xf numFmtId="164" fontId="6" fillId="0" borderId="19" xfId="17" applyNumberFormat="1" applyFont="1" applyFill="1" applyBorder="1" applyAlignment="1">
      <alignment horizontal="right" vertical="top"/>
    </xf>
    <xf numFmtId="164" fontId="11" fillId="0" borderId="19" xfId="17" applyNumberFormat="1" applyFont="1" applyFill="1" applyBorder="1" applyAlignment="1">
      <alignment horizontal="center" vertical="top"/>
    </xf>
    <xf numFmtId="164" fontId="11" fillId="0" borderId="20" xfId="17" applyNumberFormat="1" applyFont="1" applyFill="1" applyBorder="1" applyAlignment="1">
      <alignment horizontal="center" vertical="top"/>
    </xf>
    <xf numFmtId="1" fontId="12" fillId="0" borderId="8" xfId="17" applyNumberFormat="1" applyFont="1" applyFill="1" applyBorder="1" applyAlignment="1">
      <alignment horizontal="center" vertical="top" wrapText="1"/>
    </xf>
    <xf numFmtId="1" fontId="12" fillId="0" borderId="8" xfId="17" applyNumberFormat="1" applyFont="1" applyFill="1" applyBorder="1" applyAlignment="1">
      <alignment horizontal="right" vertical="top" wrapText="1"/>
    </xf>
    <xf numFmtId="2" fontId="12" fillId="0" borderId="8" xfId="17" applyNumberFormat="1" applyFont="1" applyFill="1" applyBorder="1" applyAlignment="1">
      <alignment horizontal="center" vertical="top" wrapText="1"/>
    </xf>
    <xf numFmtId="1" fontId="12" fillId="0" borderId="14" xfId="17" applyNumberFormat="1" applyFont="1" applyFill="1" applyBorder="1" applyAlignment="1">
      <alignment horizontal="center" vertical="top" wrapText="1"/>
    </xf>
    <xf numFmtId="1" fontId="12" fillId="0" borderId="14" xfId="17" applyNumberFormat="1" applyFont="1" applyFill="1" applyBorder="1" applyAlignment="1">
      <alignment horizontal="right" vertical="top" wrapText="1"/>
    </xf>
    <xf numFmtId="2" fontId="12" fillId="0" borderId="14" xfId="17" applyNumberFormat="1" applyFont="1" applyFill="1" applyBorder="1" applyAlignment="1">
      <alignment horizontal="center" vertical="top" wrapText="1"/>
    </xf>
    <xf numFmtId="1" fontId="17" fillId="0" borderId="21" xfId="17" applyNumberFormat="1" applyFont="1" applyFill="1" applyBorder="1" applyAlignment="1">
      <alignment horizontal="center" vertical="top" wrapText="1"/>
    </xf>
    <xf numFmtId="0" fontId="18" fillId="0" borderId="22" xfId="17" applyNumberFormat="1" applyFont="1" applyFill="1" applyBorder="1" applyAlignment="1">
      <alignment horizontal="center" vertical="top"/>
    </xf>
    <xf numFmtId="49" fontId="18" fillId="0" borderId="18" xfId="17" applyNumberFormat="1" applyFont="1" applyFill="1" applyBorder="1" applyAlignment="1">
      <alignment horizontal="right" vertical="top"/>
    </xf>
    <xf numFmtId="1" fontId="17" fillId="0" borderId="23" xfId="17" applyNumberFormat="1" applyFont="1" applyFill="1" applyBorder="1" applyAlignment="1">
      <alignment horizontal="center" vertical="top" wrapText="1"/>
    </xf>
    <xf numFmtId="164" fontId="12" fillId="0" borderId="27" xfId="10" applyNumberFormat="1" applyFont="1" applyFill="1" applyBorder="1" applyAlignment="1">
      <alignment horizontal="center" vertical="top"/>
    </xf>
    <xf numFmtId="0" fontId="4" fillId="0" borderId="3" xfId="10" applyFont="1" applyFill="1" applyBorder="1" applyAlignment="1">
      <alignment horizontal="center" vertical="top" wrapText="1"/>
    </xf>
    <xf numFmtId="0" fontId="4" fillId="0" borderId="3" xfId="10" applyFont="1" applyFill="1" applyBorder="1" applyAlignment="1">
      <alignment horizontal="center" vertical="top"/>
    </xf>
    <xf numFmtId="0" fontId="4" fillId="0" borderId="3" xfId="20" applyFont="1" applyBorder="1" applyAlignment="1">
      <alignment horizontal="center" vertical="top"/>
    </xf>
    <xf numFmtId="0" fontId="4" fillId="0" borderId="0" xfId="16" applyFont="1" applyAlignment="1">
      <alignment vertical="top"/>
    </xf>
    <xf numFmtId="2" fontId="4" fillId="0" borderId="0" xfId="16" applyNumberFormat="1" applyFont="1" applyAlignment="1">
      <alignment vertical="top"/>
    </xf>
    <xf numFmtId="0" fontId="13" fillId="0" borderId="3" xfId="19" applyFont="1" applyBorder="1" applyAlignment="1">
      <alignment horizontal="centerContinuous" vertical="top" wrapText="1"/>
    </xf>
    <xf numFmtId="165" fontId="4" fillId="2" borderId="3" xfId="10" applyNumberFormat="1" applyFont="1" applyFill="1" applyBorder="1" applyAlignment="1">
      <alignment horizontal="center" vertical="top"/>
    </xf>
    <xf numFmtId="49" fontId="4" fillId="0" borderId="3" xfId="10" applyNumberFormat="1" applyFont="1" applyFill="1" applyBorder="1" applyAlignment="1">
      <alignment horizontal="right" vertical="top"/>
    </xf>
    <xf numFmtId="2" fontId="4" fillId="0" borderId="3" xfId="10" applyNumberFormat="1" applyFont="1" applyFill="1" applyBorder="1" applyAlignment="1">
      <alignment horizontal="right" vertical="top" wrapText="1"/>
    </xf>
    <xf numFmtId="0" fontId="4" fillId="0" borderId="0" xfId="17" applyNumberFormat="1" applyFont="1" applyFill="1" applyAlignment="1">
      <alignment horizontal="center"/>
    </xf>
    <xf numFmtId="2" fontId="10" fillId="0" borderId="0" xfId="17" applyNumberFormat="1" applyFont="1" applyFill="1" applyBorder="1" applyAlignment="1">
      <alignment vertical="center"/>
    </xf>
    <xf numFmtId="166" fontId="31" fillId="0" borderId="3" xfId="10" applyNumberFormat="1" applyFont="1" applyFill="1" applyBorder="1" applyAlignment="1">
      <alignment horizontal="center" vertical="top"/>
    </xf>
    <xf numFmtId="164" fontId="31" fillId="0" borderId="3" xfId="10" applyNumberFormat="1" applyFont="1" applyFill="1" applyBorder="1" applyAlignment="1">
      <alignment horizontal="center" vertical="top"/>
    </xf>
    <xf numFmtId="49" fontId="13" fillId="0" borderId="3" xfId="11" applyNumberFormat="1" applyFont="1" applyFill="1" applyBorder="1" applyAlignment="1">
      <alignment horizontal="center" vertical="top" wrapText="1"/>
    </xf>
    <xf numFmtId="2" fontId="4" fillId="0" borderId="3" xfId="11" applyNumberFormat="1" applyFont="1" applyFill="1" applyBorder="1" applyAlignment="1">
      <alignment horizontal="center" vertical="top"/>
    </xf>
    <xf numFmtId="164" fontId="12" fillId="0" borderId="11" xfId="11" applyNumberFormat="1" applyFont="1" applyFill="1" applyBorder="1" applyAlignment="1">
      <alignment horizontal="center" vertical="top"/>
    </xf>
    <xf numFmtId="2" fontId="6" fillId="0" borderId="3" xfId="10" applyNumberFormat="1" applyFont="1" applyFill="1" applyBorder="1" applyAlignment="1">
      <alignment horizontal="left" vertical="top" wrapText="1"/>
    </xf>
    <xf numFmtId="0" fontId="6" fillId="0" borderId="3" xfId="10" applyFont="1" applyFill="1" applyBorder="1" applyAlignment="1">
      <alignment horizontal="center" vertical="top" wrapText="1"/>
    </xf>
    <xf numFmtId="2" fontId="10" fillId="0" borderId="0" xfId="17" applyNumberFormat="1" applyFont="1" applyFill="1" applyBorder="1" applyAlignment="1">
      <alignment horizontal="center" vertical="top"/>
    </xf>
    <xf numFmtId="2" fontId="11" fillId="0" borderId="3" xfId="10" applyNumberFormat="1" applyFont="1" applyFill="1" applyBorder="1" applyAlignment="1">
      <alignment horizontal="right" vertical="top" wrapText="1"/>
    </xf>
    <xf numFmtId="165" fontId="11" fillId="0" borderId="0" xfId="17" applyNumberFormat="1" applyFont="1" applyFill="1" applyBorder="1" applyAlignment="1">
      <alignment vertical="top"/>
    </xf>
    <xf numFmtId="165" fontId="5" fillId="0" borderId="0" xfId="17" applyNumberFormat="1" applyFont="1" applyFill="1" applyAlignment="1">
      <alignment vertical="top"/>
    </xf>
    <xf numFmtId="2" fontId="31" fillId="0" borderId="3" xfId="10" applyNumberFormat="1" applyFont="1" applyFill="1" applyBorder="1" applyAlignment="1">
      <alignment horizontal="center" vertical="top"/>
    </xf>
    <xf numFmtId="49" fontId="18" fillId="0" borderId="0" xfId="17" applyNumberFormat="1" applyFont="1" applyFill="1" applyBorder="1" applyAlignment="1">
      <alignment horizontal="right" vertical="top"/>
    </xf>
    <xf numFmtId="1" fontId="9" fillId="0" borderId="0" xfId="17" applyNumberFormat="1" applyFont="1" applyFill="1" applyBorder="1" applyAlignment="1">
      <alignment horizontal="center" vertical="top" wrapText="1"/>
    </xf>
    <xf numFmtId="164" fontId="11" fillId="0" borderId="0" xfId="17" applyNumberFormat="1" applyFont="1" applyFill="1" applyBorder="1" applyAlignment="1">
      <alignment horizontal="center" vertical="top"/>
    </xf>
    <xf numFmtId="0" fontId="13" fillId="0" borderId="3" xfId="21" applyFont="1" applyBorder="1" applyAlignment="1">
      <alignment horizontal="centerContinuous" vertical="top" wrapText="1"/>
    </xf>
    <xf numFmtId="0" fontId="4" fillId="0" borderId="3" xfId="21" applyFont="1" applyBorder="1" applyAlignment="1">
      <alignment horizontal="center" vertical="top"/>
    </xf>
    <xf numFmtId="0" fontId="4" fillId="0" borderId="0" xfId="16" applyFont="1" applyBorder="1" applyAlignment="1">
      <alignment vertical="top"/>
    </xf>
    <xf numFmtId="49" fontId="24" fillId="0" borderId="24" xfId="1" applyNumberFormat="1" applyFont="1" applyFill="1" applyBorder="1" applyAlignment="1">
      <alignment horizontal="center" vertical="center" wrapText="1"/>
    </xf>
    <xf numFmtId="49" fontId="24" fillId="0" borderId="3" xfId="1" applyNumberFormat="1" applyFont="1" applyFill="1" applyBorder="1" applyAlignment="1">
      <alignment horizontal="center" vertical="center" wrapText="1"/>
    </xf>
    <xf numFmtId="0" fontId="4" fillId="0" borderId="0" xfId="14" applyFont="1" applyFill="1"/>
    <xf numFmtId="2" fontId="4" fillId="0" borderId="0" xfId="14" applyNumberFormat="1" applyFont="1" applyFill="1"/>
    <xf numFmtId="164" fontId="14" fillId="0" borderId="0" xfId="17" applyNumberFormat="1" applyFont="1" applyFill="1" applyBorder="1"/>
    <xf numFmtId="0" fontId="6" fillId="0" borderId="0" xfId="17" applyFont="1" applyFill="1" applyBorder="1" applyAlignment="1">
      <alignment horizontal="center"/>
    </xf>
    <xf numFmtId="0" fontId="8" fillId="0" borderId="24" xfId="9" applyFont="1" applyFill="1" applyBorder="1" applyAlignment="1">
      <alignment horizontal="center" vertical="center" wrapText="1"/>
    </xf>
    <xf numFmtId="0" fontId="4" fillId="0" borderId="2" xfId="18" applyNumberFormat="1" applyFont="1" applyFill="1" applyBorder="1" applyAlignment="1">
      <alignment horizontal="centerContinuous" vertical="center" wrapText="1"/>
    </xf>
    <xf numFmtId="0" fontId="5" fillId="0" borderId="0" xfId="18" applyFont="1" applyFill="1"/>
    <xf numFmtId="164" fontId="5" fillId="0" borderId="0" xfId="18" applyNumberFormat="1" applyFont="1" applyFill="1"/>
    <xf numFmtId="0" fontId="8" fillId="0" borderId="3" xfId="9" applyFont="1" applyFill="1" applyBorder="1" applyAlignment="1">
      <alignment horizontal="center" vertical="center" wrapText="1"/>
    </xf>
    <xf numFmtId="0" fontId="4" fillId="0" borderId="4" xfId="18" applyNumberFormat="1" applyFont="1" applyFill="1" applyBorder="1" applyAlignment="1">
      <alignment horizontal="centerContinuous" vertical="center" wrapText="1"/>
    </xf>
    <xf numFmtId="0" fontId="4" fillId="0" borderId="5" xfId="18" applyNumberFormat="1" applyFont="1" applyFill="1" applyBorder="1" applyAlignment="1">
      <alignment horizontal="centerContinuous" vertical="center" wrapText="1"/>
    </xf>
    <xf numFmtId="164" fontId="8" fillId="0" borderId="6" xfId="18" applyNumberFormat="1" applyFont="1" applyFill="1" applyBorder="1" applyAlignment="1">
      <alignment horizontal="center" vertical="center" wrapText="1"/>
    </xf>
    <xf numFmtId="0" fontId="8" fillId="0" borderId="28" xfId="9" applyFont="1" applyFill="1" applyBorder="1" applyAlignment="1">
      <alignment horizontal="center" vertical="center" wrapText="1"/>
    </xf>
    <xf numFmtId="0" fontId="8" fillId="0" borderId="6" xfId="9" applyFont="1" applyFill="1" applyBorder="1" applyAlignment="1">
      <alignment horizontal="center" vertical="center" wrapText="1"/>
    </xf>
    <xf numFmtId="2" fontId="8" fillId="0" borderId="6" xfId="18" applyNumberFormat="1" applyFont="1" applyFill="1" applyBorder="1" applyAlignment="1">
      <alignment horizontal="center" vertical="center" wrapText="1"/>
    </xf>
    <xf numFmtId="0" fontId="17" fillId="0" borderId="7" xfId="18" applyNumberFormat="1" applyFont="1" applyFill="1" applyBorder="1" applyAlignment="1">
      <alignment horizontal="center"/>
    </xf>
    <xf numFmtId="49" fontId="17" fillId="0" borderId="8" xfId="18" applyNumberFormat="1" applyFont="1" applyFill="1" applyBorder="1" applyAlignment="1">
      <alignment horizontal="center" vertical="center"/>
    </xf>
    <xf numFmtId="1" fontId="17" fillId="0" borderId="8" xfId="18" applyNumberFormat="1" applyFont="1" applyFill="1" applyBorder="1" applyAlignment="1">
      <alignment horizontal="center" wrapText="1"/>
    </xf>
    <xf numFmtId="0" fontId="17" fillId="0" borderId="8" xfId="18" applyNumberFormat="1" applyFont="1" applyFill="1" applyBorder="1" applyAlignment="1">
      <alignment horizontal="centerContinuous"/>
    </xf>
    <xf numFmtId="0" fontId="17" fillId="0" borderId="8" xfId="18" applyNumberFormat="1" applyFont="1" applyFill="1" applyBorder="1" applyAlignment="1">
      <alignment horizontal="center"/>
    </xf>
    <xf numFmtId="0" fontId="17" fillId="0" borderId="9" xfId="18" applyNumberFormat="1" applyFont="1" applyFill="1" applyBorder="1" applyAlignment="1">
      <alignment horizontal="center"/>
    </xf>
    <xf numFmtId="2" fontId="4" fillId="0" borderId="3" xfId="10" applyNumberFormat="1" applyFont="1" applyFill="1" applyBorder="1" applyAlignment="1">
      <alignment vertical="top"/>
    </xf>
    <xf numFmtId="49" fontId="13" fillId="0" borderId="3" xfId="12" applyNumberFormat="1" applyFont="1" applyFill="1" applyBorder="1" applyAlignment="1">
      <alignment horizontal="center" vertical="top" wrapText="1"/>
    </xf>
    <xf numFmtId="165" fontId="12" fillId="0" borderId="27" xfId="10" applyNumberFormat="1" applyFont="1" applyFill="1" applyBorder="1" applyAlignment="1">
      <alignment horizontal="center" vertical="top"/>
    </xf>
    <xf numFmtId="0" fontId="12" fillId="0" borderId="29" xfId="16" applyFont="1" applyBorder="1" applyAlignment="1">
      <alignment horizontal="center" vertical="top"/>
    </xf>
    <xf numFmtId="0" fontId="4" fillId="0" borderId="8" xfId="17" applyNumberFormat="1" applyFont="1" applyFill="1" applyBorder="1" applyAlignment="1">
      <alignment horizontal="center" vertical="top"/>
    </xf>
    <xf numFmtId="0" fontId="4" fillId="0" borderId="14" xfId="17" applyNumberFormat="1" applyFont="1" applyFill="1" applyBorder="1" applyAlignment="1">
      <alignment horizontal="center" vertical="top"/>
    </xf>
    <xf numFmtId="2" fontId="12" fillId="0" borderId="15" xfId="17" applyNumberFormat="1" applyFont="1" applyFill="1" applyBorder="1" applyAlignment="1">
      <alignment horizontal="center" vertical="top"/>
    </xf>
    <xf numFmtId="167" fontId="4" fillId="0" borderId="21" xfId="26" applyNumberFormat="1" applyFont="1" applyFill="1" applyBorder="1" applyAlignment="1">
      <alignment horizontal="center" vertical="top" wrapText="1"/>
    </xf>
    <xf numFmtId="1" fontId="19" fillId="0" borderId="0" xfId="17" applyNumberFormat="1" applyFont="1" applyFill="1" applyBorder="1" applyAlignment="1">
      <alignment horizontal="right" vertical="top" wrapText="1"/>
    </xf>
    <xf numFmtId="0" fontId="12" fillId="0" borderId="0" xfId="17" applyFont="1" applyFill="1" applyBorder="1" applyAlignment="1">
      <alignment horizontal="left" vertical="top"/>
    </xf>
    <xf numFmtId="0" fontId="12" fillId="0" borderId="0" xfId="17" applyFont="1" applyFill="1" applyBorder="1"/>
    <xf numFmtId="0" fontId="4" fillId="0" borderId="0" xfId="22" applyBorder="1"/>
    <xf numFmtId="0" fontId="4" fillId="0" borderId="0" xfId="22" applyBorder="1" applyAlignment="1">
      <alignment wrapText="1"/>
    </xf>
    <xf numFmtId="0" fontId="4" fillId="0" borderId="0" xfId="22"/>
    <xf numFmtId="0" fontId="1" fillId="0" borderId="0" xfId="14" applyFont="1"/>
    <xf numFmtId="164" fontId="4" fillId="0" borderId="0" xfId="16" applyNumberFormat="1" applyFont="1" applyBorder="1" applyAlignment="1">
      <alignment vertical="top"/>
    </xf>
    <xf numFmtId="168" fontId="1" fillId="0" borderId="0" xfId="1" applyNumberFormat="1"/>
    <xf numFmtId="0" fontId="28" fillId="0" borderId="3" xfId="1" applyFont="1" applyFill="1" applyBorder="1" applyAlignment="1">
      <alignment horizontal="left" vertical="top" wrapText="1"/>
    </xf>
    <xf numFmtId="49" fontId="24" fillId="0" borderId="3" xfId="1" applyNumberFormat="1" applyFont="1" applyFill="1" applyBorder="1" applyAlignment="1">
      <alignment horizontal="center" vertical="top" wrapText="1"/>
    </xf>
    <xf numFmtId="1" fontId="31" fillId="0" borderId="3" xfId="10" applyNumberFormat="1" applyFont="1" applyFill="1" applyBorder="1" applyAlignment="1">
      <alignment horizontal="center" vertical="top"/>
    </xf>
    <xf numFmtId="164" fontId="12" fillId="0" borderId="0" xfId="10" applyNumberFormat="1" applyFont="1" applyFill="1" applyBorder="1" applyAlignment="1">
      <alignment horizontal="center" vertical="top"/>
    </xf>
    <xf numFmtId="2" fontId="30" fillId="0" borderId="3" xfId="10" applyNumberFormat="1" applyFont="1" applyFill="1" applyBorder="1" applyAlignment="1">
      <alignment horizontal="right" vertical="top" wrapText="1"/>
    </xf>
    <xf numFmtId="2" fontId="10" fillId="0" borderId="0" xfId="18" applyNumberFormat="1" applyFont="1" applyFill="1" applyBorder="1" applyAlignment="1">
      <alignment vertical="top"/>
    </xf>
    <xf numFmtId="0" fontId="8" fillId="0" borderId="6" xfId="18" applyNumberFormat="1" applyFont="1" applyFill="1" applyBorder="1" applyAlignment="1">
      <alignment horizontal="center" vertical="center" wrapText="1"/>
    </xf>
    <xf numFmtId="0" fontId="8" fillId="0" borderId="28" xfId="18" applyNumberFormat="1" applyFont="1" applyFill="1" applyBorder="1" applyAlignment="1">
      <alignment horizontal="center" vertical="center" wrapText="1"/>
    </xf>
    <xf numFmtId="164" fontId="8" fillId="0" borderId="6" xfId="18" applyNumberFormat="1" applyFont="1" applyFill="1" applyBorder="1" applyAlignment="1">
      <alignment horizontal="center" vertical="center" wrapText="1"/>
    </xf>
    <xf numFmtId="164" fontId="8" fillId="0" borderId="28" xfId="18" applyNumberFormat="1" applyFont="1" applyFill="1" applyBorder="1" applyAlignment="1">
      <alignment horizontal="center" vertical="center" wrapText="1"/>
    </xf>
    <xf numFmtId="0" fontId="10" fillId="0" borderId="0" xfId="17" applyFont="1" applyFill="1" applyAlignment="1">
      <alignment horizontal="center" vertical="center"/>
    </xf>
    <xf numFmtId="0" fontId="15" fillId="0" borderId="0" xfId="17" applyFont="1" applyFill="1" applyBorder="1" applyAlignment="1">
      <alignment horizontal="center" vertical="top"/>
    </xf>
    <xf numFmtId="0" fontId="8" fillId="0" borderId="30" xfId="9" applyFont="1" applyFill="1" applyBorder="1" applyAlignment="1">
      <alignment horizontal="center" vertical="center" wrapText="1"/>
    </xf>
    <xf numFmtId="0" fontId="8" fillId="0" borderId="10" xfId="9" applyFont="1" applyFill="1" applyBorder="1" applyAlignment="1">
      <alignment horizontal="center" vertical="center" wrapText="1"/>
    </xf>
    <xf numFmtId="0" fontId="8" fillId="0" borderId="31" xfId="9" applyFont="1" applyFill="1" applyBorder="1" applyAlignment="1">
      <alignment horizontal="center" vertical="center" wrapText="1"/>
    </xf>
    <xf numFmtId="0" fontId="8" fillId="0" borderId="24" xfId="9" applyFont="1" applyFill="1" applyBorder="1" applyAlignment="1">
      <alignment horizontal="center" vertical="center" wrapText="1"/>
    </xf>
    <xf numFmtId="0" fontId="8" fillId="0" borderId="3" xfId="9" applyFont="1" applyFill="1" applyBorder="1" applyAlignment="1">
      <alignment horizontal="center" vertical="center" wrapText="1"/>
    </xf>
    <xf numFmtId="0" fontId="8" fillId="0" borderId="28" xfId="9" applyFont="1" applyFill="1" applyBorder="1" applyAlignment="1">
      <alignment horizontal="center" vertical="center" wrapText="1"/>
    </xf>
    <xf numFmtId="2" fontId="8" fillId="0" borderId="24" xfId="18" applyNumberFormat="1" applyFont="1" applyFill="1" applyBorder="1" applyAlignment="1">
      <alignment horizontal="center" vertical="center" wrapText="1"/>
    </xf>
    <xf numFmtId="2" fontId="8" fillId="0" borderId="3" xfId="18" applyNumberFormat="1" applyFont="1" applyFill="1" applyBorder="1" applyAlignment="1">
      <alignment horizontal="center" vertical="center" wrapText="1"/>
    </xf>
    <xf numFmtId="2" fontId="8" fillId="0" borderId="28" xfId="18" applyNumberFormat="1" applyFont="1" applyFill="1" applyBorder="1" applyAlignment="1">
      <alignment horizontal="center" vertical="center" wrapText="1"/>
    </xf>
    <xf numFmtId="2" fontId="8" fillId="0" borderId="25" xfId="17" applyNumberFormat="1" applyFont="1" applyFill="1" applyBorder="1" applyAlignment="1">
      <alignment horizontal="center" vertical="center" wrapText="1"/>
    </xf>
    <xf numFmtId="2" fontId="8" fillId="0" borderId="27" xfId="17" applyNumberFormat="1" applyFont="1" applyFill="1" applyBorder="1" applyAlignment="1">
      <alignment horizontal="center" vertical="center" wrapText="1"/>
    </xf>
    <xf numFmtId="2" fontId="8" fillId="0" borderId="32" xfId="17" applyNumberFormat="1" applyFont="1" applyFill="1" applyBorder="1" applyAlignment="1">
      <alignment horizontal="center" vertical="center" wrapText="1"/>
    </xf>
    <xf numFmtId="2" fontId="16" fillId="0" borderId="26" xfId="17" applyNumberFormat="1" applyFont="1" applyFill="1" applyBorder="1" applyAlignment="1">
      <alignment horizontal="center" vertical="center" wrapText="1"/>
    </xf>
    <xf numFmtId="2" fontId="16" fillId="0" borderId="11" xfId="17" applyNumberFormat="1" applyFont="1" applyFill="1" applyBorder="1" applyAlignment="1">
      <alignment horizontal="center" vertical="center" wrapText="1"/>
    </xf>
    <xf numFmtId="2" fontId="16" fillId="0" borderId="29" xfId="17" applyNumberFormat="1" applyFont="1" applyFill="1" applyBorder="1" applyAlignment="1">
      <alignment horizontal="center" vertical="center" wrapText="1"/>
    </xf>
  </cellXfs>
  <cellStyles count="37">
    <cellStyle name="Excel Built-in Normal" xfId="2"/>
    <cellStyle name="Followed Hyperlink" xfId="3"/>
    <cellStyle name="Hyperlink" xfId="4"/>
    <cellStyle name="Normal 10" xfId="5"/>
    <cellStyle name="Normal 2 2" xfId="6"/>
    <cellStyle name="Normal 2 2 2 2" xfId="7"/>
    <cellStyle name="Normal_1" xfId="8"/>
    <cellStyle name="Normal_1 2 3" xfId="9"/>
    <cellStyle name="Normal_B 1-2.1" xfId="10"/>
    <cellStyle name="Normal_B 1-2.1 2 2" xfId="11"/>
    <cellStyle name="Normal_B 1-2.1 2 2 2" xfId="12"/>
    <cellStyle name="Обычный" xfId="0" builtinId="0"/>
    <cellStyle name="Обычный 2" xfId="13"/>
    <cellStyle name="Обычный 2 2" xfId="14"/>
    <cellStyle name="Обычный 3" xfId="15"/>
    <cellStyle name="Обычный 4" xfId="1"/>
    <cellStyle name="Обычный_SHANS SEB pajmanagir 2" xfId="16"/>
    <cellStyle name="Обычный_Tallin(exp.)" xfId="17"/>
    <cellStyle name="Обычный_Tallin(exp.) 2 2 2" xfId="18"/>
    <cellStyle name="Обычный_Yerevan24-1" xfId="19"/>
    <cellStyle name="Обычный_Yerevan24-1 2" xfId="20"/>
    <cellStyle name="Обычный_Yerevan24-1 2 2" xfId="21"/>
    <cellStyle name="Обычный_Лист в SHANS SEB II Pul  Hardarum" xfId="22"/>
    <cellStyle name="Процентный 2" xfId="24"/>
    <cellStyle name="Процентный 2 2" xfId="25"/>
    <cellStyle name="Процентный 2 2 2" xfId="26"/>
    <cellStyle name="Процентный 2 3" xfId="27"/>
    <cellStyle name="Процентный 2 3 2" xfId="28"/>
    <cellStyle name="Процентный 2 3 2 2" xfId="29"/>
    <cellStyle name="Процентный 2 3 3" xfId="30"/>
    <cellStyle name="Процентный 3" xfId="31"/>
    <cellStyle name="Процентный 4" xfId="32"/>
    <cellStyle name="Процентный 5" xfId="33"/>
    <cellStyle name="Процентный 6" xfId="23"/>
    <cellStyle name="Финансовый 2" xfId="34"/>
    <cellStyle name="Финансовый 3" xfId="35"/>
    <cellStyle name="Финансовый 3 2" xfId="3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T63"/>
  <sheetViews>
    <sheetView tabSelected="1" topLeftCell="A49" workbookViewId="0">
      <selection activeCell="Q53" sqref="Q53"/>
    </sheetView>
  </sheetViews>
  <sheetFormatPr defaultRowHeight="15" x14ac:dyDescent="0.25"/>
  <cols>
    <col min="3" max="3" width="32.42578125" customWidth="1"/>
    <col min="4" max="4" width="41.85546875" customWidth="1"/>
    <col min="6" max="6" width="9.140625" customWidth="1"/>
    <col min="7" max="7" width="0.140625" customWidth="1"/>
    <col min="8" max="14" width="9.140625" hidden="1" customWidth="1"/>
    <col min="16" max="16" width="12.28515625" bestFit="1" customWidth="1"/>
  </cols>
  <sheetData>
    <row r="1" spans="1:150" x14ac:dyDescent="0.25">
      <c r="A1" s="108"/>
      <c r="B1" s="108"/>
      <c r="C1" s="108"/>
      <c r="D1" s="108"/>
      <c r="E1" s="108"/>
      <c r="F1" s="108"/>
      <c r="G1" s="108"/>
      <c r="H1" s="108"/>
      <c r="I1" s="109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  <c r="AU1" s="108"/>
      <c r="AV1" s="108"/>
      <c r="AW1" s="108"/>
      <c r="AX1" s="108"/>
      <c r="AY1" s="108"/>
      <c r="AZ1" s="108"/>
      <c r="BA1" s="108"/>
      <c r="BB1" s="108"/>
      <c r="BC1" s="108"/>
      <c r="BD1" s="108"/>
      <c r="BE1" s="108"/>
      <c r="BF1" s="108"/>
      <c r="BG1" s="108"/>
      <c r="BH1" s="108"/>
      <c r="BI1" s="108"/>
      <c r="BJ1" s="108"/>
      <c r="BK1" s="108"/>
      <c r="BL1" s="108"/>
      <c r="BM1" s="108"/>
      <c r="BN1" s="108"/>
      <c r="BO1" s="108"/>
      <c r="BP1" s="108"/>
      <c r="BQ1" s="108"/>
      <c r="BR1" s="108"/>
      <c r="BS1" s="108"/>
      <c r="BT1" s="108"/>
      <c r="BU1" s="108"/>
      <c r="BV1" s="108"/>
      <c r="BW1" s="108"/>
      <c r="BX1" s="108"/>
      <c r="BY1" s="108"/>
      <c r="BZ1" s="108"/>
      <c r="CA1" s="108"/>
      <c r="CB1" s="108"/>
      <c r="CC1" s="108"/>
      <c r="CD1" s="108"/>
      <c r="CE1" s="108"/>
      <c r="CF1" s="108"/>
      <c r="CG1" s="108"/>
      <c r="CH1" s="108"/>
      <c r="CI1" s="108"/>
      <c r="CJ1" s="108"/>
      <c r="CK1" s="108"/>
      <c r="CL1" s="108"/>
      <c r="CM1" s="108"/>
      <c r="CN1" s="108"/>
      <c r="CO1" s="108"/>
      <c r="CP1" s="108"/>
      <c r="CQ1" s="108"/>
      <c r="CR1" s="108"/>
      <c r="CS1" s="108"/>
      <c r="CT1" s="108"/>
      <c r="CU1" s="108"/>
      <c r="CV1" s="108"/>
      <c r="CW1" s="108"/>
      <c r="CX1" s="108"/>
      <c r="CY1" s="108"/>
      <c r="CZ1" s="108"/>
      <c r="DA1" s="108"/>
      <c r="DB1" s="108"/>
      <c r="DC1" s="108"/>
      <c r="DD1" s="108"/>
      <c r="DE1" s="108"/>
      <c r="DF1" s="108"/>
      <c r="DG1" s="108"/>
      <c r="DH1" s="108"/>
      <c r="DI1" s="108"/>
      <c r="DJ1" s="108"/>
      <c r="DK1" s="108"/>
      <c r="DL1" s="108"/>
      <c r="DM1" s="108"/>
      <c r="DN1" s="108"/>
      <c r="DO1" s="108"/>
      <c r="DP1" s="108"/>
      <c r="DQ1" s="108"/>
      <c r="DR1" s="108"/>
      <c r="DS1" s="108"/>
      <c r="DT1" s="108"/>
      <c r="DU1" s="108"/>
      <c r="DV1" s="108"/>
      <c r="DW1" s="108"/>
      <c r="DX1" s="108"/>
      <c r="DY1" s="108"/>
      <c r="DZ1" s="108"/>
      <c r="EA1" s="108"/>
      <c r="EB1" s="108"/>
      <c r="EC1" s="108"/>
      <c r="ED1" s="108"/>
      <c r="EE1" s="108"/>
      <c r="EF1" s="108"/>
      <c r="EG1" s="108"/>
      <c r="EH1" s="108"/>
      <c r="EI1" s="108"/>
      <c r="EJ1" s="108"/>
      <c r="EK1" s="108"/>
      <c r="EL1" s="108"/>
      <c r="EM1" s="108"/>
      <c r="EN1" s="108"/>
      <c r="EO1" s="108"/>
      <c r="EP1" s="108"/>
      <c r="EQ1" s="108"/>
      <c r="ER1" s="108"/>
      <c r="ES1" s="108"/>
      <c r="ET1" s="108"/>
    </row>
    <row r="2" spans="1:150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</row>
    <row r="3" spans="1:150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</row>
    <row r="4" spans="1:150" ht="18" x14ac:dyDescent="0.25">
      <c r="A4" s="156" t="s">
        <v>0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</row>
    <row r="5" spans="1:150" ht="19.5" x14ac:dyDescent="0.25">
      <c r="A5" s="3"/>
      <c r="B5" s="4"/>
      <c r="C5" s="4"/>
      <c r="D5" s="4"/>
      <c r="E5" s="5"/>
      <c r="F5" s="5"/>
      <c r="G5" s="5"/>
      <c r="H5" s="5"/>
      <c r="I5" s="5"/>
      <c r="J5" s="5"/>
      <c r="K5" s="5"/>
      <c r="L5" s="5"/>
      <c r="M5" s="4"/>
      <c r="N5" s="6"/>
      <c r="O5" s="3"/>
      <c r="P5" s="3"/>
      <c r="Q5" s="7"/>
      <c r="R5" s="7"/>
      <c r="S5" s="8"/>
      <c r="T5" s="8"/>
      <c r="U5" s="9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3"/>
      <c r="ER5" s="3"/>
      <c r="ES5" s="3"/>
      <c r="ET5" s="3"/>
    </row>
    <row r="6" spans="1:150" ht="19.5" x14ac:dyDescent="0.25">
      <c r="A6" s="87"/>
      <c r="B6" s="87"/>
      <c r="C6" s="87"/>
      <c r="D6" s="95" t="s">
        <v>1</v>
      </c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7"/>
      <c r="R6" s="7"/>
      <c r="S6" s="8"/>
      <c r="T6" s="8"/>
      <c r="U6" s="8"/>
      <c r="V6" s="8"/>
      <c r="W6" s="9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</row>
    <row r="7" spans="1:150" ht="19.5" x14ac:dyDescent="0.25">
      <c r="A7" s="87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7"/>
      <c r="R7" s="7"/>
      <c r="S7" s="8"/>
      <c r="T7" s="8"/>
      <c r="U7" s="8"/>
      <c r="V7" s="8"/>
      <c r="W7" s="9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</row>
    <row r="8" spans="1:150" ht="19.5" x14ac:dyDescent="0.25">
      <c r="A8" s="87"/>
      <c r="B8" s="87"/>
      <c r="C8" s="87"/>
      <c r="D8" s="2" t="s">
        <v>2</v>
      </c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7"/>
      <c r="R8" s="7"/>
      <c r="S8" s="8"/>
      <c r="T8" s="8"/>
      <c r="U8" s="108"/>
      <c r="V8" s="8"/>
      <c r="W8" s="9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</row>
    <row r="9" spans="1:150" ht="19.5" x14ac:dyDescent="0.25">
      <c r="A9" s="87"/>
      <c r="B9" s="151"/>
      <c r="C9" s="151"/>
      <c r="D9" s="2" t="s">
        <v>3</v>
      </c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10"/>
      <c r="R9" s="7"/>
      <c r="S9" s="8"/>
      <c r="T9" s="8"/>
      <c r="U9" s="108"/>
      <c r="V9" s="8"/>
      <c r="W9" s="9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</row>
    <row r="10" spans="1:150" x14ac:dyDescent="0.25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"/>
      <c r="R10" s="15"/>
      <c r="S10" s="8"/>
      <c r="T10" s="8"/>
      <c r="U10" s="9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3"/>
      <c r="ER10" s="3"/>
      <c r="ES10" s="3"/>
      <c r="ET10" s="3"/>
    </row>
    <row r="11" spans="1:150" x14ac:dyDescent="0.25">
      <c r="A11" s="10"/>
      <c r="B11" s="11"/>
      <c r="C11" s="11"/>
      <c r="D11" s="3"/>
      <c r="E11" s="12"/>
      <c r="F11" s="13"/>
      <c r="G11" s="12"/>
      <c r="H11" s="12"/>
      <c r="I11" s="12"/>
      <c r="J11" s="12"/>
      <c r="K11" s="12"/>
      <c r="L11" s="12"/>
      <c r="M11" s="13"/>
      <c r="N11" s="14"/>
      <c r="O11" s="3"/>
      <c r="P11" s="3"/>
      <c r="Q11" s="15"/>
      <c r="R11" s="15"/>
      <c r="S11" s="8"/>
      <c r="T11" s="8"/>
      <c r="U11" s="9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3"/>
      <c r="ER11" s="3"/>
      <c r="ES11" s="3"/>
      <c r="ET11" s="3"/>
    </row>
    <row r="12" spans="1:150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</row>
    <row r="13" spans="1:150" ht="15.75" thickBot="1" x14ac:dyDescent="0.3">
      <c r="A13" s="18"/>
      <c r="B13" s="18"/>
      <c r="C13" s="111"/>
      <c r="D13" s="19"/>
      <c r="E13" s="16"/>
      <c r="F13" s="86"/>
      <c r="G13" s="17"/>
      <c r="H13" s="20"/>
      <c r="I13" s="21"/>
      <c r="J13" s="16"/>
      <c r="K13" s="16"/>
      <c r="L13" s="17"/>
      <c r="M13" s="17"/>
      <c r="N13" s="22"/>
      <c r="O13" s="17"/>
      <c r="P13" s="23"/>
      <c r="Q13" s="3"/>
      <c r="R13" s="3"/>
      <c r="S13" s="15"/>
      <c r="T13" s="15"/>
      <c r="U13" s="8"/>
      <c r="V13" s="8"/>
      <c r="W13" s="8"/>
      <c r="X13" s="8"/>
      <c r="Y13" s="9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</row>
    <row r="14" spans="1:150" ht="165.75" x14ac:dyDescent="0.25">
      <c r="A14" s="158" t="s">
        <v>5</v>
      </c>
      <c r="B14" s="161" t="s">
        <v>6</v>
      </c>
      <c r="C14" s="112"/>
      <c r="D14" s="164" t="s">
        <v>7</v>
      </c>
      <c r="E14" s="161" t="s">
        <v>8</v>
      </c>
      <c r="F14" s="161" t="s">
        <v>9</v>
      </c>
      <c r="G14" s="113" t="s">
        <v>10</v>
      </c>
      <c r="H14" s="113"/>
      <c r="I14" s="113"/>
      <c r="J14" s="113"/>
      <c r="K14" s="113"/>
      <c r="L14" s="113"/>
      <c r="M14" s="113"/>
      <c r="N14" s="113"/>
      <c r="O14" s="167" t="s">
        <v>11</v>
      </c>
      <c r="P14" s="170" t="s">
        <v>12</v>
      </c>
      <c r="Q14" s="114"/>
      <c r="R14" s="115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114"/>
      <c r="AU14" s="114"/>
      <c r="AV14" s="114"/>
      <c r="AW14" s="114"/>
      <c r="AX14" s="114"/>
      <c r="AY14" s="114"/>
      <c r="AZ14" s="114"/>
      <c r="BA14" s="114"/>
      <c r="BB14" s="114"/>
      <c r="BC14" s="114"/>
      <c r="BD14" s="114"/>
      <c r="BE14" s="114"/>
      <c r="BF14" s="114"/>
      <c r="BG14" s="114"/>
      <c r="BH14" s="114"/>
      <c r="BI14" s="114"/>
      <c r="BJ14" s="114"/>
      <c r="BK14" s="114"/>
      <c r="BL14" s="114"/>
      <c r="BM14" s="114"/>
      <c r="BN14" s="114"/>
      <c r="BO14" s="114"/>
      <c r="BP14" s="114"/>
      <c r="BQ14" s="114"/>
      <c r="BR14" s="114"/>
      <c r="BS14" s="114"/>
      <c r="BT14" s="114"/>
      <c r="BU14" s="114"/>
      <c r="BV14" s="114"/>
      <c r="BW14" s="114"/>
      <c r="BX14" s="114"/>
      <c r="BY14" s="114"/>
      <c r="BZ14" s="114"/>
      <c r="CA14" s="114"/>
      <c r="CB14" s="114"/>
      <c r="CC14" s="114"/>
      <c r="CD14" s="114"/>
      <c r="CE14" s="114"/>
      <c r="CF14" s="114"/>
      <c r="CG14" s="114"/>
      <c r="CH14" s="114"/>
      <c r="CI14" s="114"/>
      <c r="CJ14" s="114"/>
      <c r="CK14" s="114"/>
      <c r="CL14" s="114"/>
      <c r="CM14" s="114"/>
      <c r="CN14" s="114"/>
      <c r="CO14" s="114"/>
      <c r="CP14" s="114"/>
      <c r="CQ14" s="114"/>
      <c r="CR14" s="114"/>
      <c r="CS14" s="114"/>
      <c r="CT14" s="114"/>
      <c r="CU14" s="114"/>
      <c r="CV14" s="114"/>
      <c r="CW14" s="114"/>
      <c r="CX14" s="114"/>
      <c r="CY14" s="114"/>
      <c r="CZ14" s="114"/>
      <c r="DA14" s="114"/>
      <c r="DB14" s="114"/>
      <c r="DC14" s="114"/>
      <c r="DD14" s="114"/>
      <c r="DE14" s="114"/>
      <c r="DF14" s="114"/>
      <c r="DG14" s="114"/>
      <c r="DH14" s="114"/>
      <c r="DI14" s="114"/>
      <c r="DJ14" s="114"/>
      <c r="DK14" s="114"/>
      <c r="DL14" s="114"/>
      <c r="DM14" s="114"/>
      <c r="DN14" s="114"/>
      <c r="DO14" s="114"/>
      <c r="DP14" s="114"/>
      <c r="DQ14" s="114"/>
      <c r="DR14" s="114"/>
      <c r="DS14" s="114"/>
      <c r="DT14" s="114"/>
      <c r="DU14" s="114"/>
      <c r="DV14" s="114"/>
      <c r="DW14" s="114"/>
      <c r="DX14" s="114"/>
      <c r="DY14" s="114"/>
      <c r="DZ14" s="114"/>
      <c r="EA14" s="114"/>
      <c r="EB14" s="114"/>
      <c r="EC14" s="114"/>
      <c r="ED14" s="114"/>
      <c r="EE14" s="114"/>
      <c r="EF14" s="114"/>
      <c r="EG14" s="114"/>
      <c r="EH14" s="114"/>
      <c r="EI14" s="114"/>
      <c r="EJ14" s="114"/>
      <c r="EK14" s="114"/>
      <c r="EL14" s="114"/>
      <c r="EM14" s="114"/>
      <c r="EN14" s="114"/>
      <c r="EO14" s="114"/>
      <c r="EP14" s="114"/>
      <c r="EQ14" s="114"/>
      <c r="ER14" s="114"/>
      <c r="ES14" s="114"/>
      <c r="ET14" s="114"/>
    </row>
    <row r="15" spans="1:150" ht="89.25" x14ac:dyDescent="0.25">
      <c r="A15" s="159"/>
      <c r="B15" s="162"/>
      <c r="C15" s="116"/>
      <c r="D15" s="165"/>
      <c r="E15" s="162"/>
      <c r="F15" s="162"/>
      <c r="G15" s="117" t="s">
        <v>13</v>
      </c>
      <c r="H15" s="117"/>
      <c r="I15" s="117"/>
      <c r="J15" s="118"/>
      <c r="K15" s="152" t="s">
        <v>14</v>
      </c>
      <c r="L15" s="152" t="s">
        <v>15</v>
      </c>
      <c r="M15" s="152" t="s">
        <v>16</v>
      </c>
      <c r="N15" s="154" t="s">
        <v>17</v>
      </c>
      <c r="O15" s="168"/>
      <c r="P15" s="171"/>
      <c r="Q15" s="114"/>
      <c r="R15" s="114"/>
      <c r="S15" s="114"/>
      <c r="T15" s="114"/>
      <c r="U15" s="114"/>
      <c r="V15" s="114"/>
      <c r="W15" s="114"/>
      <c r="X15" s="114"/>
      <c r="Y15" s="114"/>
      <c r="Z15" s="114"/>
      <c r="AA15" s="114"/>
      <c r="AB15" s="114"/>
      <c r="AC15" s="114"/>
      <c r="AD15" s="114"/>
      <c r="AE15" s="114"/>
      <c r="AF15" s="114"/>
      <c r="AG15" s="114"/>
      <c r="AH15" s="114"/>
      <c r="AI15" s="114"/>
      <c r="AJ15" s="114"/>
      <c r="AK15" s="114"/>
      <c r="AL15" s="114"/>
      <c r="AM15" s="114"/>
      <c r="AN15" s="114"/>
      <c r="AO15" s="114"/>
      <c r="AP15" s="114"/>
      <c r="AQ15" s="114"/>
      <c r="AR15" s="114"/>
      <c r="AS15" s="114"/>
      <c r="AT15" s="114"/>
      <c r="AU15" s="114"/>
      <c r="AV15" s="114"/>
      <c r="AW15" s="114"/>
      <c r="AX15" s="114"/>
      <c r="AY15" s="114"/>
      <c r="AZ15" s="114"/>
      <c r="BA15" s="114"/>
      <c r="BB15" s="114"/>
      <c r="BC15" s="114"/>
      <c r="BD15" s="114"/>
      <c r="BE15" s="114"/>
      <c r="BF15" s="114"/>
      <c r="BG15" s="114"/>
      <c r="BH15" s="114"/>
      <c r="BI15" s="114"/>
      <c r="BJ15" s="114"/>
      <c r="BK15" s="114"/>
      <c r="BL15" s="114"/>
      <c r="BM15" s="114"/>
      <c r="BN15" s="114"/>
      <c r="BO15" s="114"/>
      <c r="BP15" s="114"/>
      <c r="BQ15" s="114"/>
      <c r="BR15" s="114"/>
      <c r="BS15" s="114"/>
      <c r="BT15" s="114"/>
      <c r="BU15" s="114"/>
      <c r="BV15" s="114"/>
      <c r="BW15" s="114"/>
      <c r="BX15" s="114"/>
      <c r="BY15" s="114"/>
      <c r="BZ15" s="114"/>
      <c r="CA15" s="114"/>
      <c r="CB15" s="114"/>
      <c r="CC15" s="114"/>
      <c r="CD15" s="114"/>
      <c r="CE15" s="114"/>
      <c r="CF15" s="114"/>
      <c r="CG15" s="114"/>
      <c r="CH15" s="114"/>
      <c r="CI15" s="114"/>
      <c r="CJ15" s="114"/>
      <c r="CK15" s="114"/>
      <c r="CL15" s="114"/>
      <c r="CM15" s="114"/>
      <c r="CN15" s="114"/>
      <c r="CO15" s="114"/>
      <c r="CP15" s="114"/>
      <c r="CQ15" s="114"/>
      <c r="CR15" s="114"/>
      <c r="CS15" s="114"/>
      <c r="CT15" s="114"/>
      <c r="CU15" s="114"/>
      <c r="CV15" s="114"/>
      <c r="CW15" s="114"/>
      <c r="CX15" s="114"/>
      <c r="CY15" s="114"/>
      <c r="CZ15" s="114"/>
      <c r="DA15" s="114"/>
      <c r="DB15" s="114"/>
      <c r="DC15" s="114"/>
      <c r="DD15" s="114"/>
      <c r="DE15" s="114"/>
      <c r="DF15" s="114"/>
      <c r="DG15" s="114"/>
      <c r="DH15" s="114"/>
      <c r="DI15" s="114"/>
      <c r="DJ15" s="114"/>
      <c r="DK15" s="114"/>
      <c r="DL15" s="114"/>
      <c r="DM15" s="114"/>
      <c r="DN15" s="114"/>
      <c r="DO15" s="114"/>
      <c r="DP15" s="114"/>
      <c r="DQ15" s="114"/>
      <c r="DR15" s="114"/>
      <c r="DS15" s="114"/>
      <c r="DT15" s="114"/>
      <c r="DU15" s="114"/>
      <c r="DV15" s="114"/>
      <c r="DW15" s="114"/>
      <c r="DX15" s="114"/>
      <c r="DY15" s="114"/>
      <c r="DZ15" s="114"/>
      <c r="EA15" s="114"/>
      <c r="EB15" s="114"/>
      <c r="EC15" s="114"/>
      <c r="ED15" s="114"/>
      <c r="EE15" s="114"/>
      <c r="EF15" s="114"/>
      <c r="EG15" s="114"/>
      <c r="EH15" s="114"/>
      <c r="EI15" s="114"/>
      <c r="EJ15" s="114"/>
      <c r="EK15" s="114"/>
      <c r="EL15" s="114"/>
      <c r="EM15" s="114"/>
      <c r="EN15" s="114"/>
      <c r="EO15" s="114"/>
      <c r="EP15" s="114"/>
      <c r="EQ15" s="114"/>
      <c r="ER15" s="114"/>
      <c r="ES15" s="114"/>
      <c r="ET15" s="114"/>
    </row>
    <row r="16" spans="1:150" ht="32.25" thickBot="1" x14ac:dyDescent="0.3">
      <c r="A16" s="160"/>
      <c r="B16" s="163"/>
      <c r="C16" s="120"/>
      <c r="D16" s="166"/>
      <c r="E16" s="163"/>
      <c r="F16" s="163"/>
      <c r="G16" s="121" t="s">
        <v>8</v>
      </c>
      <c r="H16" s="119" t="s">
        <v>18</v>
      </c>
      <c r="I16" s="122" t="s">
        <v>11</v>
      </c>
      <c r="J16" s="122" t="s">
        <v>19</v>
      </c>
      <c r="K16" s="153"/>
      <c r="L16" s="153"/>
      <c r="M16" s="153"/>
      <c r="N16" s="155"/>
      <c r="O16" s="169"/>
      <c r="P16" s="172"/>
      <c r="Q16" s="114"/>
      <c r="R16" s="114"/>
      <c r="S16" s="114"/>
      <c r="T16" s="114"/>
      <c r="U16" s="114"/>
      <c r="V16" s="114"/>
      <c r="W16" s="114"/>
      <c r="X16" s="114"/>
      <c r="Y16" s="114"/>
      <c r="Z16" s="114"/>
      <c r="AA16" s="114"/>
      <c r="AB16" s="114"/>
      <c r="AC16" s="114"/>
      <c r="AD16" s="114"/>
      <c r="AE16" s="114"/>
      <c r="AF16" s="114"/>
      <c r="AG16" s="114"/>
      <c r="AH16" s="114"/>
      <c r="AI16" s="114"/>
      <c r="AJ16" s="114"/>
      <c r="AK16" s="114"/>
      <c r="AL16" s="114"/>
      <c r="AM16" s="114"/>
      <c r="AN16" s="114"/>
      <c r="AO16" s="114"/>
      <c r="AP16" s="114"/>
      <c r="AQ16" s="114"/>
      <c r="AR16" s="114"/>
      <c r="AS16" s="114"/>
      <c r="AT16" s="114"/>
      <c r="AU16" s="114"/>
      <c r="AV16" s="114"/>
      <c r="AW16" s="114"/>
      <c r="AX16" s="114"/>
      <c r="AY16" s="114"/>
      <c r="AZ16" s="114"/>
      <c r="BA16" s="114"/>
      <c r="BB16" s="114"/>
      <c r="BC16" s="114"/>
      <c r="BD16" s="114"/>
      <c r="BE16" s="114"/>
      <c r="BF16" s="114"/>
      <c r="BG16" s="114"/>
      <c r="BH16" s="114"/>
      <c r="BI16" s="114"/>
      <c r="BJ16" s="114"/>
      <c r="BK16" s="114"/>
      <c r="BL16" s="114"/>
      <c r="BM16" s="114"/>
      <c r="BN16" s="114"/>
      <c r="BO16" s="114"/>
      <c r="BP16" s="114"/>
      <c r="BQ16" s="114"/>
      <c r="BR16" s="114"/>
      <c r="BS16" s="114"/>
      <c r="BT16" s="114"/>
      <c r="BU16" s="114"/>
      <c r="BV16" s="114"/>
      <c r="BW16" s="114"/>
      <c r="BX16" s="114"/>
      <c r="BY16" s="114"/>
      <c r="BZ16" s="114"/>
      <c r="CA16" s="114"/>
      <c r="CB16" s="114"/>
      <c r="CC16" s="114"/>
      <c r="CD16" s="114"/>
      <c r="CE16" s="114"/>
      <c r="CF16" s="114"/>
      <c r="CG16" s="114"/>
      <c r="CH16" s="114"/>
      <c r="CI16" s="114"/>
      <c r="CJ16" s="114"/>
      <c r="CK16" s="114"/>
      <c r="CL16" s="114"/>
      <c r="CM16" s="114"/>
      <c r="CN16" s="114"/>
      <c r="CO16" s="114"/>
      <c r="CP16" s="114"/>
      <c r="CQ16" s="114"/>
      <c r="CR16" s="114"/>
      <c r="CS16" s="114"/>
      <c r="CT16" s="114"/>
      <c r="CU16" s="114"/>
      <c r="CV16" s="114"/>
      <c r="CW16" s="114"/>
      <c r="CX16" s="114"/>
      <c r="CY16" s="114"/>
      <c r="CZ16" s="114"/>
      <c r="DA16" s="114"/>
      <c r="DB16" s="114"/>
      <c r="DC16" s="114"/>
      <c r="DD16" s="114"/>
      <c r="DE16" s="114"/>
      <c r="DF16" s="114"/>
      <c r="DG16" s="114"/>
      <c r="DH16" s="114"/>
      <c r="DI16" s="114"/>
      <c r="DJ16" s="114"/>
      <c r="DK16" s="114"/>
      <c r="DL16" s="114"/>
      <c r="DM16" s="114"/>
      <c r="DN16" s="114"/>
      <c r="DO16" s="114"/>
      <c r="DP16" s="114"/>
      <c r="DQ16" s="114"/>
      <c r="DR16" s="114"/>
      <c r="DS16" s="114"/>
      <c r="DT16" s="114"/>
      <c r="DU16" s="114"/>
      <c r="DV16" s="114"/>
      <c r="DW16" s="114"/>
      <c r="DX16" s="114"/>
      <c r="DY16" s="114"/>
      <c r="DZ16" s="114"/>
      <c r="EA16" s="114"/>
      <c r="EB16" s="114"/>
      <c r="EC16" s="114"/>
      <c r="ED16" s="114"/>
      <c r="EE16" s="114"/>
      <c r="EF16" s="114"/>
      <c r="EG16" s="114"/>
      <c r="EH16" s="114"/>
      <c r="EI16" s="114"/>
      <c r="EJ16" s="114"/>
      <c r="EK16" s="114"/>
      <c r="EL16" s="114"/>
      <c r="EM16" s="114"/>
      <c r="EN16" s="114"/>
      <c r="EO16" s="114"/>
      <c r="EP16" s="114"/>
      <c r="EQ16" s="114"/>
      <c r="ER16" s="114"/>
      <c r="ES16" s="114"/>
      <c r="ET16" s="114"/>
    </row>
    <row r="17" spans="1:25" ht="15.75" thickBot="1" x14ac:dyDescent="0.3">
      <c r="A17" s="123">
        <v>1</v>
      </c>
      <c r="B17" s="124" t="s">
        <v>20</v>
      </c>
      <c r="C17" s="124"/>
      <c r="D17" s="125">
        <v>3</v>
      </c>
      <c r="E17" s="126">
        <v>4</v>
      </c>
      <c r="F17" s="127">
        <v>5</v>
      </c>
      <c r="G17" s="127">
        <v>6</v>
      </c>
      <c r="H17" s="127">
        <v>7</v>
      </c>
      <c r="I17" s="127">
        <v>8</v>
      </c>
      <c r="J17" s="127">
        <v>9</v>
      </c>
      <c r="K17" s="127" t="s">
        <v>21</v>
      </c>
      <c r="L17" s="127">
        <v>10</v>
      </c>
      <c r="M17" s="127" t="s">
        <v>22</v>
      </c>
      <c r="N17" s="127">
        <v>11</v>
      </c>
      <c r="O17" s="127">
        <v>6</v>
      </c>
      <c r="P17" s="128">
        <v>7</v>
      </c>
      <c r="Q17" s="114"/>
      <c r="R17" s="114"/>
      <c r="S17" s="114"/>
      <c r="T17" s="114"/>
      <c r="U17" s="114"/>
      <c r="V17" s="114"/>
      <c r="W17" s="114"/>
      <c r="X17" s="114"/>
      <c r="Y17" s="114"/>
    </row>
    <row r="18" spans="1:25" ht="15.75" thickBot="1" x14ac:dyDescent="0.3">
      <c r="A18" s="31"/>
      <c r="B18" s="84"/>
      <c r="C18" s="84"/>
      <c r="D18" s="85"/>
      <c r="E18" s="78"/>
      <c r="F18" s="24"/>
      <c r="G18" s="78"/>
      <c r="H18" s="35"/>
      <c r="I18" s="33"/>
      <c r="J18" s="33"/>
      <c r="K18" s="25"/>
      <c r="L18" s="129"/>
      <c r="M18" s="25"/>
      <c r="N18" s="33"/>
      <c r="O18" s="33"/>
      <c r="P18" s="34"/>
      <c r="Q18" s="81"/>
      <c r="R18" s="80"/>
      <c r="S18" s="27"/>
      <c r="T18" s="27"/>
      <c r="U18" s="27"/>
      <c r="V18" s="27"/>
      <c r="W18" s="80"/>
      <c r="X18" s="80"/>
      <c r="Y18" s="80"/>
    </row>
    <row r="19" spans="1:25" ht="34.5" customHeight="1" x14ac:dyDescent="0.25">
      <c r="A19" s="31"/>
      <c r="B19" s="90"/>
      <c r="C19" s="106" t="s">
        <v>23</v>
      </c>
      <c r="D19" s="106" t="s">
        <v>24</v>
      </c>
      <c r="E19" s="77"/>
      <c r="F19" s="88"/>
      <c r="G19" s="79"/>
      <c r="H19" s="35"/>
      <c r="I19" s="33"/>
      <c r="J19" s="33"/>
      <c r="K19" s="59"/>
      <c r="L19" s="33"/>
      <c r="M19" s="83"/>
      <c r="N19" s="33"/>
      <c r="O19" s="33"/>
      <c r="P19" s="34"/>
      <c r="Q19" s="26"/>
      <c r="R19" s="26"/>
      <c r="S19" s="27"/>
      <c r="T19" s="27"/>
      <c r="U19" s="27"/>
      <c r="V19" s="27"/>
      <c r="W19" s="28"/>
      <c r="X19" s="28"/>
      <c r="Y19" s="29"/>
    </row>
    <row r="20" spans="1:25" ht="63.75" customHeight="1" x14ac:dyDescent="0.25">
      <c r="A20" s="31">
        <v>1</v>
      </c>
      <c r="B20" s="90" t="s">
        <v>25</v>
      </c>
      <c r="C20" s="146" t="s">
        <v>26</v>
      </c>
      <c r="D20" s="93" t="s">
        <v>27</v>
      </c>
      <c r="E20" s="94" t="s">
        <v>28</v>
      </c>
      <c r="F20" s="99">
        <v>104.68</v>
      </c>
      <c r="G20" s="104"/>
      <c r="H20" s="35"/>
      <c r="I20" s="33"/>
      <c r="J20" s="33"/>
      <c r="K20" s="59">
        <v>2.2400000000000002</v>
      </c>
      <c r="L20" s="33">
        <v>3.9974368000000005</v>
      </c>
      <c r="M20" s="59">
        <v>2.42</v>
      </c>
      <c r="N20" s="91">
        <v>6.1717744000000003</v>
      </c>
      <c r="O20" s="33"/>
      <c r="P20" s="34"/>
      <c r="Q20" s="26"/>
      <c r="R20" s="47"/>
      <c r="S20" s="27"/>
      <c r="T20" s="27"/>
      <c r="U20" s="27"/>
      <c r="V20" s="27"/>
      <c r="W20" s="28"/>
      <c r="X20" s="28"/>
      <c r="Y20" s="29"/>
    </row>
    <row r="21" spans="1:25" ht="42" customHeight="1" x14ac:dyDescent="0.25">
      <c r="A21" s="31">
        <v>2</v>
      </c>
      <c r="B21" s="90" t="s">
        <v>29</v>
      </c>
      <c r="C21" s="146" t="s">
        <v>30</v>
      </c>
      <c r="D21" s="93" t="s">
        <v>31</v>
      </c>
      <c r="E21" s="94" t="s">
        <v>28</v>
      </c>
      <c r="F21" s="99">
        <v>26.17</v>
      </c>
      <c r="G21" s="79"/>
      <c r="H21" s="35"/>
      <c r="I21" s="33"/>
      <c r="J21" s="33"/>
      <c r="K21" s="59"/>
      <c r="L21" s="33"/>
      <c r="M21" s="59">
        <v>0.159</v>
      </c>
      <c r="N21" s="91">
        <v>0.40550088000000001</v>
      </c>
      <c r="O21" s="33"/>
      <c r="P21" s="34"/>
      <c r="Q21" s="26"/>
      <c r="R21" s="47"/>
      <c r="S21" s="27"/>
      <c r="T21" s="27"/>
      <c r="U21" s="27"/>
      <c r="V21" s="27"/>
      <c r="W21" s="28"/>
      <c r="X21" s="28"/>
      <c r="Y21" s="29"/>
    </row>
    <row r="22" spans="1:25" ht="59.25" customHeight="1" x14ac:dyDescent="0.25">
      <c r="A22" s="31">
        <v>3</v>
      </c>
      <c r="B22" s="90" t="s">
        <v>32</v>
      </c>
      <c r="C22" s="146" t="s">
        <v>33</v>
      </c>
      <c r="D22" s="93" t="s">
        <v>34</v>
      </c>
      <c r="E22" s="94" t="s">
        <v>28</v>
      </c>
      <c r="F22" s="99">
        <v>130.85000000000002</v>
      </c>
      <c r="G22" s="104"/>
      <c r="H22" s="35"/>
      <c r="I22" s="33"/>
      <c r="J22" s="33"/>
      <c r="K22" s="59">
        <v>1.94</v>
      </c>
      <c r="L22" s="33">
        <v>3.4620658</v>
      </c>
      <c r="M22" s="59"/>
      <c r="N22" s="91"/>
      <c r="O22" s="33"/>
      <c r="P22" s="34"/>
      <c r="Q22" s="26"/>
      <c r="R22" s="47"/>
      <c r="S22" s="27"/>
      <c r="T22" s="27"/>
      <c r="U22" s="27"/>
      <c r="V22" s="27"/>
      <c r="W22" s="28"/>
      <c r="X22" s="28"/>
      <c r="Y22" s="29"/>
    </row>
    <row r="23" spans="1:25" ht="60.75" customHeight="1" x14ac:dyDescent="0.25">
      <c r="A23" s="31">
        <v>4</v>
      </c>
      <c r="B23" s="90" t="s">
        <v>35</v>
      </c>
      <c r="C23" s="146" t="s">
        <v>36</v>
      </c>
      <c r="D23" s="93" t="s">
        <v>37</v>
      </c>
      <c r="E23" s="94" t="s">
        <v>28</v>
      </c>
      <c r="F23" s="99">
        <v>235.53</v>
      </c>
      <c r="G23" s="79"/>
      <c r="H23" s="35"/>
      <c r="I23" s="33"/>
      <c r="J23" s="33"/>
      <c r="K23" s="59">
        <v>5.9199999999999999E-3</v>
      </c>
      <c r="L23" s="33">
        <v>1.05646544E-2</v>
      </c>
      <c r="M23" s="83">
        <v>0.18767</v>
      </c>
      <c r="N23" s="91">
        <v>0.47861855440000006</v>
      </c>
      <c r="O23" s="33"/>
      <c r="P23" s="92"/>
      <c r="Q23" s="26"/>
      <c r="R23" s="47"/>
      <c r="S23" s="27"/>
      <c r="T23" s="27"/>
      <c r="U23" s="27"/>
      <c r="V23" s="27"/>
      <c r="W23" s="28"/>
      <c r="X23" s="28"/>
      <c r="Y23" s="29"/>
    </row>
    <row r="24" spans="1:25" ht="32.25" customHeight="1" x14ac:dyDescent="0.25">
      <c r="A24" s="31">
        <v>5</v>
      </c>
      <c r="B24" s="32" t="s">
        <v>38</v>
      </c>
      <c r="C24" s="146" t="s">
        <v>39</v>
      </c>
      <c r="D24" s="93" t="s">
        <v>40</v>
      </c>
      <c r="E24" s="94" t="s">
        <v>41</v>
      </c>
      <c r="F24" s="99">
        <v>842.67399999999998</v>
      </c>
      <c r="G24" s="79"/>
      <c r="H24" s="35"/>
      <c r="I24" s="33"/>
      <c r="J24" s="33"/>
      <c r="K24" s="59"/>
      <c r="L24" s="33"/>
      <c r="M24" s="25">
        <v>0.21</v>
      </c>
      <c r="N24" s="91">
        <v>0.1</v>
      </c>
      <c r="O24" s="33"/>
      <c r="P24" s="92"/>
      <c r="Q24" s="26"/>
      <c r="R24" s="47"/>
      <c r="S24" s="27"/>
      <c r="T24" s="27"/>
      <c r="U24" s="27"/>
      <c r="V24" s="27"/>
      <c r="W24" s="28"/>
      <c r="X24" s="28"/>
      <c r="Y24" s="29"/>
    </row>
    <row r="25" spans="1:25" x14ac:dyDescent="0.25">
      <c r="A25" s="31"/>
      <c r="B25" s="90"/>
      <c r="C25" s="150" t="s">
        <v>42</v>
      </c>
      <c r="D25" s="96" t="s">
        <v>43</v>
      </c>
      <c r="E25" s="94"/>
      <c r="F25" s="24"/>
      <c r="G25" s="79"/>
      <c r="H25" s="35"/>
      <c r="I25" s="33"/>
      <c r="J25" s="33"/>
      <c r="K25" s="33"/>
      <c r="L25" s="33"/>
      <c r="M25" s="33"/>
      <c r="N25" s="33"/>
      <c r="O25" s="33"/>
      <c r="P25" s="34"/>
      <c r="Q25" s="26"/>
      <c r="R25" s="47"/>
      <c r="S25" s="27"/>
      <c r="T25" s="27"/>
      <c r="U25" s="27"/>
      <c r="V25" s="27"/>
      <c r="W25" s="28"/>
      <c r="X25" s="28"/>
      <c r="Y25" s="29"/>
    </row>
    <row r="26" spans="1:25" ht="24" customHeight="1" x14ac:dyDescent="0.25">
      <c r="A26" s="31"/>
      <c r="B26" s="90"/>
      <c r="C26" s="150" t="s">
        <v>44</v>
      </c>
      <c r="D26" s="96" t="s">
        <v>45</v>
      </c>
      <c r="E26" s="94"/>
      <c r="F26" s="24"/>
      <c r="G26" s="79"/>
      <c r="H26" s="35"/>
      <c r="I26" s="33"/>
      <c r="J26" s="33"/>
      <c r="K26" s="33"/>
      <c r="L26" s="33"/>
      <c r="M26" s="33"/>
      <c r="N26" s="33"/>
      <c r="O26" s="33"/>
      <c r="P26" s="97">
        <v>0.15463503116937885</v>
      </c>
      <c r="Q26" s="26"/>
      <c r="R26" s="47"/>
      <c r="S26" s="27"/>
      <c r="T26" s="27"/>
      <c r="U26" s="27"/>
      <c r="V26" s="27"/>
      <c r="W26" s="28"/>
      <c r="X26" s="28"/>
      <c r="Y26" s="29"/>
    </row>
    <row r="27" spans="1:25" ht="45" customHeight="1" x14ac:dyDescent="0.25">
      <c r="A27" s="31"/>
      <c r="B27" s="90"/>
      <c r="C27" s="147" t="s">
        <v>46</v>
      </c>
      <c r="D27" s="107" t="s">
        <v>47</v>
      </c>
      <c r="E27" s="94"/>
      <c r="F27" s="24"/>
      <c r="G27" s="79"/>
      <c r="H27" s="35"/>
      <c r="I27" s="33"/>
      <c r="J27" s="33"/>
      <c r="K27" s="59"/>
      <c r="L27" s="33"/>
      <c r="M27" s="83"/>
      <c r="N27" s="33"/>
      <c r="O27" s="33"/>
      <c r="P27" s="34"/>
      <c r="Q27" s="26"/>
      <c r="R27" s="47"/>
      <c r="S27" s="27"/>
      <c r="T27" s="27"/>
      <c r="U27" s="27"/>
      <c r="V27" s="27"/>
      <c r="W27" s="28"/>
      <c r="X27" s="28"/>
      <c r="Y27" s="29"/>
    </row>
    <row r="28" spans="1:25" ht="58.5" customHeight="1" x14ac:dyDescent="0.25">
      <c r="A28" s="31">
        <v>6</v>
      </c>
      <c r="B28" s="32" t="s">
        <v>48</v>
      </c>
      <c r="C28" s="146" t="s">
        <v>49</v>
      </c>
      <c r="D28" s="93" t="s">
        <v>50</v>
      </c>
      <c r="E28" s="94" t="s">
        <v>51</v>
      </c>
      <c r="F28" s="99">
        <v>1258.81</v>
      </c>
      <c r="G28" s="79"/>
      <c r="H28" s="35"/>
      <c r="I28" s="33"/>
      <c r="J28" s="33">
        <v>0.26242550207999998</v>
      </c>
      <c r="K28" s="59">
        <v>2.3199999999999998E-2</v>
      </c>
      <c r="L28" s="33">
        <v>4.1402023999999996E-2</v>
      </c>
      <c r="M28" s="83">
        <v>5.7500000000000002E-2</v>
      </c>
      <c r="N28" s="33">
        <v>0.14664340000000001</v>
      </c>
      <c r="O28" s="33"/>
      <c r="P28" s="34"/>
      <c r="Q28" s="26"/>
      <c r="R28" s="47"/>
      <c r="S28" s="27"/>
      <c r="T28" s="27"/>
      <c r="U28" s="27"/>
      <c r="V28" s="27"/>
      <c r="W28" s="28"/>
      <c r="X28" s="28"/>
      <c r="Y28" s="29"/>
    </row>
    <row r="29" spans="1:25" ht="36" x14ac:dyDescent="0.25">
      <c r="A29" s="31">
        <v>7</v>
      </c>
      <c r="B29" s="32" t="s">
        <v>53</v>
      </c>
      <c r="C29" s="146" t="s">
        <v>54</v>
      </c>
      <c r="D29" s="93" t="s">
        <v>55</v>
      </c>
      <c r="E29" s="94" t="s">
        <v>51</v>
      </c>
      <c r="F29" s="99">
        <v>1258.81</v>
      </c>
      <c r="G29" s="79"/>
      <c r="H29" s="35"/>
      <c r="I29" s="33"/>
      <c r="J29" s="33">
        <v>0.82232133984000011</v>
      </c>
      <c r="K29" s="59">
        <v>1.7399999999999999E-2</v>
      </c>
      <c r="L29" s="33">
        <v>3.1051517999999997E-2</v>
      </c>
      <c r="M29" s="25">
        <v>0.12759999999999999</v>
      </c>
      <c r="N29" s="33">
        <v>0.32542083199999999</v>
      </c>
      <c r="O29" s="33"/>
      <c r="P29" s="34"/>
      <c r="Q29" s="26"/>
      <c r="R29" s="47"/>
      <c r="S29" s="27"/>
      <c r="T29" s="27"/>
      <c r="U29" s="27"/>
      <c r="V29" s="27"/>
      <c r="W29" s="28"/>
      <c r="X29" s="28"/>
      <c r="Y29" s="29"/>
    </row>
    <row r="30" spans="1:25" ht="60" x14ac:dyDescent="0.25">
      <c r="A30" s="31">
        <v>8</v>
      </c>
      <c r="B30" s="82" t="s">
        <v>56</v>
      </c>
      <c r="C30" s="146" t="s">
        <v>57</v>
      </c>
      <c r="D30" s="93" t="s">
        <v>58</v>
      </c>
      <c r="E30" s="94" t="s">
        <v>41</v>
      </c>
      <c r="F30" s="89">
        <v>5.1862972000000003</v>
      </c>
      <c r="G30" s="79"/>
      <c r="H30" s="35"/>
      <c r="I30" s="33"/>
      <c r="J30" s="33">
        <v>230.71910400000002</v>
      </c>
      <c r="K30" s="59"/>
      <c r="L30" s="33"/>
      <c r="M30" s="25">
        <v>2.2000000000000002</v>
      </c>
      <c r="N30" s="33">
        <v>5.610704000000001</v>
      </c>
      <c r="O30" s="33"/>
      <c r="P30" s="34"/>
      <c r="Q30" s="26"/>
      <c r="R30" s="47"/>
      <c r="S30" s="27"/>
      <c r="T30" s="27"/>
      <c r="U30" s="27"/>
      <c r="V30" s="27"/>
      <c r="W30" s="28"/>
      <c r="X30" s="28"/>
      <c r="Y30" s="29"/>
    </row>
    <row r="31" spans="1:25" ht="60" x14ac:dyDescent="0.25">
      <c r="A31" s="31">
        <v>9</v>
      </c>
      <c r="B31" s="32" t="s">
        <v>59</v>
      </c>
      <c r="C31" s="146" t="s">
        <v>60</v>
      </c>
      <c r="D31" s="93" t="s">
        <v>61</v>
      </c>
      <c r="E31" s="94" t="s">
        <v>51</v>
      </c>
      <c r="F31" s="99">
        <v>1258.81</v>
      </c>
      <c r="G31" s="79"/>
      <c r="H31" s="35"/>
      <c r="I31" s="33"/>
      <c r="J31" s="33">
        <v>3.3094656000000007</v>
      </c>
      <c r="K31" s="25">
        <v>2.086E-2</v>
      </c>
      <c r="L31" s="33">
        <v>3.7226130199999999E-2</v>
      </c>
      <c r="M31" s="83">
        <v>4.7399999999999998E-2</v>
      </c>
      <c r="N31" s="33">
        <v>0.120885168</v>
      </c>
      <c r="O31" s="33"/>
      <c r="P31" s="34"/>
      <c r="Q31" s="26"/>
      <c r="R31" s="47"/>
      <c r="S31" s="27"/>
      <c r="T31" s="27"/>
      <c r="U31" s="27"/>
      <c r="V31" s="27"/>
      <c r="W31" s="28"/>
      <c r="X31" s="28"/>
      <c r="Y31" s="29"/>
    </row>
    <row r="32" spans="1:25" x14ac:dyDescent="0.25">
      <c r="A32" s="31"/>
      <c r="B32" s="90"/>
      <c r="C32" s="150" t="s">
        <v>42</v>
      </c>
      <c r="D32" s="96" t="s">
        <v>43</v>
      </c>
      <c r="E32" s="94"/>
      <c r="F32" s="24"/>
      <c r="G32" s="79"/>
      <c r="H32" s="35"/>
      <c r="I32" s="33"/>
      <c r="J32" s="33"/>
      <c r="K32" s="33"/>
      <c r="L32" s="33"/>
      <c r="M32" s="33"/>
      <c r="N32" s="33"/>
      <c r="O32" s="33"/>
      <c r="P32" s="34"/>
      <c r="Q32" s="26"/>
      <c r="R32" s="47"/>
      <c r="S32" s="27"/>
      <c r="T32" s="27"/>
      <c r="U32" s="27"/>
      <c r="V32" s="27"/>
      <c r="W32" s="28"/>
      <c r="X32" s="28"/>
      <c r="Y32" s="29"/>
    </row>
    <row r="33" spans="1:150" x14ac:dyDescent="0.25">
      <c r="A33" s="31"/>
      <c r="B33" s="90"/>
      <c r="C33" s="150" t="s">
        <v>44</v>
      </c>
      <c r="D33" s="96" t="s">
        <v>45</v>
      </c>
      <c r="E33" s="94"/>
      <c r="F33" s="24"/>
      <c r="G33" s="79"/>
      <c r="H33" s="35"/>
      <c r="I33" s="33"/>
      <c r="J33" s="33"/>
      <c r="K33" s="33"/>
      <c r="L33" s="33"/>
      <c r="M33" s="33"/>
      <c r="N33" s="33"/>
      <c r="O33" s="33"/>
      <c r="P33" s="97">
        <v>0.7439869364910171</v>
      </c>
      <c r="Q33" s="26"/>
      <c r="R33" s="47"/>
      <c r="S33" s="27"/>
      <c r="T33" s="27"/>
      <c r="U33" s="27"/>
      <c r="V33" s="27"/>
      <c r="W33" s="28"/>
      <c r="X33" s="28"/>
      <c r="Y33" s="29"/>
    </row>
    <row r="34" spans="1:150" ht="36.75" customHeight="1" x14ac:dyDescent="0.25">
      <c r="A34" s="31"/>
      <c r="B34" s="90"/>
      <c r="C34" s="147" t="s">
        <v>62</v>
      </c>
      <c r="D34" s="107" t="s">
        <v>63</v>
      </c>
      <c r="E34" s="94"/>
      <c r="F34" s="24"/>
      <c r="G34" s="79"/>
      <c r="H34" s="35"/>
      <c r="I34" s="33"/>
      <c r="J34" s="33"/>
      <c r="K34" s="59"/>
      <c r="L34" s="33"/>
      <c r="M34" s="83"/>
      <c r="N34" s="33"/>
      <c r="O34" s="33"/>
      <c r="P34" s="34"/>
      <c r="Q34" s="26"/>
      <c r="R34" s="47"/>
      <c r="S34" s="27"/>
      <c r="T34" s="27"/>
      <c r="U34" s="27"/>
      <c r="V34" s="27"/>
      <c r="W34" s="28"/>
      <c r="X34" s="28"/>
      <c r="Y34" s="29"/>
    </row>
    <row r="35" spans="1:150" ht="60" customHeight="1" x14ac:dyDescent="0.25">
      <c r="A35" s="31">
        <v>10</v>
      </c>
      <c r="B35" s="90" t="s">
        <v>25</v>
      </c>
      <c r="C35" s="146" t="s">
        <v>26</v>
      </c>
      <c r="D35" s="93" t="s">
        <v>27</v>
      </c>
      <c r="E35" s="94" t="s">
        <v>28</v>
      </c>
      <c r="F35" s="89">
        <v>11.724</v>
      </c>
      <c r="G35" s="79"/>
      <c r="H35" s="35"/>
      <c r="I35" s="33"/>
      <c r="J35" s="33"/>
      <c r="K35" s="59">
        <v>1.94</v>
      </c>
      <c r="L35" s="33">
        <v>3.4620658</v>
      </c>
      <c r="M35" s="59"/>
      <c r="N35" s="91"/>
      <c r="O35" s="33"/>
      <c r="P35" s="34"/>
      <c r="Q35" s="26"/>
      <c r="R35" s="47"/>
      <c r="S35" s="27"/>
      <c r="T35" s="27"/>
      <c r="U35" s="27"/>
      <c r="V35" s="27"/>
      <c r="W35" s="28"/>
      <c r="X35" s="28"/>
      <c r="Y35" s="29"/>
    </row>
    <row r="36" spans="1:150" ht="47.25" customHeight="1" x14ac:dyDescent="0.25">
      <c r="A36" s="31">
        <v>11</v>
      </c>
      <c r="B36" s="90" t="s">
        <v>29</v>
      </c>
      <c r="C36" s="146" t="s">
        <v>30</v>
      </c>
      <c r="D36" s="93" t="s">
        <v>31</v>
      </c>
      <c r="E36" s="94" t="s">
        <v>28</v>
      </c>
      <c r="F36" s="89">
        <v>2.931</v>
      </c>
      <c r="G36" s="79"/>
      <c r="H36" s="35"/>
      <c r="I36" s="33"/>
      <c r="J36" s="33"/>
      <c r="K36" s="59">
        <v>0.2</v>
      </c>
      <c r="L36" s="33">
        <v>0.35691400000000001</v>
      </c>
      <c r="M36" s="59"/>
      <c r="N36" s="91"/>
      <c r="O36" s="33"/>
      <c r="P36" s="34"/>
      <c r="Q36" s="26"/>
      <c r="R36" s="47"/>
      <c r="S36" s="27"/>
      <c r="T36" s="27"/>
      <c r="U36" s="27"/>
      <c r="V36" s="27"/>
      <c r="W36" s="28"/>
      <c r="X36" s="28"/>
      <c r="Y36" s="29"/>
    </row>
    <row r="37" spans="1:150" ht="50.25" customHeight="1" x14ac:dyDescent="0.25">
      <c r="A37" s="31">
        <v>12</v>
      </c>
      <c r="B37" s="90" t="s">
        <v>32</v>
      </c>
      <c r="C37" s="146" t="s">
        <v>33</v>
      </c>
      <c r="D37" s="93" t="s">
        <v>34</v>
      </c>
      <c r="E37" s="94" t="s">
        <v>28</v>
      </c>
      <c r="F37" s="99">
        <v>14.655000000000001</v>
      </c>
      <c r="G37" s="79"/>
      <c r="H37" s="35"/>
      <c r="I37" s="33"/>
      <c r="J37" s="33"/>
      <c r="K37" s="59"/>
      <c r="L37" s="33"/>
      <c r="M37" s="25"/>
      <c r="N37" s="91">
        <v>0.1</v>
      </c>
      <c r="O37" s="33"/>
      <c r="P37" s="92"/>
      <c r="Q37" s="26"/>
      <c r="R37" s="47"/>
      <c r="S37" s="27"/>
      <c r="T37" s="27"/>
      <c r="U37" s="27"/>
      <c r="V37" s="27"/>
      <c r="W37" s="28"/>
      <c r="X37" s="28"/>
      <c r="Y37" s="29"/>
    </row>
    <row r="38" spans="1:150" ht="56.25" customHeight="1" x14ac:dyDescent="0.25">
      <c r="A38" s="31">
        <v>13</v>
      </c>
      <c r="B38" s="90" t="s">
        <v>35</v>
      </c>
      <c r="C38" s="146" t="s">
        <v>36</v>
      </c>
      <c r="D38" s="93" t="s">
        <v>37</v>
      </c>
      <c r="E38" s="94" t="s">
        <v>28</v>
      </c>
      <c r="F38" s="89">
        <v>26.379000000000001</v>
      </c>
      <c r="G38" s="104"/>
      <c r="H38" s="35"/>
      <c r="I38" s="33"/>
      <c r="J38" s="33">
        <v>76.987748920320016</v>
      </c>
      <c r="K38" s="25">
        <v>2.3199999999999998</v>
      </c>
      <c r="L38" s="33">
        <v>4.1402023999999997</v>
      </c>
      <c r="M38" s="25">
        <v>5.75</v>
      </c>
      <c r="N38" s="33">
        <v>14.664340000000001</v>
      </c>
      <c r="O38" s="33"/>
      <c r="P38" s="34"/>
      <c r="Q38" s="26"/>
      <c r="R38" s="47"/>
      <c r="S38" s="27"/>
      <c r="T38" s="27"/>
      <c r="U38" s="27"/>
      <c r="V38" s="27"/>
      <c r="W38" s="28"/>
      <c r="X38" s="28"/>
      <c r="Y38" s="29"/>
    </row>
    <row r="39" spans="1:150" ht="34.5" customHeight="1" x14ac:dyDescent="0.25">
      <c r="A39" s="31">
        <v>14</v>
      </c>
      <c r="B39" s="32" t="s">
        <v>38</v>
      </c>
      <c r="C39" s="146" t="s">
        <v>39</v>
      </c>
      <c r="D39" s="93" t="s">
        <v>40</v>
      </c>
      <c r="E39" s="94" t="s">
        <v>41</v>
      </c>
      <c r="F39" s="99">
        <v>94.378199999999993</v>
      </c>
      <c r="G39" s="104" t="s">
        <v>52</v>
      </c>
      <c r="H39" s="35">
        <v>1.56</v>
      </c>
      <c r="I39" s="33">
        <v>4.125</v>
      </c>
      <c r="J39" s="33">
        <v>6.4350000000000005</v>
      </c>
      <c r="K39" s="25"/>
      <c r="L39" s="33"/>
      <c r="M39" s="25"/>
      <c r="N39" s="33"/>
      <c r="O39" s="33"/>
      <c r="P39" s="34"/>
      <c r="Q39" s="76"/>
      <c r="R39" s="144"/>
      <c r="S39" s="60"/>
      <c r="T39" s="27"/>
      <c r="U39" s="27"/>
      <c r="V39" s="27"/>
      <c r="W39" s="61"/>
      <c r="X39" s="61"/>
      <c r="Y39" s="62"/>
    </row>
    <row r="40" spans="1:150" ht="32.25" customHeight="1" x14ac:dyDescent="0.25">
      <c r="A40" s="31">
        <v>15</v>
      </c>
      <c r="B40" s="103" t="s">
        <v>64</v>
      </c>
      <c r="C40" s="146" t="s">
        <v>65</v>
      </c>
      <c r="D40" s="93" t="s">
        <v>66</v>
      </c>
      <c r="E40" s="94" t="s">
        <v>67</v>
      </c>
      <c r="F40" s="89">
        <v>1.8320000000000001</v>
      </c>
      <c r="G40" s="104" t="s">
        <v>52</v>
      </c>
      <c r="H40" s="35">
        <v>5.46</v>
      </c>
      <c r="I40" s="33">
        <v>4.2919999999999998</v>
      </c>
      <c r="J40" s="33">
        <v>23.43432</v>
      </c>
      <c r="K40" s="25"/>
      <c r="L40" s="33"/>
      <c r="M40" s="25"/>
      <c r="N40" s="33"/>
      <c r="O40" s="33"/>
      <c r="P40" s="34"/>
      <c r="Q40" s="76"/>
      <c r="R40" s="144"/>
      <c r="S40" s="60"/>
      <c r="T40" s="27"/>
      <c r="U40" s="27"/>
      <c r="V40" s="27"/>
      <c r="W40" s="61"/>
      <c r="X40" s="61"/>
      <c r="Y40" s="62"/>
    </row>
    <row r="41" spans="1:150" ht="36" x14ac:dyDescent="0.25">
      <c r="A41" s="31">
        <v>16</v>
      </c>
      <c r="B41" s="32" t="s">
        <v>68</v>
      </c>
      <c r="C41" s="146" t="s">
        <v>69</v>
      </c>
      <c r="D41" s="93" t="s">
        <v>70</v>
      </c>
      <c r="E41" s="94" t="s">
        <v>51</v>
      </c>
      <c r="F41" s="99">
        <v>183.2</v>
      </c>
      <c r="G41" s="79"/>
      <c r="H41" s="35"/>
      <c r="I41" s="33"/>
      <c r="J41" s="33"/>
      <c r="K41" s="33"/>
      <c r="L41" s="33"/>
      <c r="M41" s="33"/>
      <c r="N41" s="33"/>
      <c r="O41" s="33"/>
      <c r="P41" s="34"/>
      <c r="Q41" s="26"/>
      <c r="R41" s="47"/>
      <c r="S41" s="27"/>
      <c r="T41" s="27"/>
      <c r="U41" s="27"/>
      <c r="V41" s="27"/>
      <c r="W41" s="28"/>
      <c r="X41" s="28"/>
      <c r="Y41" s="29"/>
    </row>
    <row r="42" spans="1:150" x14ac:dyDescent="0.25">
      <c r="A42" s="31"/>
      <c r="B42" s="90"/>
      <c r="C42" s="150" t="s">
        <v>42</v>
      </c>
      <c r="D42" s="96" t="s">
        <v>43</v>
      </c>
      <c r="E42" s="94"/>
      <c r="F42" s="24"/>
      <c r="G42" s="79"/>
      <c r="H42" s="35"/>
      <c r="I42" s="33"/>
      <c r="J42" s="33"/>
      <c r="K42" s="33"/>
      <c r="L42" s="33"/>
      <c r="M42" s="33"/>
      <c r="N42" s="33"/>
      <c r="O42" s="33"/>
      <c r="P42" s="149"/>
      <c r="Q42" s="26"/>
      <c r="R42" s="47"/>
      <c r="S42" s="27"/>
      <c r="T42" s="27"/>
      <c r="U42" s="27"/>
      <c r="V42" s="27"/>
      <c r="W42" s="28"/>
      <c r="X42" s="28"/>
      <c r="Y42" s="29"/>
    </row>
    <row r="43" spans="1:150" x14ac:dyDescent="0.25">
      <c r="A43" s="31"/>
      <c r="B43" s="90"/>
      <c r="C43" s="150" t="s">
        <v>44</v>
      </c>
      <c r="D43" s="96" t="s">
        <v>45</v>
      </c>
      <c r="E43" s="94"/>
      <c r="F43" s="24"/>
      <c r="G43" s="79"/>
      <c r="H43" s="35"/>
      <c r="I43" s="33"/>
      <c r="J43" s="33"/>
      <c r="K43" s="33"/>
      <c r="L43" s="33"/>
      <c r="M43" s="33"/>
      <c r="N43" s="33"/>
      <c r="O43" s="33"/>
      <c r="P43" s="97">
        <v>8.2504664213521109E-2</v>
      </c>
      <c r="Q43" s="26"/>
      <c r="R43" s="47"/>
      <c r="S43" s="27"/>
      <c r="T43" s="27"/>
      <c r="U43" s="27"/>
      <c r="V43" s="27"/>
      <c r="W43" s="28"/>
      <c r="X43" s="28"/>
      <c r="Y43" s="29"/>
    </row>
    <row r="44" spans="1:150" ht="57.75" customHeight="1" x14ac:dyDescent="0.25">
      <c r="A44" s="31"/>
      <c r="B44" s="90"/>
      <c r="C44" s="107" t="s">
        <v>71</v>
      </c>
      <c r="D44" s="107" t="s">
        <v>72</v>
      </c>
      <c r="E44" s="94"/>
      <c r="F44" s="24"/>
      <c r="G44" s="79"/>
      <c r="H44" s="35"/>
      <c r="I44" s="33"/>
      <c r="J44" s="33"/>
      <c r="K44" s="33"/>
      <c r="L44" s="33"/>
      <c r="M44" s="33"/>
      <c r="N44" s="33"/>
      <c r="O44" s="33"/>
      <c r="P44" s="149"/>
      <c r="Q44" s="26"/>
      <c r="R44" s="47"/>
      <c r="S44" s="27"/>
      <c r="T44" s="27"/>
      <c r="U44" s="27"/>
      <c r="V44" s="27"/>
      <c r="W44" s="28"/>
      <c r="X44" s="28"/>
      <c r="Y44" s="29"/>
    </row>
    <row r="45" spans="1:150" ht="36" x14ac:dyDescent="0.25">
      <c r="A45" s="31">
        <v>17</v>
      </c>
      <c r="B45" s="32" t="s">
        <v>73</v>
      </c>
      <c r="C45" s="146" t="s">
        <v>74</v>
      </c>
      <c r="D45" s="93" t="s">
        <v>75</v>
      </c>
      <c r="E45" s="77" t="s">
        <v>76</v>
      </c>
      <c r="F45" s="148">
        <v>2</v>
      </c>
      <c r="G45" s="79"/>
      <c r="H45" s="35"/>
      <c r="I45" s="33"/>
      <c r="J45" s="33"/>
      <c r="K45" s="33"/>
      <c r="L45" s="33"/>
      <c r="M45" s="33"/>
      <c r="N45" s="33"/>
      <c r="O45" s="33"/>
      <c r="P45" s="34"/>
      <c r="Q45" s="26"/>
      <c r="R45" s="47"/>
      <c r="S45" s="27"/>
      <c r="T45" s="27"/>
      <c r="U45" s="27"/>
      <c r="V45" s="27"/>
      <c r="W45" s="28"/>
      <c r="X45" s="28"/>
      <c r="Y45" s="29"/>
    </row>
    <row r="46" spans="1:150" ht="36" x14ac:dyDescent="0.25">
      <c r="A46" s="31">
        <v>18</v>
      </c>
      <c r="B46" s="32" t="s">
        <v>77</v>
      </c>
      <c r="C46" s="146" t="s">
        <v>78</v>
      </c>
      <c r="D46" s="93" t="s">
        <v>79</v>
      </c>
      <c r="E46" s="77" t="s">
        <v>76</v>
      </c>
      <c r="F46" s="148">
        <v>2</v>
      </c>
      <c r="G46" s="79"/>
      <c r="H46" s="35"/>
      <c r="I46" s="33"/>
      <c r="J46" s="33"/>
      <c r="K46" s="33"/>
      <c r="L46" s="33"/>
      <c r="M46" s="33"/>
      <c r="N46" s="33"/>
      <c r="O46" s="33"/>
      <c r="P46" s="34"/>
      <c r="Q46" s="26"/>
      <c r="R46" s="47"/>
      <c r="S46" s="27"/>
      <c r="T46" s="27"/>
      <c r="U46" s="27"/>
      <c r="V46" s="27"/>
      <c r="W46" s="28"/>
      <c r="X46" s="28"/>
      <c r="Y46" s="29"/>
    </row>
    <row r="47" spans="1:150" x14ac:dyDescent="0.25">
      <c r="A47" s="31"/>
      <c r="B47" s="90"/>
      <c r="C47" s="150" t="s">
        <v>42</v>
      </c>
      <c r="D47" s="96" t="s">
        <v>43</v>
      </c>
      <c r="E47" s="94"/>
      <c r="F47" s="24"/>
      <c r="G47" s="79"/>
      <c r="H47" s="35"/>
      <c r="I47" s="33"/>
      <c r="J47" s="33"/>
      <c r="K47" s="33"/>
      <c r="L47" s="33"/>
      <c r="M47" s="33"/>
      <c r="N47" s="33"/>
      <c r="O47" s="33"/>
      <c r="P47" s="149"/>
      <c r="Q47" s="26"/>
      <c r="R47" s="26"/>
      <c r="S47" s="27"/>
      <c r="T47" s="27"/>
      <c r="U47" s="27"/>
      <c r="V47" s="27"/>
      <c r="W47" s="28"/>
      <c r="X47" s="28"/>
      <c r="Y47" s="29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30"/>
      <c r="CB47" s="30"/>
      <c r="CC47" s="30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30"/>
      <c r="CP47" s="30"/>
      <c r="CQ47" s="30"/>
      <c r="CR47" s="30"/>
      <c r="CS47" s="30"/>
      <c r="CT47" s="30"/>
      <c r="CU47" s="30"/>
      <c r="CV47" s="30"/>
      <c r="CW47" s="30"/>
      <c r="CX47" s="30"/>
      <c r="CY47" s="30"/>
      <c r="CZ47" s="30"/>
      <c r="DA47" s="30"/>
      <c r="DB47" s="30"/>
      <c r="DC47" s="30"/>
      <c r="DD47" s="30"/>
      <c r="DE47" s="30"/>
      <c r="DF47" s="30"/>
      <c r="DG47" s="30"/>
      <c r="DH47" s="30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30"/>
      <c r="DU47" s="30"/>
      <c r="DV47" s="30"/>
      <c r="DW47" s="30"/>
      <c r="DX47" s="30"/>
      <c r="DY47" s="30"/>
      <c r="DZ47" s="30"/>
      <c r="EA47" s="30"/>
      <c r="EB47" s="30"/>
      <c r="EC47" s="30"/>
      <c r="ED47" s="30"/>
      <c r="EE47" s="30"/>
      <c r="EF47" s="30"/>
      <c r="EG47" s="30"/>
      <c r="EH47" s="30"/>
      <c r="EI47" s="30"/>
      <c r="EJ47" s="30"/>
      <c r="EK47" s="30"/>
      <c r="EL47" s="30"/>
      <c r="EM47" s="30"/>
      <c r="EN47" s="30"/>
      <c r="EO47" s="30"/>
      <c r="EP47" s="30"/>
      <c r="EQ47" s="30"/>
      <c r="ER47" s="30"/>
      <c r="ES47" s="30"/>
      <c r="ET47" s="30"/>
    </row>
    <row r="48" spans="1:150" x14ac:dyDescent="0.25">
      <c r="A48" s="31"/>
      <c r="B48" s="90"/>
      <c r="C48" s="150" t="s">
        <v>44</v>
      </c>
      <c r="D48" s="96" t="s">
        <v>45</v>
      </c>
      <c r="E48" s="94"/>
      <c r="F48" s="24"/>
      <c r="G48" s="79"/>
      <c r="H48" s="35"/>
      <c r="I48" s="33"/>
      <c r="J48" s="33"/>
      <c r="K48" s="33"/>
      <c r="L48" s="33"/>
      <c r="M48" s="33"/>
      <c r="N48" s="33"/>
      <c r="O48" s="33"/>
      <c r="P48" s="97">
        <v>1.8873368126082948E-2</v>
      </c>
      <c r="Q48" s="26"/>
      <c r="R48" s="26"/>
      <c r="S48" s="27"/>
      <c r="T48" s="27"/>
      <c r="U48" s="27"/>
      <c r="V48" s="27"/>
      <c r="W48" s="28"/>
      <c r="X48" s="28"/>
      <c r="Y48" s="29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  <c r="CV48" s="30"/>
      <c r="CW48" s="30"/>
      <c r="CX48" s="30"/>
      <c r="CY48" s="30"/>
      <c r="CZ48" s="30"/>
      <c r="DA48" s="30"/>
      <c r="DB48" s="30"/>
      <c r="DC48" s="30"/>
      <c r="DD48" s="30"/>
      <c r="DE48" s="30"/>
      <c r="DF48" s="30"/>
      <c r="DG48" s="30"/>
      <c r="DH48" s="30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30"/>
      <c r="DU48" s="30"/>
      <c r="DV48" s="30"/>
      <c r="DW48" s="30"/>
      <c r="DX48" s="30"/>
      <c r="DY48" s="30"/>
      <c r="DZ48" s="30"/>
      <c r="EA48" s="30"/>
      <c r="EB48" s="30"/>
      <c r="EC48" s="30"/>
      <c r="ED48" s="30"/>
      <c r="EE48" s="30"/>
      <c r="EF48" s="30"/>
      <c r="EG48" s="30"/>
      <c r="EH48" s="30"/>
      <c r="EI48" s="30"/>
      <c r="EJ48" s="30"/>
      <c r="EK48" s="30"/>
      <c r="EL48" s="30"/>
      <c r="EM48" s="30"/>
      <c r="EN48" s="30"/>
      <c r="EO48" s="30"/>
      <c r="EP48" s="30"/>
      <c r="EQ48" s="30"/>
      <c r="ER48" s="30"/>
      <c r="ES48" s="30"/>
      <c r="ET48" s="30"/>
    </row>
    <row r="49" spans="1:150" ht="15.75" thickBot="1" x14ac:dyDescent="0.3">
      <c r="A49" s="31"/>
      <c r="B49" s="130"/>
      <c r="C49" s="130"/>
      <c r="D49" s="96"/>
      <c r="E49" s="94"/>
      <c r="F49" s="24"/>
      <c r="G49" s="33"/>
      <c r="H49" s="131"/>
      <c r="I49" s="81"/>
      <c r="J49" s="80"/>
      <c r="K49" s="80"/>
      <c r="L49" s="80"/>
      <c r="M49" s="80"/>
      <c r="N49" s="80"/>
      <c r="O49" s="105"/>
      <c r="P49" s="132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0"/>
      <c r="AC49" s="80"/>
      <c r="AD49" s="80"/>
      <c r="AE49" s="80"/>
      <c r="AF49" s="80"/>
      <c r="AG49" s="80"/>
      <c r="AH49" s="80"/>
      <c r="AI49" s="80"/>
      <c r="AJ49" s="80"/>
      <c r="AK49" s="80"/>
      <c r="AL49" s="80"/>
      <c r="AM49" s="80"/>
      <c r="AN49" s="80"/>
      <c r="AO49" s="80"/>
      <c r="AP49" s="80"/>
      <c r="AQ49" s="80"/>
      <c r="AR49" s="80"/>
      <c r="AS49" s="80"/>
      <c r="AT49" s="80"/>
      <c r="AU49" s="80"/>
      <c r="AV49" s="80"/>
      <c r="AW49" s="80"/>
      <c r="AX49" s="80"/>
      <c r="AY49" s="80"/>
      <c r="AZ49" s="80"/>
      <c r="BA49" s="80"/>
      <c r="BB49" s="80"/>
      <c r="BC49" s="80"/>
      <c r="BD49" s="80"/>
      <c r="BE49" s="80"/>
      <c r="BF49" s="80"/>
      <c r="BG49" s="80"/>
      <c r="BH49" s="80"/>
      <c r="BI49" s="80"/>
      <c r="BJ49" s="80"/>
      <c r="BK49" s="80"/>
      <c r="BL49" s="80"/>
      <c r="BM49" s="80"/>
      <c r="BN49" s="80"/>
      <c r="BO49" s="80"/>
      <c r="BP49" s="80"/>
      <c r="BQ49" s="80"/>
      <c r="BR49" s="80"/>
      <c r="BS49" s="80"/>
      <c r="BT49" s="80"/>
      <c r="BU49" s="80"/>
      <c r="BV49" s="80"/>
      <c r="BW49" s="80"/>
      <c r="BX49" s="80"/>
      <c r="BY49" s="80"/>
      <c r="BZ49" s="80"/>
      <c r="CA49" s="80"/>
      <c r="CB49" s="80"/>
      <c r="CC49" s="80"/>
      <c r="CD49" s="80"/>
      <c r="CE49" s="80"/>
      <c r="CF49" s="80"/>
      <c r="CG49" s="80"/>
      <c r="CH49" s="80"/>
      <c r="CI49" s="80"/>
      <c r="CJ49" s="80"/>
      <c r="CK49" s="80"/>
      <c r="CL49" s="80"/>
      <c r="CM49" s="80"/>
      <c r="CN49" s="80"/>
      <c r="CO49" s="80"/>
      <c r="CP49" s="80"/>
      <c r="CQ49" s="80"/>
      <c r="CR49" s="80"/>
      <c r="CS49" s="80"/>
      <c r="CT49" s="80"/>
      <c r="CU49" s="80"/>
      <c r="CV49" s="80"/>
      <c r="CW49" s="80"/>
      <c r="CX49" s="80"/>
      <c r="CY49" s="80"/>
      <c r="CZ49" s="80"/>
      <c r="DA49" s="80"/>
      <c r="DB49" s="80"/>
      <c r="DC49" s="80"/>
      <c r="DD49" s="80"/>
      <c r="DE49" s="80"/>
      <c r="DF49" s="80"/>
      <c r="DG49" s="80"/>
      <c r="DH49" s="80"/>
      <c r="DI49" s="80"/>
      <c r="DJ49" s="80"/>
      <c r="DK49" s="80"/>
      <c r="DL49" s="80"/>
      <c r="DM49" s="80"/>
      <c r="DN49" s="80"/>
      <c r="DO49" s="80"/>
      <c r="DP49" s="80"/>
      <c r="DQ49" s="80"/>
      <c r="DR49" s="80"/>
      <c r="DS49" s="80"/>
      <c r="DT49" s="80"/>
      <c r="DU49" s="80"/>
      <c r="DV49" s="80"/>
      <c r="DW49" s="80"/>
      <c r="DX49" s="80"/>
      <c r="DY49" s="80"/>
      <c r="DZ49" s="80"/>
      <c r="EA49" s="80"/>
      <c r="EB49" s="80"/>
      <c r="EC49" s="80"/>
      <c r="ED49" s="80"/>
      <c r="EE49" s="80"/>
      <c r="EF49" s="80"/>
      <c r="EG49" s="80"/>
      <c r="EH49" s="80"/>
      <c r="EI49" s="80"/>
      <c r="EJ49" s="80"/>
      <c r="EK49" s="80"/>
      <c r="EL49" s="80"/>
      <c r="EM49" s="80"/>
      <c r="EN49" s="80"/>
      <c r="EO49" s="80"/>
      <c r="EP49" s="80"/>
      <c r="EQ49" s="80"/>
      <c r="ER49" s="80"/>
      <c r="ES49" s="80"/>
      <c r="ET49" s="80"/>
    </row>
    <row r="50" spans="1:150" ht="15.75" thickBot="1" x14ac:dyDescent="0.3">
      <c r="A50" s="37"/>
      <c r="B50" s="38"/>
      <c r="C50" s="38"/>
      <c r="D50" s="39" t="s">
        <v>80</v>
      </c>
      <c r="E50" s="66"/>
      <c r="F50" s="66"/>
      <c r="G50" s="67"/>
      <c r="H50" s="66"/>
      <c r="I50" s="68"/>
      <c r="J50" s="66"/>
      <c r="K50" s="66"/>
      <c r="L50" s="40"/>
      <c r="M50" s="40"/>
      <c r="N50" s="40"/>
      <c r="O50" s="133"/>
      <c r="P50" s="41">
        <f>P48+P43+P33+P26</f>
        <v>1</v>
      </c>
      <c r="Q50" s="98"/>
      <c r="R50" s="36"/>
      <c r="S50" s="27"/>
      <c r="T50" s="27"/>
      <c r="U50" s="27"/>
      <c r="V50" s="27"/>
      <c r="W50" s="29"/>
      <c r="X50" s="28"/>
      <c r="Y50" s="29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30"/>
      <c r="CP50" s="30"/>
      <c r="CQ50" s="30"/>
      <c r="CR50" s="30"/>
      <c r="CS50" s="30"/>
      <c r="CT50" s="30"/>
      <c r="CU50" s="30"/>
      <c r="CV50" s="30"/>
      <c r="CW50" s="30"/>
      <c r="CX50" s="30"/>
      <c r="CY50" s="30"/>
      <c r="CZ50" s="30"/>
      <c r="DA50" s="30"/>
      <c r="DB50" s="30"/>
      <c r="DC50" s="30"/>
      <c r="DD50" s="30"/>
      <c r="DE50" s="30"/>
      <c r="DF50" s="30"/>
      <c r="DG50" s="30"/>
      <c r="DH50" s="30"/>
      <c r="DI50" s="30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30"/>
      <c r="DU50" s="30"/>
      <c r="DV50" s="30"/>
      <c r="DW50" s="30"/>
      <c r="DX50" s="30"/>
      <c r="DY50" s="30"/>
      <c r="DZ50" s="30"/>
      <c r="EA50" s="30"/>
      <c r="EB50" s="30"/>
      <c r="EC50" s="30"/>
      <c r="ED50" s="30"/>
      <c r="EE50" s="30"/>
      <c r="EF50" s="30"/>
      <c r="EG50" s="30"/>
      <c r="EH50" s="30"/>
      <c r="EI50" s="30"/>
      <c r="EJ50" s="30"/>
      <c r="EK50" s="30"/>
      <c r="EL50" s="30"/>
      <c r="EM50" s="30"/>
      <c r="EN50" s="30"/>
      <c r="EO50" s="30"/>
      <c r="EP50" s="30"/>
      <c r="EQ50" s="30"/>
      <c r="ER50" s="30"/>
      <c r="ES50" s="30"/>
      <c r="ET50" s="30"/>
    </row>
    <row r="51" spans="1:150" x14ac:dyDescent="0.25">
      <c r="A51" s="42"/>
      <c r="B51" s="43"/>
      <c r="C51" s="43"/>
      <c r="D51" s="44"/>
      <c r="E51" s="69"/>
      <c r="F51" s="69"/>
      <c r="G51" s="70"/>
      <c r="H51" s="69"/>
      <c r="I51" s="71"/>
      <c r="J51" s="69"/>
      <c r="K51" s="69"/>
      <c r="L51" s="45"/>
      <c r="M51" s="45"/>
      <c r="N51" s="45"/>
      <c r="O51" s="134"/>
      <c r="P51" s="135"/>
      <c r="Q51" s="36"/>
      <c r="R51" s="36"/>
      <c r="S51" s="27"/>
      <c r="T51" s="27"/>
      <c r="U51" s="27"/>
      <c r="V51" s="27"/>
      <c r="W51" s="28"/>
      <c r="X51" s="28"/>
      <c r="Y51" s="29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  <c r="CC51" s="30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30"/>
      <c r="CP51" s="30"/>
      <c r="CQ51" s="30"/>
      <c r="CR51" s="30"/>
      <c r="CS51" s="30"/>
      <c r="CT51" s="30"/>
      <c r="CU51" s="30"/>
      <c r="CV51" s="30"/>
      <c r="CW51" s="30"/>
      <c r="CX51" s="30"/>
      <c r="CY51" s="30"/>
      <c r="CZ51" s="30"/>
      <c r="DA51" s="30"/>
      <c r="DB51" s="30"/>
      <c r="DC51" s="30"/>
      <c r="DD51" s="30"/>
      <c r="DE51" s="30"/>
      <c r="DF51" s="30"/>
      <c r="DG51" s="30"/>
      <c r="DH51" s="30"/>
      <c r="DI51" s="30"/>
      <c r="DJ51" s="30"/>
      <c r="DK51" s="30"/>
      <c r="DL51" s="30"/>
      <c r="DM51" s="30"/>
      <c r="DN51" s="30"/>
      <c r="DO51" s="30"/>
      <c r="DP51" s="30"/>
      <c r="DQ51" s="30"/>
      <c r="DR51" s="30"/>
      <c r="DS51" s="30"/>
      <c r="DT51" s="30"/>
      <c r="DU51" s="30"/>
      <c r="DV51" s="30"/>
      <c r="DW51" s="30"/>
      <c r="DX51" s="30"/>
      <c r="DY51" s="30"/>
      <c r="DZ51" s="30"/>
      <c r="EA51" s="30"/>
      <c r="EB51" s="30"/>
      <c r="EC51" s="30"/>
      <c r="ED51" s="30"/>
      <c r="EE51" s="30"/>
      <c r="EF51" s="30"/>
      <c r="EG51" s="30"/>
      <c r="EH51" s="30"/>
      <c r="EI51" s="30"/>
      <c r="EJ51" s="30"/>
      <c r="EK51" s="30"/>
      <c r="EL51" s="30"/>
      <c r="EM51" s="30"/>
      <c r="EN51" s="30"/>
      <c r="EO51" s="30"/>
      <c r="EP51" s="30"/>
      <c r="EQ51" s="30"/>
      <c r="ER51" s="30"/>
      <c r="ES51" s="30"/>
      <c r="ET51" s="30"/>
    </row>
    <row r="52" spans="1:150" x14ac:dyDescent="0.25">
      <c r="A52" s="49"/>
      <c r="B52" s="50"/>
      <c r="C52" s="50"/>
      <c r="D52" s="55" t="s">
        <v>81</v>
      </c>
      <c r="E52" s="72"/>
      <c r="F52" s="52"/>
      <c r="G52" s="53"/>
      <c r="H52" s="64" t="e">
        <v>#REF!</v>
      </c>
      <c r="I52" s="36"/>
      <c r="J52" s="26"/>
      <c r="K52" s="26"/>
      <c r="L52" s="26"/>
      <c r="M52" s="26"/>
      <c r="N52" s="26"/>
      <c r="O52" s="53"/>
      <c r="P52" s="64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  <c r="BI52" s="26"/>
      <c r="BJ52" s="26"/>
      <c r="BK52" s="26"/>
      <c r="BL52" s="26"/>
      <c r="BM52" s="26"/>
      <c r="BN52" s="26"/>
      <c r="BO52" s="26"/>
      <c r="BP52" s="26"/>
      <c r="BQ52" s="26"/>
      <c r="BR52" s="26"/>
      <c r="BS52" s="26"/>
      <c r="BT52" s="26"/>
      <c r="BU52" s="26"/>
      <c r="BV52" s="26"/>
      <c r="BW52" s="26"/>
      <c r="BX52" s="26"/>
      <c r="BY52" s="26"/>
      <c r="BZ52" s="26"/>
      <c r="CA52" s="26"/>
      <c r="CB52" s="26"/>
      <c r="CC52" s="26"/>
      <c r="CD52" s="26"/>
      <c r="CE52" s="26"/>
      <c r="CF52" s="26"/>
      <c r="CG52" s="26"/>
      <c r="CH52" s="26"/>
      <c r="CI52" s="26"/>
      <c r="CJ52" s="26"/>
      <c r="CK52" s="26"/>
      <c r="CL52" s="26"/>
      <c r="CM52" s="26"/>
      <c r="CN52" s="26"/>
      <c r="CO52" s="26"/>
      <c r="CP52" s="26"/>
      <c r="CQ52" s="26"/>
      <c r="CR52" s="26"/>
      <c r="CS52" s="26"/>
      <c r="CT52" s="26"/>
      <c r="CU52" s="26"/>
      <c r="CV52" s="26"/>
      <c r="CW52" s="26"/>
      <c r="CX52" s="26"/>
      <c r="CY52" s="26"/>
      <c r="CZ52" s="26"/>
      <c r="DA52" s="26"/>
      <c r="DB52" s="26"/>
      <c r="DC52" s="26"/>
      <c r="DD52" s="26"/>
      <c r="DE52" s="26"/>
      <c r="DF52" s="26"/>
      <c r="DG52" s="26"/>
      <c r="DH52" s="26"/>
      <c r="DI52" s="26"/>
      <c r="DJ52" s="26"/>
      <c r="DK52" s="26"/>
      <c r="DL52" s="26"/>
      <c r="DM52" s="26"/>
      <c r="DN52" s="26"/>
      <c r="DO52" s="26"/>
      <c r="DP52" s="26"/>
      <c r="DQ52" s="26"/>
      <c r="DR52" s="26"/>
      <c r="DS52" s="26"/>
      <c r="DT52" s="36"/>
      <c r="DU52" s="36"/>
      <c r="DV52" s="36"/>
      <c r="DW52" s="36"/>
      <c r="DX52" s="36"/>
      <c r="DY52" s="36"/>
      <c r="DZ52" s="36"/>
      <c r="EA52" s="36"/>
      <c r="EB52" s="36"/>
      <c r="EC52" s="36"/>
      <c r="ED52" s="36"/>
      <c r="EE52" s="36"/>
      <c r="EF52" s="36"/>
      <c r="EG52" s="36"/>
      <c r="EH52" s="36"/>
      <c r="EI52" s="36"/>
      <c r="EJ52" s="36"/>
      <c r="EK52" s="36"/>
      <c r="EL52" s="36"/>
      <c r="EM52" s="36"/>
      <c r="EN52" s="36"/>
      <c r="EO52" s="36"/>
      <c r="EP52" s="36"/>
      <c r="EQ52" s="36"/>
      <c r="ER52" s="36"/>
      <c r="ES52" s="36"/>
      <c r="ET52" s="36"/>
    </row>
    <row r="53" spans="1:150" x14ac:dyDescent="0.25">
      <c r="A53" s="49"/>
      <c r="B53" s="50"/>
      <c r="C53" s="50"/>
      <c r="D53" s="51" t="s">
        <v>82</v>
      </c>
      <c r="E53" s="136">
        <v>0.2</v>
      </c>
      <c r="F53" s="52"/>
      <c r="G53" s="53"/>
      <c r="H53" s="63" t="e">
        <v>#REF!</v>
      </c>
      <c r="I53" s="36"/>
      <c r="J53" s="26"/>
      <c r="K53" s="26"/>
      <c r="L53" s="26"/>
      <c r="M53" s="26"/>
      <c r="N53" s="26"/>
      <c r="O53" s="53"/>
      <c r="P53" s="63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  <c r="AO53" s="26"/>
      <c r="AP53" s="26"/>
      <c r="AQ53" s="26"/>
      <c r="AR53" s="26"/>
      <c r="AS53" s="26"/>
      <c r="AT53" s="26"/>
      <c r="AU53" s="26"/>
      <c r="AV53" s="26"/>
      <c r="AW53" s="26"/>
      <c r="AX53" s="26"/>
      <c r="AY53" s="26"/>
      <c r="AZ53" s="26"/>
      <c r="BA53" s="26"/>
      <c r="BB53" s="26"/>
      <c r="BC53" s="26"/>
      <c r="BD53" s="26"/>
      <c r="BE53" s="26"/>
      <c r="BF53" s="26"/>
      <c r="BG53" s="26"/>
      <c r="BH53" s="26"/>
      <c r="BI53" s="26"/>
      <c r="BJ53" s="26"/>
      <c r="BK53" s="26"/>
      <c r="BL53" s="26"/>
      <c r="BM53" s="26"/>
      <c r="BN53" s="26"/>
      <c r="BO53" s="26"/>
      <c r="BP53" s="26"/>
      <c r="BQ53" s="26"/>
      <c r="BR53" s="26"/>
      <c r="BS53" s="26"/>
      <c r="BT53" s="26"/>
      <c r="BU53" s="26"/>
      <c r="BV53" s="26"/>
      <c r="BW53" s="26"/>
      <c r="BX53" s="26"/>
      <c r="BY53" s="26"/>
      <c r="BZ53" s="26"/>
      <c r="CA53" s="26"/>
      <c r="CB53" s="26"/>
      <c r="CC53" s="26"/>
      <c r="CD53" s="26"/>
      <c r="CE53" s="26"/>
      <c r="CF53" s="26"/>
      <c r="CG53" s="26"/>
      <c r="CH53" s="26"/>
      <c r="CI53" s="26"/>
      <c r="CJ53" s="26"/>
      <c r="CK53" s="26"/>
      <c r="CL53" s="26"/>
      <c r="CM53" s="26"/>
      <c r="CN53" s="26"/>
      <c r="CO53" s="26"/>
      <c r="CP53" s="26"/>
      <c r="CQ53" s="26"/>
      <c r="CR53" s="26"/>
      <c r="CS53" s="26"/>
      <c r="CT53" s="26"/>
      <c r="CU53" s="26"/>
      <c r="CV53" s="26"/>
      <c r="CW53" s="26"/>
      <c r="CX53" s="26"/>
      <c r="CY53" s="26"/>
      <c r="CZ53" s="26"/>
      <c r="DA53" s="26"/>
      <c r="DB53" s="26"/>
      <c r="DC53" s="26"/>
      <c r="DD53" s="26"/>
      <c r="DE53" s="26"/>
      <c r="DF53" s="26"/>
      <c r="DG53" s="26"/>
      <c r="DH53" s="26"/>
      <c r="DI53" s="26"/>
      <c r="DJ53" s="26"/>
      <c r="DK53" s="26"/>
      <c r="DL53" s="26"/>
      <c r="DM53" s="26"/>
      <c r="DN53" s="26"/>
      <c r="DO53" s="26"/>
      <c r="DP53" s="26"/>
      <c r="DQ53" s="26"/>
      <c r="DR53" s="26"/>
      <c r="DS53" s="26"/>
      <c r="DT53" s="36"/>
      <c r="DU53" s="36"/>
      <c r="DV53" s="36"/>
      <c r="DW53" s="36"/>
      <c r="DX53" s="36"/>
      <c r="DY53" s="36"/>
      <c r="DZ53" s="36"/>
      <c r="EA53" s="36"/>
      <c r="EB53" s="36"/>
      <c r="EC53" s="36"/>
      <c r="ED53" s="36"/>
      <c r="EE53" s="36"/>
      <c r="EF53" s="36"/>
      <c r="EG53" s="36"/>
      <c r="EH53" s="36"/>
      <c r="EI53" s="36"/>
      <c r="EJ53" s="36"/>
      <c r="EK53" s="36"/>
      <c r="EL53" s="36"/>
      <c r="EM53" s="36"/>
      <c r="EN53" s="36"/>
      <c r="EO53" s="36"/>
      <c r="EP53" s="36"/>
      <c r="EQ53" s="36"/>
      <c r="ER53" s="36"/>
      <c r="ES53" s="36"/>
      <c r="ET53" s="36"/>
    </row>
    <row r="54" spans="1:150" ht="15.75" thickBot="1" x14ac:dyDescent="0.3">
      <c r="A54" s="73"/>
      <c r="B54" s="74"/>
      <c r="C54" s="74"/>
      <c r="D54" s="56" t="s">
        <v>83</v>
      </c>
      <c r="E54" s="75"/>
      <c r="F54" s="57"/>
      <c r="G54" s="58"/>
      <c r="H54" s="65" t="e">
        <v>#REF!</v>
      </c>
      <c r="I54" s="36"/>
      <c r="J54" s="26"/>
      <c r="K54" s="26"/>
      <c r="L54" s="26"/>
      <c r="M54" s="26"/>
      <c r="N54" s="26"/>
      <c r="O54" s="58"/>
      <c r="P54" s="65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6"/>
      <c r="BI54" s="26"/>
      <c r="BJ54" s="26"/>
      <c r="BK54" s="26"/>
      <c r="BL54" s="26"/>
      <c r="BM54" s="26"/>
      <c r="BN54" s="26"/>
      <c r="BO54" s="26"/>
      <c r="BP54" s="26"/>
      <c r="BQ54" s="26"/>
      <c r="BR54" s="26"/>
      <c r="BS54" s="26"/>
      <c r="BT54" s="26"/>
      <c r="BU54" s="26"/>
      <c r="BV54" s="26"/>
      <c r="BW54" s="26"/>
      <c r="BX54" s="26"/>
      <c r="BY54" s="26"/>
      <c r="BZ54" s="26"/>
      <c r="CA54" s="26"/>
      <c r="CB54" s="26"/>
      <c r="CC54" s="26"/>
      <c r="CD54" s="26"/>
      <c r="CE54" s="26"/>
      <c r="CF54" s="26"/>
      <c r="CG54" s="26"/>
      <c r="CH54" s="26"/>
      <c r="CI54" s="26"/>
      <c r="CJ54" s="26"/>
      <c r="CK54" s="26"/>
      <c r="CL54" s="26"/>
      <c r="CM54" s="26"/>
      <c r="CN54" s="26"/>
      <c r="CO54" s="26"/>
      <c r="CP54" s="26"/>
      <c r="CQ54" s="26"/>
      <c r="CR54" s="26"/>
      <c r="CS54" s="26"/>
      <c r="CT54" s="26"/>
      <c r="CU54" s="26"/>
      <c r="CV54" s="26"/>
      <c r="CW54" s="26"/>
      <c r="CX54" s="26"/>
      <c r="CY54" s="26"/>
      <c r="CZ54" s="26"/>
      <c r="DA54" s="26"/>
      <c r="DB54" s="26"/>
      <c r="DC54" s="26"/>
      <c r="DD54" s="26"/>
      <c r="DE54" s="26"/>
      <c r="DF54" s="26"/>
      <c r="DG54" s="26"/>
      <c r="DH54" s="26"/>
      <c r="DI54" s="26"/>
      <c r="DJ54" s="26"/>
      <c r="DK54" s="26"/>
      <c r="DL54" s="26"/>
      <c r="DM54" s="26"/>
      <c r="DN54" s="26"/>
      <c r="DO54" s="26"/>
      <c r="DP54" s="26"/>
      <c r="DQ54" s="26"/>
      <c r="DR54" s="26"/>
      <c r="DS54" s="26"/>
      <c r="DT54" s="36"/>
      <c r="DU54" s="36"/>
      <c r="DV54" s="36"/>
      <c r="DW54" s="36"/>
      <c r="DX54" s="36"/>
      <c r="DY54" s="36"/>
      <c r="DZ54" s="36"/>
      <c r="EA54" s="36"/>
      <c r="EB54" s="36"/>
      <c r="EC54" s="36"/>
      <c r="ED54" s="36"/>
      <c r="EE54" s="36"/>
      <c r="EF54" s="36"/>
      <c r="EG54" s="36"/>
      <c r="EH54" s="36"/>
      <c r="EI54" s="36"/>
      <c r="EJ54" s="36"/>
      <c r="EK54" s="36"/>
      <c r="EL54" s="36"/>
      <c r="EM54" s="36"/>
      <c r="EN54" s="36"/>
      <c r="EO54" s="36"/>
      <c r="EP54" s="36"/>
      <c r="EQ54" s="36"/>
      <c r="ER54" s="36"/>
      <c r="ES54" s="36"/>
      <c r="ET54" s="36"/>
    </row>
    <row r="55" spans="1:150" x14ac:dyDescent="0.25">
      <c r="A55" s="54"/>
      <c r="B55" s="100"/>
      <c r="C55" s="100"/>
      <c r="D55" s="101"/>
      <c r="E55" s="52"/>
      <c r="F55" s="52"/>
      <c r="G55" s="137"/>
      <c r="H55" s="52"/>
      <c r="I55" s="53"/>
      <c r="J55" s="52"/>
      <c r="K55" s="52"/>
      <c r="L55" s="52"/>
      <c r="M55" s="52"/>
      <c r="N55" s="52"/>
      <c r="O55" s="54"/>
      <c r="P55" s="102"/>
      <c r="Q55" s="36"/>
      <c r="R55" s="102"/>
      <c r="S55" s="46"/>
      <c r="T55" s="46"/>
      <c r="U55" s="46"/>
      <c r="V55" s="46"/>
      <c r="W55" s="26"/>
      <c r="X55" s="26"/>
      <c r="Y55" s="48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6"/>
      <c r="BM55" s="26"/>
      <c r="BN55" s="26"/>
      <c r="BO55" s="26"/>
      <c r="BP55" s="26"/>
      <c r="BQ55" s="26"/>
      <c r="BR55" s="26"/>
      <c r="BS55" s="26"/>
      <c r="BT55" s="26"/>
      <c r="BU55" s="26"/>
      <c r="BV55" s="26"/>
      <c r="BW55" s="26"/>
      <c r="BX55" s="26"/>
      <c r="BY55" s="26"/>
      <c r="BZ55" s="26"/>
      <c r="CA55" s="26"/>
      <c r="CB55" s="26"/>
      <c r="CC55" s="26"/>
      <c r="CD55" s="26"/>
      <c r="CE55" s="26"/>
      <c r="CF55" s="26"/>
      <c r="CG55" s="26"/>
      <c r="CH55" s="26"/>
      <c r="CI55" s="26"/>
      <c r="CJ55" s="26"/>
      <c r="CK55" s="26"/>
      <c r="CL55" s="26"/>
      <c r="CM55" s="26"/>
      <c r="CN55" s="26"/>
      <c r="CO55" s="26"/>
      <c r="CP55" s="26"/>
      <c r="CQ55" s="26"/>
      <c r="CR55" s="26"/>
      <c r="CS55" s="26"/>
      <c r="CT55" s="26"/>
      <c r="CU55" s="26"/>
      <c r="CV55" s="26"/>
      <c r="CW55" s="26"/>
      <c r="CX55" s="26"/>
      <c r="CY55" s="26"/>
      <c r="CZ55" s="26"/>
      <c r="DA55" s="26"/>
      <c r="DB55" s="26"/>
      <c r="DC55" s="26"/>
      <c r="DD55" s="26"/>
      <c r="DE55" s="26"/>
      <c r="DF55" s="26"/>
      <c r="DG55" s="26"/>
      <c r="DH55" s="26"/>
      <c r="DI55" s="26"/>
      <c r="DJ55" s="26"/>
      <c r="DK55" s="26"/>
      <c r="DL55" s="26"/>
      <c r="DM55" s="26"/>
      <c r="DN55" s="26"/>
      <c r="DO55" s="26"/>
      <c r="DP55" s="26"/>
      <c r="DQ55" s="26"/>
      <c r="DR55" s="26"/>
      <c r="DS55" s="26"/>
      <c r="DT55" s="26"/>
      <c r="DU55" s="26"/>
      <c r="DV55" s="26"/>
      <c r="DW55" s="26"/>
      <c r="DX55" s="26"/>
      <c r="DY55" s="26"/>
      <c r="DZ55" s="26"/>
      <c r="EA55" s="26"/>
      <c r="EB55" s="26"/>
      <c r="EC55" s="26"/>
      <c r="ED55" s="26"/>
      <c r="EE55" s="26"/>
      <c r="EF55" s="26"/>
      <c r="EG55" s="26"/>
      <c r="EH55" s="26"/>
      <c r="EI55" s="26"/>
      <c r="EJ55" s="26"/>
      <c r="EK55" s="26"/>
      <c r="EL55" s="26"/>
      <c r="EM55" s="26"/>
      <c r="EN55" s="26"/>
      <c r="EO55" s="26"/>
      <c r="EP55" s="26"/>
      <c r="EQ55" s="26"/>
      <c r="ER55" s="26"/>
      <c r="ES55" s="26"/>
      <c r="ET55" s="26"/>
    </row>
    <row r="56" spans="1:150" x14ac:dyDescent="0.25">
      <c r="A56" s="54"/>
      <c r="B56" s="100"/>
      <c r="C56" s="100"/>
      <c r="D56" s="101"/>
      <c r="E56" s="52"/>
      <c r="F56" s="52"/>
      <c r="G56" s="137"/>
      <c r="H56" s="52"/>
      <c r="I56" s="53"/>
      <c r="J56" s="52"/>
      <c r="K56" s="52"/>
      <c r="L56" s="52"/>
      <c r="M56" s="52"/>
      <c r="N56" s="52"/>
      <c r="O56" s="54"/>
      <c r="P56" s="102"/>
      <c r="Q56" s="36"/>
      <c r="R56" s="102"/>
      <c r="S56" s="46"/>
      <c r="T56" s="46"/>
      <c r="U56" s="46"/>
      <c r="V56" s="46"/>
      <c r="W56" s="26"/>
      <c r="X56" s="26"/>
      <c r="Y56" s="48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26"/>
      <c r="BD56" s="26"/>
      <c r="BE56" s="26"/>
      <c r="BF56" s="26"/>
      <c r="BG56" s="26"/>
      <c r="BH56" s="26"/>
      <c r="BI56" s="26"/>
      <c r="BJ56" s="26"/>
      <c r="BK56" s="26"/>
      <c r="BL56" s="26"/>
      <c r="BM56" s="26"/>
      <c r="BN56" s="26"/>
      <c r="BO56" s="26"/>
      <c r="BP56" s="26"/>
      <c r="BQ56" s="26"/>
      <c r="BR56" s="26"/>
      <c r="BS56" s="26"/>
      <c r="BT56" s="26"/>
      <c r="BU56" s="26"/>
      <c r="BV56" s="26"/>
      <c r="BW56" s="26"/>
      <c r="BX56" s="26"/>
      <c r="BY56" s="26"/>
      <c r="BZ56" s="26"/>
      <c r="CA56" s="26"/>
      <c r="CB56" s="26"/>
      <c r="CC56" s="26"/>
      <c r="CD56" s="26"/>
      <c r="CE56" s="26"/>
      <c r="CF56" s="26"/>
      <c r="CG56" s="26"/>
      <c r="CH56" s="26"/>
      <c r="CI56" s="26"/>
      <c r="CJ56" s="26"/>
      <c r="CK56" s="26"/>
      <c r="CL56" s="26"/>
      <c r="CM56" s="26"/>
      <c r="CN56" s="26"/>
      <c r="CO56" s="26"/>
      <c r="CP56" s="26"/>
      <c r="CQ56" s="26"/>
      <c r="CR56" s="26"/>
      <c r="CS56" s="26"/>
      <c r="CT56" s="26"/>
      <c r="CU56" s="26"/>
      <c r="CV56" s="26"/>
      <c r="CW56" s="26"/>
      <c r="CX56" s="26"/>
      <c r="CY56" s="26"/>
      <c r="CZ56" s="26"/>
      <c r="DA56" s="26"/>
      <c r="DB56" s="26"/>
      <c r="DC56" s="26"/>
      <c r="DD56" s="26"/>
      <c r="DE56" s="26"/>
      <c r="DF56" s="26"/>
      <c r="DG56" s="26"/>
      <c r="DH56" s="26"/>
      <c r="DI56" s="26"/>
      <c r="DJ56" s="26"/>
      <c r="DK56" s="26"/>
      <c r="DL56" s="26"/>
      <c r="DM56" s="26"/>
      <c r="DN56" s="26"/>
      <c r="DO56" s="26"/>
      <c r="DP56" s="26"/>
      <c r="DQ56" s="26"/>
      <c r="DR56" s="26"/>
      <c r="DS56" s="26"/>
      <c r="DT56" s="26"/>
      <c r="DU56" s="26"/>
      <c r="DV56" s="26"/>
      <c r="DW56" s="26"/>
      <c r="DX56" s="26"/>
      <c r="DY56" s="26"/>
      <c r="DZ56" s="26"/>
      <c r="EA56" s="26"/>
      <c r="EB56" s="26"/>
      <c r="EC56" s="26"/>
      <c r="ED56" s="26"/>
      <c r="EE56" s="26"/>
      <c r="EF56" s="26"/>
      <c r="EG56" s="26"/>
      <c r="EH56" s="26"/>
      <c r="EI56" s="26"/>
      <c r="EJ56" s="26"/>
      <c r="EK56" s="26"/>
      <c r="EL56" s="26"/>
      <c r="EM56" s="26"/>
      <c r="EN56" s="26"/>
      <c r="EO56" s="26"/>
      <c r="EP56" s="26"/>
      <c r="EQ56" s="26"/>
      <c r="ER56" s="26"/>
      <c r="ES56" s="26"/>
      <c r="ET56" s="26"/>
    </row>
    <row r="57" spans="1:150" x14ac:dyDescent="0.25">
      <c r="A57" s="54"/>
      <c r="B57" s="100"/>
      <c r="C57" s="100"/>
      <c r="D57" s="101"/>
      <c r="E57" s="52"/>
      <c r="F57" s="52"/>
      <c r="G57" s="137"/>
      <c r="H57" s="52"/>
      <c r="I57" s="53"/>
      <c r="J57" s="52"/>
      <c r="K57" s="52"/>
      <c r="L57" s="52"/>
      <c r="M57" s="52"/>
      <c r="N57" s="52"/>
      <c r="O57" s="54"/>
      <c r="P57" s="102"/>
      <c r="Q57" s="36"/>
      <c r="R57" s="145"/>
      <c r="S57" s="46"/>
      <c r="T57" s="46"/>
      <c r="U57" s="46"/>
      <c r="V57" s="46"/>
      <c r="W57" s="26"/>
      <c r="X57" s="26"/>
      <c r="Y57" s="48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  <c r="BA57" s="26"/>
      <c r="BB57" s="26"/>
      <c r="BC57" s="26"/>
      <c r="BD57" s="26"/>
      <c r="BE57" s="26"/>
      <c r="BF57" s="26"/>
      <c r="BG57" s="26"/>
      <c r="BH57" s="26"/>
      <c r="BI57" s="26"/>
      <c r="BJ57" s="26"/>
      <c r="BK57" s="26"/>
      <c r="BL57" s="26"/>
      <c r="BM57" s="26"/>
      <c r="BN57" s="26"/>
      <c r="BO57" s="26"/>
      <c r="BP57" s="26"/>
      <c r="BQ57" s="26"/>
      <c r="BR57" s="26"/>
      <c r="BS57" s="26"/>
      <c r="BT57" s="26"/>
      <c r="BU57" s="26"/>
      <c r="BV57" s="26"/>
      <c r="BW57" s="26"/>
      <c r="BX57" s="26"/>
      <c r="BY57" s="26"/>
      <c r="BZ57" s="26"/>
      <c r="CA57" s="26"/>
      <c r="CB57" s="26"/>
      <c r="CC57" s="26"/>
      <c r="CD57" s="26"/>
      <c r="CE57" s="26"/>
      <c r="CF57" s="26"/>
      <c r="CG57" s="26"/>
      <c r="CH57" s="26"/>
      <c r="CI57" s="26"/>
      <c r="CJ57" s="26"/>
      <c r="CK57" s="26"/>
      <c r="CL57" s="26"/>
      <c r="CM57" s="26"/>
      <c r="CN57" s="26"/>
      <c r="CO57" s="26"/>
      <c r="CP57" s="26"/>
      <c r="CQ57" s="26"/>
      <c r="CR57" s="26"/>
      <c r="CS57" s="26"/>
      <c r="CT57" s="26"/>
      <c r="CU57" s="26"/>
      <c r="CV57" s="26"/>
      <c r="CW57" s="26"/>
      <c r="CX57" s="26"/>
      <c r="CY57" s="26"/>
      <c r="CZ57" s="26"/>
      <c r="DA57" s="26"/>
      <c r="DB57" s="26"/>
      <c r="DC57" s="26"/>
      <c r="DD57" s="26"/>
      <c r="DE57" s="26"/>
      <c r="DF57" s="26"/>
      <c r="DG57" s="26"/>
      <c r="DH57" s="26"/>
      <c r="DI57" s="26"/>
      <c r="DJ57" s="26"/>
      <c r="DK57" s="26"/>
      <c r="DL57" s="26"/>
      <c r="DM57" s="26"/>
      <c r="DN57" s="26"/>
      <c r="DO57" s="26"/>
      <c r="DP57" s="26"/>
      <c r="DQ57" s="26"/>
      <c r="DR57" s="26"/>
      <c r="DS57" s="26"/>
      <c r="DT57" s="26"/>
      <c r="DU57" s="26"/>
      <c r="DV57" s="26"/>
      <c r="DW57" s="26"/>
      <c r="DX57" s="26"/>
      <c r="DY57" s="26"/>
      <c r="DZ57" s="26"/>
      <c r="EA57" s="26"/>
      <c r="EB57" s="26"/>
      <c r="EC57" s="26"/>
      <c r="ED57" s="26"/>
      <c r="EE57" s="26"/>
      <c r="EF57" s="26"/>
      <c r="EG57" s="26"/>
      <c r="EH57" s="26"/>
      <c r="EI57" s="26"/>
      <c r="EJ57" s="26"/>
      <c r="EK57" s="26"/>
      <c r="EL57" s="26"/>
      <c r="EM57" s="26"/>
      <c r="EN57" s="26"/>
      <c r="EO57" s="26"/>
      <c r="EP57" s="26"/>
      <c r="EQ57" s="26"/>
      <c r="ER57" s="26"/>
      <c r="ES57" s="26"/>
      <c r="ET57" s="26"/>
    </row>
    <row r="58" spans="1:150" x14ac:dyDescent="0.25">
      <c r="A58" s="15"/>
      <c r="B58" s="100"/>
      <c r="C58" s="100"/>
      <c r="D58" s="138"/>
      <c r="E58" s="15"/>
      <c r="F58" s="139"/>
      <c r="G58" s="15"/>
      <c r="H58" s="15"/>
      <c r="I58" s="15"/>
      <c r="J58" s="15"/>
      <c r="K58" s="52"/>
      <c r="L58" s="15"/>
      <c r="M58" s="15"/>
      <c r="N58" s="15"/>
      <c r="O58" s="15"/>
      <c r="P58" s="140"/>
      <c r="Q58" s="141"/>
      <c r="R58" s="139"/>
      <c r="S58" s="139"/>
      <c r="T58" s="139"/>
      <c r="U58" s="15"/>
      <c r="V58" s="15"/>
      <c r="W58" s="15"/>
      <c r="X58" s="139"/>
      <c r="Y58" s="139"/>
      <c r="Z58" s="139"/>
      <c r="AA58" s="15"/>
      <c r="AB58" s="15"/>
      <c r="AC58" s="15"/>
      <c r="AD58" s="142"/>
      <c r="AE58" s="142"/>
      <c r="AF58" s="142"/>
      <c r="AG58" s="142"/>
      <c r="AH58" s="142"/>
      <c r="AI58" s="142"/>
      <c r="AJ58" s="142"/>
      <c r="AK58" s="142"/>
      <c r="AL58" s="142"/>
      <c r="AM58" s="142"/>
      <c r="AN58" s="142"/>
      <c r="AO58" s="142"/>
      <c r="AP58" s="142"/>
      <c r="AQ58" s="142"/>
      <c r="AR58" s="142"/>
      <c r="AS58" s="142"/>
      <c r="AT58" s="142"/>
      <c r="AU58" s="142"/>
      <c r="AV58" s="142"/>
      <c r="AW58" s="142"/>
      <c r="AX58" s="142"/>
      <c r="AY58" s="142"/>
      <c r="AZ58" s="142"/>
      <c r="BA58" s="142"/>
      <c r="BB58" s="142"/>
      <c r="BC58" s="142"/>
      <c r="BD58" s="142"/>
      <c r="BE58" s="142"/>
      <c r="BF58" s="142"/>
      <c r="BG58" s="142"/>
      <c r="BH58" s="142"/>
      <c r="BI58" s="142"/>
      <c r="BJ58" s="142"/>
      <c r="BK58" s="142"/>
      <c r="BL58" s="142"/>
      <c r="BM58" s="142"/>
      <c r="BN58" s="142"/>
      <c r="BO58" s="142"/>
      <c r="BP58" s="142"/>
      <c r="BQ58" s="142"/>
      <c r="BR58" s="142"/>
      <c r="BS58" s="142"/>
      <c r="BT58" s="142"/>
      <c r="BU58" s="142"/>
      <c r="BV58" s="142"/>
      <c r="BW58" s="142"/>
      <c r="BX58" s="142"/>
      <c r="BY58" s="142"/>
      <c r="BZ58" s="142"/>
      <c r="CA58" s="142"/>
      <c r="CB58" s="142"/>
      <c r="CC58" s="142"/>
      <c r="CD58" s="142"/>
      <c r="CE58" s="142"/>
      <c r="CF58" s="142"/>
      <c r="CG58" s="142"/>
      <c r="CH58" s="142"/>
      <c r="CI58" s="142"/>
      <c r="CJ58" s="142"/>
      <c r="CK58" s="142"/>
      <c r="CL58" s="142"/>
      <c r="CM58" s="142"/>
      <c r="CN58" s="142"/>
      <c r="CO58" s="142"/>
      <c r="CP58" s="142"/>
      <c r="CQ58" s="142"/>
      <c r="CR58" s="142"/>
      <c r="CS58" s="142"/>
      <c r="CT58" s="142"/>
      <c r="CU58" s="142"/>
      <c r="CV58" s="142"/>
      <c r="CW58" s="142"/>
      <c r="CX58" s="142"/>
      <c r="CY58" s="142"/>
      <c r="CZ58" s="142"/>
      <c r="DA58" s="142"/>
      <c r="DB58" s="142"/>
      <c r="DC58" s="142"/>
      <c r="DD58" s="142"/>
      <c r="DE58" s="142"/>
      <c r="DF58" s="142"/>
      <c r="DG58" s="142"/>
      <c r="DH58" s="142"/>
      <c r="DI58" s="142"/>
      <c r="DJ58" s="142"/>
      <c r="DK58" s="142"/>
      <c r="DL58" s="142"/>
      <c r="DM58" s="142"/>
      <c r="DN58" s="142"/>
      <c r="DO58" s="142"/>
      <c r="DP58" s="142"/>
      <c r="DQ58" s="142"/>
      <c r="DR58" s="142"/>
      <c r="DS58" s="142"/>
      <c r="DT58" s="142"/>
      <c r="DU58" s="142"/>
      <c r="DV58" s="142"/>
      <c r="DW58" s="142"/>
      <c r="DX58" s="142"/>
      <c r="DY58" s="142"/>
      <c r="DZ58" s="142"/>
      <c r="EA58" s="142"/>
      <c r="EB58" s="142"/>
      <c r="EC58" s="142"/>
      <c r="ED58" s="142"/>
      <c r="EE58" s="142"/>
      <c r="EF58" s="142"/>
      <c r="EG58" s="142"/>
      <c r="EH58" s="142"/>
      <c r="EI58" s="142"/>
      <c r="EJ58" s="142"/>
      <c r="EK58" s="142"/>
      <c r="EL58" s="142"/>
      <c r="EM58" s="142"/>
      <c r="EN58" s="142"/>
      <c r="EO58" s="142"/>
      <c r="EP58" s="142"/>
      <c r="EQ58" s="142"/>
      <c r="ER58" s="142"/>
      <c r="ES58" s="142"/>
      <c r="ET58" s="142"/>
    </row>
    <row r="59" spans="1:150" x14ac:dyDescent="0.25">
      <c r="A59" s="54"/>
      <c r="B59" s="100"/>
      <c r="C59" s="100"/>
      <c r="D59" s="101"/>
      <c r="E59" s="52"/>
      <c r="F59" s="52"/>
      <c r="G59" s="137"/>
      <c r="H59" s="52"/>
      <c r="I59" s="53"/>
      <c r="J59" s="52"/>
      <c r="K59" s="52"/>
      <c r="L59" s="52"/>
      <c r="M59" s="52"/>
      <c r="N59" s="52"/>
      <c r="O59" s="54"/>
      <c r="P59" s="102"/>
      <c r="Q59" s="36"/>
      <c r="R59" s="102"/>
      <c r="S59" s="46"/>
      <c r="T59" s="46"/>
      <c r="U59" s="46"/>
      <c r="V59" s="46"/>
      <c r="W59" s="26"/>
      <c r="X59" s="26"/>
      <c r="Y59" s="48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6"/>
      <c r="AR59" s="26"/>
      <c r="AS59" s="26"/>
      <c r="AT59" s="26"/>
      <c r="AU59" s="26"/>
      <c r="AV59" s="26"/>
      <c r="AW59" s="26"/>
      <c r="AX59" s="26"/>
      <c r="AY59" s="26"/>
      <c r="AZ59" s="26"/>
      <c r="BA59" s="26"/>
      <c r="BB59" s="26"/>
      <c r="BC59" s="26"/>
      <c r="BD59" s="26"/>
      <c r="BE59" s="26"/>
      <c r="BF59" s="26"/>
      <c r="BG59" s="26"/>
      <c r="BH59" s="26"/>
      <c r="BI59" s="26"/>
      <c r="BJ59" s="26"/>
      <c r="BK59" s="26"/>
      <c r="BL59" s="26"/>
      <c r="BM59" s="26"/>
      <c r="BN59" s="26"/>
      <c r="BO59" s="26"/>
      <c r="BP59" s="26"/>
      <c r="BQ59" s="26"/>
      <c r="BR59" s="26"/>
      <c r="BS59" s="26"/>
      <c r="BT59" s="26"/>
      <c r="BU59" s="26"/>
      <c r="BV59" s="26"/>
      <c r="BW59" s="26"/>
      <c r="BX59" s="26"/>
      <c r="BY59" s="26"/>
      <c r="BZ59" s="26"/>
      <c r="CA59" s="26"/>
      <c r="CB59" s="26"/>
      <c r="CC59" s="26"/>
      <c r="CD59" s="26"/>
      <c r="CE59" s="26"/>
      <c r="CF59" s="26"/>
      <c r="CG59" s="26"/>
      <c r="CH59" s="26"/>
      <c r="CI59" s="26"/>
      <c r="CJ59" s="26"/>
      <c r="CK59" s="26"/>
      <c r="CL59" s="26"/>
      <c r="CM59" s="26"/>
      <c r="CN59" s="26"/>
      <c r="CO59" s="26"/>
      <c r="CP59" s="26"/>
      <c r="CQ59" s="26"/>
      <c r="CR59" s="26"/>
      <c r="CS59" s="26"/>
      <c r="CT59" s="26"/>
      <c r="CU59" s="26"/>
      <c r="CV59" s="26"/>
      <c r="CW59" s="26"/>
      <c r="CX59" s="26"/>
      <c r="CY59" s="26"/>
      <c r="CZ59" s="26"/>
      <c r="DA59" s="26"/>
      <c r="DB59" s="26"/>
      <c r="DC59" s="26"/>
      <c r="DD59" s="26"/>
      <c r="DE59" s="26"/>
      <c r="DF59" s="26"/>
      <c r="DG59" s="26"/>
      <c r="DH59" s="26"/>
      <c r="DI59" s="26"/>
      <c r="DJ59" s="26"/>
      <c r="DK59" s="26"/>
      <c r="DL59" s="26"/>
      <c r="DM59" s="26"/>
      <c r="DN59" s="26"/>
      <c r="DO59" s="26"/>
      <c r="DP59" s="26"/>
      <c r="DQ59" s="26"/>
      <c r="DR59" s="26"/>
      <c r="DS59" s="26"/>
      <c r="DT59" s="26"/>
      <c r="DU59" s="26"/>
      <c r="DV59" s="26"/>
      <c r="DW59" s="26"/>
      <c r="DX59" s="26"/>
      <c r="DY59" s="26"/>
      <c r="DZ59" s="26"/>
      <c r="EA59" s="26"/>
      <c r="EB59" s="26"/>
      <c r="EC59" s="26"/>
      <c r="ED59" s="26"/>
      <c r="EE59" s="26"/>
      <c r="EF59" s="26"/>
      <c r="EG59" s="26"/>
      <c r="EH59" s="26"/>
      <c r="EI59" s="26"/>
      <c r="EJ59" s="26"/>
      <c r="EK59" s="26"/>
      <c r="EL59" s="26"/>
      <c r="EM59" s="26"/>
      <c r="EN59" s="26"/>
      <c r="EO59" s="26"/>
      <c r="EP59" s="26"/>
      <c r="EQ59" s="26"/>
      <c r="ER59" s="26"/>
      <c r="ES59" s="26"/>
      <c r="ET59" s="26"/>
    </row>
    <row r="60" spans="1:150" x14ac:dyDescent="0.25">
      <c r="A60" s="1"/>
      <c r="B60" s="1"/>
      <c r="C60" s="1"/>
      <c r="D60" s="1"/>
      <c r="E60" s="1"/>
      <c r="F60" s="143"/>
      <c r="G60" s="143"/>
      <c r="H60" s="143"/>
      <c r="I60" s="143"/>
      <c r="J60" s="143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</row>
    <row r="61" spans="1:150" x14ac:dyDescent="0.25">
      <c r="A61" s="1"/>
      <c r="B61" s="1"/>
      <c r="C61" s="1"/>
      <c r="D61" s="1"/>
      <c r="E61" s="1"/>
      <c r="F61" s="143"/>
      <c r="G61" s="143"/>
      <c r="H61" s="143"/>
      <c r="I61" s="143"/>
      <c r="J61" s="143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</row>
    <row r="62" spans="1:150" x14ac:dyDescent="0.25">
      <c r="F62" s="143"/>
      <c r="G62" s="143"/>
      <c r="H62" s="143"/>
      <c r="I62" s="143"/>
      <c r="J62" s="143"/>
    </row>
    <row r="63" spans="1:150" x14ac:dyDescent="0.25">
      <c r="F63" s="143"/>
      <c r="G63" s="143"/>
      <c r="H63" s="143"/>
      <c r="I63" s="143"/>
      <c r="J63" s="143"/>
    </row>
  </sheetData>
  <mergeCells count="13">
    <mergeCell ref="L15:L16"/>
    <mergeCell ref="M15:M16"/>
    <mergeCell ref="N15:N16"/>
    <mergeCell ref="A4:P4"/>
    <mergeCell ref="A10:P10"/>
    <mergeCell ref="A14:A16"/>
    <mergeCell ref="B14:B16"/>
    <mergeCell ref="D14:D16"/>
    <mergeCell ref="E14:E16"/>
    <mergeCell ref="F14:F16"/>
    <mergeCell ref="O14:O16"/>
    <mergeCell ref="P14:P16"/>
    <mergeCell ref="K15:K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2021-07-29T17:25:02Z</dcterms:created>
  <dcterms:modified xsi:type="dcterms:W3CDTF">2021-07-30T07:22:44Z</dcterms:modified>
</cp:coreProperties>
</file>