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Մարալիկ\"/>
    </mc:Choice>
  </mc:AlternateContent>
  <bookViews>
    <workbookView xWindow="0" yWindow="0" windowWidth="20490" windowHeight="66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0" i="1" l="1"/>
</calcChain>
</file>

<file path=xl/sharedStrings.xml><?xml version="1.0" encoding="utf-8"?>
<sst xmlns="http://schemas.openxmlformats.org/spreadsheetml/2006/main" count="198" uniqueCount="137">
  <si>
    <t>Ì³í³É³Ã»ñÃ</t>
  </si>
  <si>
    <t>ՀՀ Շիրակի մարզի Անի համայնքի Մարալիկ քաղաքի</t>
  </si>
  <si>
    <t>Հր.Շահինյան փողոց 6-րդ նրբանցք հատվածի հիմնանորոգում</t>
  </si>
  <si>
    <t>Հատված Կմ 0+000 - Կմ 0+319</t>
  </si>
  <si>
    <t>(ûµÛ»ÏïÇ ³Ýí³ÝáõÙÁ)</t>
  </si>
  <si>
    <t xml:space="preserve">ÐÐ                     </t>
  </si>
  <si>
    <t xml:space="preserve">ÐÇÙÝ³í. </t>
  </si>
  <si>
    <t xml:space="preserve">²ßË³ï³ÝùÝ»ñÇ ¨ Í³Ëë»ñÇ ³Ýí³ÝáõÙÁ                 </t>
  </si>
  <si>
    <t xml:space="preserve">â/Ø                </t>
  </si>
  <si>
    <t xml:space="preserve">ø³Ý³ÏÁ   </t>
  </si>
  <si>
    <t>ØÇ³íáñÇ ·áõÙ³ñ</t>
  </si>
  <si>
    <t>ÙÇ³íáñÇ ·ÇÝ
Ñ³½.¹ñ</t>
  </si>
  <si>
    <t>ÀÝ¹Ñ³ÝáõñÁ (Ñ³½. ¹ñ³Ù)    5x6</t>
  </si>
  <si>
    <t>ÜÛáõÃ»ñ</t>
  </si>
  <si>
    <t>ÐÇÙÝ³Ï³Ý ³ßË³ï³í³ñÓ  éáõµ. 1984Ã</t>
  </si>
  <si>
    <t>ÐÇÙÝ³Ï³Ý ³ßË³ï³í³ñÓ  Ñ³½.¹ñ.</t>
  </si>
  <si>
    <t>Ø»ù»Ý³-Ù»Ë-»ñÇ ß³Ñ³·áñÍáõÙ
éáõµ.
1984Ã</t>
  </si>
  <si>
    <t>Ø»ù»Ý³-Ù»Ë-»ñÇ ß³Ñ³·áñÍáõÙ  Ñ³½ ¹ñ.</t>
  </si>
  <si>
    <t xml:space="preserve">Í³Ëë           </t>
  </si>
  <si>
    <t>ØÇ³íáñÇ ·áõÙ³ñ
 Ñ³½. ¹ñ.</t>
  </si>
  <si>
    <t>2</t>
  </si>
  <si>
    <t>10'</t>
  </si>
  <si>
    <t>11'</t>
  </si>
  <si>
    <t>1.Հողային աշխատանքներ</t>
  </si>
  <si>
    <t>E1-1586</t>
  </si>
  <si>
    <t xml:space="preserve">Разработка грунта 39б-IVгр экск  0.65м3 ковш  погрузка на а/с </t>
  </si>
  <si>
    <r>
      <t>39</t>
    </r>
    <r>
      <rPr>
        <sz val="11"/>
        <rFont val="Arial LatRus"/>
        <family val="2"/>
      </rPr>
      <t>б</t>
    </r>
    <r>
      <rPr>
        <sz val="11"/>
        <rFont val="Arial Armenian"/>
        <family val="2"/>
      </rPr>
      <t xml:space="preserve">-IV կարգի բնահողի մշակում էքս. 0.65 մ3 շ.տ. բարձում ա/ինքնաթափ մեքենաների վրա  </t>
    </r>
  </si>
  <si>
    <r>
      <t>մ</t>
    </r>
    <r>
      <rPr>
        <vertAlign val="superscript"/>
        <sz val="11"/>
        <rFont val="Arial Armenian"/>
        <family val="2"/>
      </rPr>
      <t>3</t>
    </r>
  </si>
  <si>
    <t>E1-961</t>
  </si>
  <si>
    <t xml:space="preserve">Разработка грунта 39б-IV в ручную </t>
  </si>
  <si>
    <r>
      <t>39</t>
    </r>
    <r>
      <rPr>
        <sz val="11"/>
        <rFont val="Arial LatRus"/>
        <family val="2"/>
      </rPr>
      <t>б</t>
    </r>
    <r>
      <rPr>
        <sz val="11"/>
        <rFont val="Arial Armenian"/>
        <family val="2"/>
      </rPr>
      <t xml:space="preserve">-IV կարգի բնահողի մշակում ձեռքով  </t>
    </r>
  </si>
  <si>
    <t>E23-226   ´ÎîØ</t>
  </si>
  <si>
    <t xml:space="preserve">Погрузка гр.   на а/с </t>
  </si>
  <si>
    <t xml:space="preserve">Բարձում ա/ինքնաթափ մեքենաների վրա </t>
  </si>
  <si>
    <t>ïÝ</t>
  </si>
  <si>
    <t>Շուկա 1տկմ=100դր</t>
  </si>
  <si>
    <t>Вывоз грунта  в отвал на 9.0 км</t>
  </si>
  <si>
    <t>Տեղափոխում լցակույտ 9.0կմ, բեռնաթափում</t>
  </si>
  <si>
    <t xml:space="preserve">E1-1612 E1-1618    </t>
  </si>
  <si>
    <t xml:space="preserve">Разработка грунта 39б-IV гр бульдозером, с перемещением на 20м с планировкой </t>
  </si>
  <si>
    <r>
      <t>39</t>
    </r>
    <r>
      <rPr>
        <sz val="11"/>
        <rFont val="Arial LatRus"/>
        <family val="2"/>
      </rPr>
      <t>б</t>
    </r>
    <r>
      <rPr>
        <sz val="11"/>
        <rFont val="Arial Armenian"/>
        <family val="2"/>
      </rPr>
      <t>-IV կարգի բնահողի մշակում բուլդոզերով տեղափոխում 20մ հարթեցումով</t>
    </r>
  </si>
  <si>
    <t>E1-1150  E1-1156</t>
  </si>
  <si>
    <t>Уплотнение гр.</t>
  </si>
  <si>
    <t>Բնահողի խտացում գլդոնով 25տ քաշով 6 անցումով 1 հետքի վրայով</t>
  </si>
  <si>
    <t>մ3</t>
  </si>
  <si>
    <t xml:space="preserve">E1-1186 </t>
  </si>
  <si>
    <t>Поливка</t>
  </si>
  <si>
    <t>Բնահողի ջրում</t>
  </si>
  <si>
    <t>Итого</t>
  </si>
  <si>
    <t>Ընդամենը</t>
  </si>
  <si>
    <t>Наивысший вес</t>
  </si>
  <si>
    <t>Առավելագույն կշիռ</t>
  </si>
  <si>
    <t>2.Проезжая часть</t>
  </si>
  <si>
    <t>2.Երթևեկելի մաս</t>
  </si>
  <si>
    <t xml:space="preserve">E27-38-1 E27-38-11          
   </t>
  </si>
  <si>
    <t xml:space="preserve">Гравийнопесчаное основание  h=10սմ </t>
  </si>
  <si>
    <t xml:space="preserve">Ավազակոպճային շերտի իրականացում  h=10սմ </t>
  </si>
  <si>
    <t>մ2</t>
  </si>
  <si>
    <t xml:space="preserve">E27-43              
   </t>
  </si>
  <si>
    <t>Устройство щебеночного основания h=15см</t>
  </si>
  <si>
    <t xml:space="preserve">Խճային շերտի իրականացում  h=15սմ </t>
  </si>
  <si>
    <r>
      <t xml:space="preserve">E27-251 ÏÇñ³ñÏ.    </t>
    </r>
    <r>
      <rPr>
        <b/>
        <sz val="7"/>
        <rFont val="Arial LatRus"/>
        <family val="2"/>
      </rPr>
      <t>СНиПIV-2-82     частьIV пар.16</t>
    </r>
    <r>
      <rPr>
        <b/>
        <sz val="7"/>
        <rFont val="Arial Armenian"/>
        <family val="2"/>
      </rPr>
      <t xml:space="preserve">   </t>
    </r>
    <r>
      <rPr>
        <b/>
        <sz val="9"/>
        <rFont val="Arial Armenian"/>
        <family val="2"/>
      </rPr>
      <t xml:space="preserve">       </t>
    </r>
  </si>
  <si>
    <t>Залитие битумного слоя,  4,12тн/1000м2</t>
  </si>
  <si>
    <t>Բիտումի տարածում  4,12տ/1000մ2</t>
  </si>
  <si>
    <t>տ</t>
  </si>
  <si>
    <t xml:space="preserve">E27-164-2                 E27-165-2
     </t>
  </si>
  <si>
    <t>Устройство покрытый из  мелкозернистого асфальтобетона                   հ-5см, Б тип</t>
  </si>
  <si>
    <t xml:space="preserve">Միաշերտ մանրահատիկ ա/բետոն  h=5սմ </t>
  </si>
  <si>
    <t>3. Въезды</t>
  </si>
  <si>
    <t>3.Իջատեղեր</t>
  </si>
  <si>
    <r>
      <t xml:space="preserve">E27-38 </t>
    </r>
    <r>
      <rPr>
        <b/>
        <sz val="7"/>
        <rFont val="Arial Armenian"/>
        <family val="2"/>
      </rPr>
      <t xml:space="preserve">   </t>
    </r>
    <r>
      <rPr>
        <b/>
        <sz val="9"/>
        <rFont val="Arial Armenian"/>
        <family val="2"/>
      </rPr>
      <t xml:space="preserve">       </t>
    </r>
  </si>
  <si>
    <t>Гравийнопесчаное основание  h=15սմ , C-5</t>
  </si>
  <si>
    <t>Խճավազային հիմքի իրականացում,  h=12ëÙ, C-5</t>
  </si>
  <si>
    <t>100 Ù2</t>
  </si>
  <si>
    <t xml:space="preserve">E27-164-2                 
     </t>
  </si>
  <si>
    <t>Устройство покрытый из  мелкозернистого асфальтобетона                   հ-4см, Б тип</t>
  </si>
  <si>
    <t>Միաշերտ տաք ա/բետոնե ծածկի իրականացում հ-4սմ</t>
  </si>
  <si>
    <t>100      Ù2</t>
  </si>
  <si>
    <t>4.Тротуары</t>
  </si>
  <si>
    <t>4.Մայթեր</t>
  </si>
  <si>
    <t xml:space="preserve">E8-11-1        </t>
  </si>
  <si>
    <t xml:space="preserve">Гравийнопесчаное основание  h=5սմ </t>
  </si>
  <si>
    <t>Եզրաքարերի տակ կոպճավազային  հարթեցնող շերտ 5ëÙհաստ.. 0,0125մ3/գծմx643.1գծմ=8.04մ3</t>
  </si>
  <si>
    <t xml:space="preserve"> E27-82                    </t>
  </si>
  <si>
    <t xml:space="preserve">Укладка базальтных бордюров ,            раз.300x150мм      на  бетон. основании B-15, (M200) , </t>
  </si>
  <si>
    <t xml:space="preserve">´³½³Éï» »½ñ³ù³ñ»ñÇ ï»Õ³¹ñáõÙ,             300x150ÙÙ ã³÷.,  µ»ïáÝ  B-15, (M200) ÑÇÙùÇ íñ³, </t>
  </si>
  <si>
    <t>·ÍÙ</t>
  </si>
  <si>
    <t xml:space="preserve">E27-20        </t>
  </si>
  <si>
    <t>Եզրաշարերի տակ կոպճավազային  հարթեցնող շերտ 5ëÙհաստ.. 0,01մ3/գծմx358.7գծմ=3.59մ3</t>
  </si>
  <si>
    <t xml:space="preserve"> E27-83                    </t>
  </si>
  <si>
    <t xml:space="preserve">Укладка базальтных бордюров ,            раз.200x100мм      на  бетон. основании B-15, (M200) , </t>
  </si>
  <si>
    <t xml:space="preserve">´³½³Éï» »½ñ³շ³ñ»ñÇ ï»Õ³¹ñáõÙ,             200x100ÙÙ ã³÷.,  µ»ïáÝ  B-15, (M200) ÑÇÙùÇ íñ³, </t>
  </si>
  <si>
    <t>Եզրաշարերի տակ կոպճավազային  հարթեցնող շերտ 5ëÙհաստ.. 0,01մ3/գծմx31գծմ=0.31մ3</t>
  </si>
  <si>
    <t xml:space="preserve"> E27-84                    </t>
  </si>
  <si>
    <t xml:space="preserve">Укладка базальтных бордюров ,            раз.400x150мм      на  бетон. основании B-15, (M200) , </t>
  </si>
  <si>
    <t xml:space="preserve">´³½³Éï» »½ñ³շ³ñ»ñÇ ï»Õ³¹ñáõÙ,             400x150ÙÙ ã³÷.,  µ»ïáÝ  B-15, (M200) ÑÇÙùÇ íñ³, </t>
  </si>
  <si>
    <t xml:space="preserve">E27-38-1           
   </t>
  </si>
  <si>
    <t xml:space="preserve">Гравийнопесчаное основание  h=12սմ </t>
  </si>
  <si>
    <t xml:space="preserve">Ավազակոպճային շերտի իրականացում  h=12սմ </t>
  </si>
  <si>
    <t xml:space="preserve">E27-169             
     </t>
  </si>
  <si>
    <t>Устройство покрытый из  мелкозернистого асфальтобетона                   հ-3см, Д тип</t>
  </si>
  <si>
    <r>
      <t xml:space="preserve">Մայթերի ավազային  ա/բետոնե ծածկույթ   h=3սմ,  </t>
    </r>
    <r>
      <rPr>
        <sz val="11"/>
        <rFont val="Arial LatRus"/>
        <family val="2"/>
      </rPr>
      <t>Д</t>
    </r>
    <r>
      <rPr>
        <sz val="11"/>
        <rFont val="Arial Armenian"/>
        <family val="2"/>
      </rPr>
      <t xml:space="preserve"> տիպ </t>
    </r>
  </si>
  <si>
    <t>5. Ðåìîíò êîëîäöåâ</t>
  </si>
  <si>
    <t>5. Դիտահորերի նորոգում, բարձրացում</t>
  </si>
  <si>
    <t xml:space="preserve">E19-119 ´ÎîØ    ÏÇñ³ñÏ.   </t>
  </si>
  <si>
    <t>Ïåðåîòìåòêà êîëîäöåâ</t>
  </si>
  <si>
    <t>Ե/բ դիտահորերի վերանիշավորում, նորոգում</t>
  </si>
  <si>
    <t>Ñ³ï</t>
  </si>
  <si>
    <t xml:space="preserve">E23-157        </t>
  </si>
  <si>
    <t>Æ/á êðûøêè êîëîäöåâ ,1.5x1.5ì</t>
  </si>
  <si>
    <t xml:space="preserve">Դիտահորերի 1.5x1.5մ չափ.  ե/բ սալ,  թուջե կափարիչներով      </t>
  </si>
  <si>
    <t>6. Ðàçìåòêà</t>
  </si>
  <si>
    <t>6. Գծանշում</t>
  </si>
  <si>
    <t xml:space="preserve"> E27-245                   </t>
  </si>
  <si>
    <t>Ðàçìåòêà ïðîåçæåé ÷àñòè    1.1</t>
  </si>
  <si>
    <t>Երթևեկելի մասի գծանշում հոծ գծով ,                        0,1մ լայնք.   1.1</t>
  </si>
  <si>
    <t>կմ</t>
  </si>
  <si>
    <t xml:space="preserve"> E27-249                   </t>
  </si>
  <si>
    <t>Ðàçìåòêà ïðîåçæåé ÷àñòè    1.7</t>
  </si>
  <si>
    <t>Երթևեկելի մասի գծանշում ընդհատված գծով     , 0,1մ լայնք.    1.7</t>
  </si>
  <si>
    <t xml:space="preserve"> E27-250                   </t>
  </si>
  <si>
    <t>Ðàçìåòêà ïðîåçæåé ÷àñòè    1.6</t>
  </si>
  <si>
    <t>Երթևեկելի մասի գծանշում ընդհատված գծով    (3:1), 0,1մ լայնք. 1.6</t>
  </si>
  <si>
    <t>աղյուսակ 2-37</t>
  </si>
  <si>
    <t>Ðàçìåòêà ïðîåçæåé ÷àñòè   1.14.1</t>
  </si>
  <si>
    <t>Գծանշում 1.14.1</t>
  </si>
  <si>
    <t>100մ2</t>
  </si>
  <si>
    <t>7. Çíàêè</t>
  </si>
  <si>
    <t>7. Նշաններ</t>
  </si>
  <si>
    <t xml:space="preserve"> E27-184                   </t>
  </si>
  <si>
    <t>Çíàêè ìåòàëëè÷åñêèå                                                    -ïðåèìóùåñòâà- 1øò                                               -äèêòóþùèé                                                         -îñîáî äèêòóþùèé</t>
  </si>
  <si>
    <t xml:space="preserve">Մետաղե նշանների տեղադրում,                                                                            -առավելության -1հատ,                                                              -թելադրող - 2 հատ                                                                                                           -հատուկ թելադրանքի - 12 հատ                                </t>
  </si>
  <si>
    <t>նշան</t>
  </si>
  <si>
    <t>ÀÝ¹³Ù»ÝÁ</t>
  </si>
  <si>
    <t>ÀÜ¸²ØºÜÀ</t>
  </si>
  <si>
    <t>²²Ð</t>
  </si>
  <si>
    <t>ÀÜ¸Ð²ÜàôðÀ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</si>
</sst>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0.000"/>
    <numFmt numFmtId="165" formatCode="0.0000"/>
    <numFmt numFmtId="166" formatCode="0.0"/>
    <numFmt numFmtId="167" formatCode="0.0%"/>
    <numFmt numFmtId="168" formatCode="0.000000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8.5"/>
      <color indexed="20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0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sz val="12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b/>
      <sz val="14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sz val="16"/>
      <name val="Arial Armenian"/>
      <family val="2"/>
    </font>
    <font>
      <b/>
      <sz val="7"/>
      <name val="Arial Armenian"/>
      <family val="2"/>
    </font>
    <font>
      <b/>
      <sz val="8"/>
      <name val="Arial Armenian"/>
      <family val="2"/>
    </font>
    <font>
      <b/>
      <i/>
      <sz val="10"/>
      <name val="Arial Armenian"/>
      <family val="2"/>
    </font>
    <font>
      <i/>
      <sz val="12"/>
      <name val="Arial Armenian"/>
      <family val="2"/>
    </font>
    <font>
      <b/>
      <i/>
      <sz val="12"/>
      <name val="Arial Armenian"/>
      <family val="2"/>
    </font>
    <font>
      <sz val="11"/>
      <color indexed="8"/>
      <name val="Calibri"/>
      <family val="2"/>
      <charset val="204"/>
    </font>
    <font>
      <sz val="10"/>
      <name val="Arial"/>
      <family val="2"/>
    </font>
    <font>
      <b/>
      <sz val="7"/>
      <name val="Arial LatRus"/>
      <family val="2"/>
    </font>
    <font>
      <vertAlign val="superscript"/>
      <sz val="11"/>
      <name val="Arial Armenian"/>
      <family val="2"/>
    </font>
    <font>
      <sz val="13.5"/>
      <name val="Arial Armenian"/>
      <family val="2"/>
    </font>
    <font>
      <sz val="11"/>
      <name val="Arial LatRus"/>
      <family val="2"/>
    </font>
    <font>
      <sz val="12"/>
      <color indexed="8"/>
      <name val="Sylfaen"/>
      <family val="1"/>
      <charset val="204"/>
    </font>
    <font>
      <b/>
      <sz val="14"/>
      <name val="Arial LatRus"/>
      <family val="2"/>
    </font>
    <font>
      <b/>
      <sz val="11"/>
      <name val="Arial LatRus"/>
      <family val="2"/>
    </font>
    <font>
      <b/>
      <sz val="10"/>
      <color rgb="FFFF0000"/>
      <name val="Arial Armenian"/>
      <family val="2"/>
    </font>
    <font>
      <b/>
      <sz val="10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6">
    <xf numFmtId="0" fontId="0" fillId="0" borderId="0"/>
    <xf numFmtId="0" fontId="1" fillId="0" borderId="0"/>
    <xf numFmtId="0" fontId="2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1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1">
    <xf numFmtId="0" fontId="0" fillId="0" borderId="0" xfId="0"/>
    <xf numFmtId="0" fontId="1" fillId="0" borderId="0" xfId="1"/>
    <xf numFmtId="2" fontId="10" fillId="0" borderId="0" xfId="13" applyNumberFormat="1" applyFont="1" applyFill="1" applyBorder="1" applyAlignment="1">
      <alignment horizontal="center" vertical="center"/>
    </xf>
    <xf numFmtId="0" fontId="4" fillId="0" borderId="0" xfId="1" applyFont="1" applyFill="1"/>
    <xf numFmtId="2" fontId="4" fillId="0" borderId="0" xfId="1" applyNumberFormat="1" applyFont="1" applyFill="1"/>
    <xf numFmtId="0" fontId="5" fillId="0" borderId="0" xfId="13" applyFont="1" applyFill="1"/>
    <xf numFmtId="0" fontId="14" fillId="0" borderId="0" xfId="13" applyFont="1" applyFill="1" applyBorder="1"/>
    <xf numFmtId="0" fontId="5" fillId="0" borderId="0" xfId="13" applyFont="1" applyFill="1" applyBorder="1"/>
    <xf numFmtId="2" fontId="5" fillId="0" borderId="0" xfId="13" applyNumberFormat="1" applyFont="1" applyFill="1" applyBorder="1"/>
    <xf numFmtId="2" fontId="9" fillId="0" borderId="0" xfId="13" applyNumberFormat="1" applyFont="1" applyFill="1" applyBorder="1" applyAlignment="1">
      <alignment vertical="center" wrapText="1"/>
    </xf>
    <xf numFmtId="0" fontId="4" fillId="0" borderId="0" xfId="13" applyFont="1" applyFill="1" applyBorder="1"/>
    <xf numFmtId="0" fontId="4" fillId="0" borderId="0" xfId="13" applyFont="1" applyFill="1"/>
    <xf numFmtId="0" fontId="4" fillId="0" borderId="0" xfId="13" applyFont="1" applyFill="1" applyAlignment="1">
      <alignment horizontal="center"/>
    </xf>
    <xf numFmtId="0" fontId="6" fillId="0" borderId="1" xfId="13" applyFont="1" applyFill="1" applyBorder="1" applyAlignment="1">
      <alignment horizontal="center"/>
    </xf>
    <xf numFmtId="2" fontId="4" fillId="0" borderId="0" xfId="13" applyNumberFormat="1" applyFont="1" applyFill="1" applyAlignment="1">
      <alignment horizontal="left" wrapText="1"/>
    </xf>
    <xf numFmtId="164" fontId="4" fillId="0" borderId="0" xfId="13" applyNumberFormat="1" applyFont="1" applyFill="1" applyAlignment="1">
      <alignment horizontal="center"/>
    </xf>
    <xf numFmtId="2" fontId="4" fillId="0" borderId="0" xfId="13" applyNumberFormat="1" applyFont="1" applyFill="1" applyAlignment="1">
      <alignment horizontal="center"/>
    </xf>
    <xf numFmtId="164" fontId="4" fillId="0" borderId="0" xfId="13" applyNumberFormat="1" applyFont="1" applyFill="1" applyAlignment="1">
      <alignment horizontal="right"/>
    </xf>
    <xf numFmtId="2" fontId="4" fillId="0" borderId="0" xfId="13" applyNumberFormat="1" applyFont="1" applyFill="1" applyAlignment="1">
      <alignment horizontal="right"/>
    </xf>
    <xf numFmtId="0" fontId="4" fillId="0" borderId="2" xfId="13" applyNumberFormat="1" applyFont="1" applyFill="1" applyBorder="1" applyAlignment="1">
      <alignment horizontal="centerContinuous" vertical="center" wrapText="1"/>
    </xf>
    <xf numFmtId="166" fontId="12" fillId="0" borderId="3" xfId="7" applyNumberFormat="1" applyFont="1" applyFill="1" applyBorder="1" applyAlignment="1">
      <alignment horizontal="center" vertical="top"/>
    </xf>
    <xf numFmtId="0" fontId="4" fillId="0" borderId="4" xfId="13" applyNumberFormat="1" applyFont="1" applyFill="1" applyBorder="1" applyAlignment="1">
      <alignment horizontal="centerContinuous" vertical="center" wrapText="1"/>
    </xf>
    <xf numFmtId="0" fontId="4" fillId="0" borderId="5" xfId="13" applyNumberFormat="1" applyFont="1" applyFill="1" applyBorder="1" applyAlignment="1">
      <alignment horizontal="centerContinuous" vertical="center" wrapText="1"/>
    </xf>
    <xf numFmtId="164" fontId="8" fillId="0" borderId="6" xfId="13" applyNumberFormat="1" applyFont="1" applyFill="1" applyBorder="1" applyAlignment="1">
      <alignment horizontal="center" vertical="center" wrapText="1"/>
    </xf>
    <xf numFmtId="0" fontId="8" fillId="0" borderId="6" xfId="6" applyFont="1" applyFill="1" applyBorder="1" applyAlignment="1">
      <alignment horizontal="center" vertical="center" wrapText="1"/>
    </xf>
    <xf numFmtId="2" fontId="8" fillId="0" borderId="6" xfId="13" applyNumberFormat="1" applyFont="1" applyFill="1" applyBorder="1" applyAlignment="1">
      <alignment horizontal="center" vertical="center" wrapText="1"/>
    </xf>
    <xf numFmtId="0" fontId="17" fillId="0" borderId="7" xfId="13" applyNumberFormat="1" applyFont="1" applyFill="1" applyBorder="1" applyAlignment="1">
      <alignment horizontal="center"/>
    </xf>
    <xf numFmtId="49" fontId="17" fillId="0" borderId="8" xfId="13" applyNumberFormat="1" applyFont="1" applyFill="1" applyBorder="1" applyAlignment="1">
      <alignment horizontal="center" vertical="center"/>
    </xf>
    <xf numFmtId="1" fontId="17" fillId="0" borderId="8" xfId="13" applyNumberFormat="1" applyFont="1" applyFill="1" applyBorder="1" applyAlignment="1">
      <alignment horizontal="center" wrapText="1"/>
    </xf>
    <xf numFmtId="0" fontId="17" fillId="0" borderId="8" xfId="13" applyNumberFormat="1" applyFont="1" applyFill="1" applyBorder="1" applyAlignment="1">
      <alignment horizontal="centerContinuous"/>
    </xf>
    <xf numFmtId="0" fontId="17" fillId="0" borderId="8" xfId="13" applyNumberFormat="1" applyFont="1" applyFill="1" applyBorder="1" applyAlignment="1">
      <alignment horizontal="center"/>
    </xf>
    <xf numFmtId="0" fontId="17" fillId="0" borderId="9" xfId="13" applyNumberFormat="1" applyFont="1" applyFill="1" applyBorder="1" applyAlignment="1">
      <alignment horizontal="center"/>
    </xf>
    <xf numFmtId="0" fontId="5" fillId="0" borderId="0" xfId="13" applyFont="1" applyFill="1" applyBorder="1" applyAlignment="1">
      <alignment vertical="top"/>
    </xf>
    <xf numFmtId="2" fontId="4" fillId="0" borderId="0" xfId="7" applyNumberFormat="1" applyFont="1" applyFill="1" applyBorder="1" applyAlignment="1">
      <alignment horizontal="center" vertical="top"/>
    </xf>
    <xf numFmtId="0" fontId="4" fillId="0" borderId="0" xfId="7" applyFont="1" applyFill="1" applyBorder="1" applyAlignment="1">
      <alignment vertical="top"/>
    </xf>
    <xf numFmtId="2" fontId="4" fillId="0" borderId="0" xfId="7" applyNumberFormat="1" applyFont="1" applyFill="1" applyBorder="1" applyAlignment="1">
      <alignment vertical="top"/>
    </xf>
    <xf numFmtId="0" fontId="6" fillId="0" borderId="0" xfId="13" applyFont="1" applyFill="1" applyBorder="1" applyAlignment="1">
      <alignment vertical="top"/>
    </xf>
    <xf numFmtId="0" fontId="12" fillId="0" borderId="10" xfId="7" applyNumberFormat="1" applyFont="1" applyFill="1" applyBorder="1" applyAlignment="1">
      <alignment horizontal="center" vertical="top"/>
    </xf>
    <xf numFmtId="49" fontId="13" fillId="0" borderId="3" xfId="7" applyNumberFormat="1" applyFont="1" applyFill="1" applyBorder="1" applyAlignment="1">
      <alignment horizontal="center" vertical="top" wrapText="1"/>
    </xf>
    <xf numFmtId="2" fontId="4" fillId="0" borderId="3" xfId="7" applyNumberFormat="1" applyFont="1" applyFill="1" applyBorder="1" applyAlignment="1">
      <alignment horizontal="center" vertical="top"/>
    </xf>
    <xf numFmtId="164" fontId="12" fillId="0" borderId="11" xfId="7" applyNumberFormat="1" applyFont="1" applyFill="1" applyBorder="1" applyAlignment="1">
      <alignment horizontal="center" vertical="top"/>
    </xf>
    <xf numFmtId="0" fontId="12" fillId="0" borderId="3" xfId="7" applyNumberFormat="1" applyFont="1" applyFill="1" applyBorder="1" applyAlignment="1">
      <alignment horizontal="center" vertical="top"/>
    </xf>
    <xf numFmtId="0" fontId="5" fillId="0" borderId="0" xfId="13" applyFont="1" applyFill="1" applyAlignment="1">
      <alignment vertical="top"/>
    </xf>
    <xf numFmtId="0" fontId="6" fillId="0" borderId="12" xfId="13" applyNumberFormat="1" applyFont="1" applyFill="1" applyBorder="1" applyAlignment="1">
      <alignment horizontal="center" vertical="top"/>
    </xf>
    <xf numFmtId="49" fontId="6" fillId="0" borderId="8" xfId="13" applyNumberFormat="1" applyFont="1" applyFill="1" applyBorder="1" applyAlignment="1">
      <alignment horizontal="center" vertical="top"/>
    </xf>
    <xf numFmtId="1" fontId="9" fillId="0" borderId="8" xfId="13" applyNumberFormat="1" applyFont="1" applyFill="1" applyBorder="1" applyAlignment="1">
      <alignment horizontal="right" vertical="top" wrapText="1"/>
    </xf>
    <xf numFmtId="165" fontId="4" fillId="0" borderId="8" xfId="7" applyNumberFormat="1" applyFont="1" applyFill="1" applyBorder="1" applyAlignment="1">
      <alignment horizontal="center" vertical="top"/>
    </xf>
    <xf numFmtId="164" fontId="4" fillId="0" borderId="8" xfId="7" applyNumberFormat="1" applyFont="1" applyFill="1" applyBorder="1" applyAlignment="1">
      <alignment horizontal="center" vertical="top"/>
    </xf>
    <xf numFmtId="0" fontId="6" fillId="0" borderId="8" xfId="13" applyNumberFormat="1" applyFont="1" applyFill="1" applyBorder="1" applyAlignment="1">
      <alignment horizontal="center" vertical="top"/>
    </xf>
    <xf numFmtId="164" fontId="11" fillId="0" borderId="9" xfId="13" applyNumberFormat="1" applyFont="1" applyFill="1" applyBorder="1" applyAlignment="1">
      <alignment horizontal="center" vertical="top"/>
    </xf>
    <xf numFmtId="0" fontId="6" fillId="0" borderId="13" xfId="13" applyNumberFormat="1" applyFont="1" applyFill="1" applyBorder="1" applyAlignment="1">
      <alignment horizontal="center" vertical="top"/>
    </xf>
    <xf numFmtId="49" fontId="6" fillId="0" borderId="14" xfId="13" applyNumberFormat="1" applyFont="1" applyFill="1" applyBorder="1" applyAlignment="1">
      <alignment horizontal="center" vertical="top"/>
    </xf>
    <xf numFmtId="1" fontId="9" fillId="0" borderId="14" xfId="13" applyNumberFormat="1" applyFont="1" applyFill="1" applyBorder="1" applyAlignment="1">
      <alignment horizontal="right" vertical="top" wrapText="1"/>
    </xf>
    <xf numFmtId="165" fontId="4" fillId="0" borderId="14" xfId="7" applyNumberFormat="1" applyFont="1" applyFill="1" applyBorder="1" applyAlignment="1">
      <alignment horizontal="center" vertical="top"/>
    </xf>
    <xf numFmtId="164" fontId="4" fillId="0" borderId="14" xfId="7" applyNumberFormat="1" applyFont="1" applyFill="1" applyBorder="1" applyAlignment="1">
      <alignment horizontal="center" vertical="top"/>
    </xf>
    <xf numFmtId="0" fontId="6" fillId="0" borderId="14" xfId="13" applyNumberFormat="1" applyFont="1" applyFill="1" applyBorder="1" applyAlignment="1">
      <alignment horizontal="center" vertical="top"/>
    </xf>
    <xf numFmtId="2" fontId="11" fillId="0" borderId="15" xfId="13" applyNumberFormat="1" applyFont="1" applyFill="1" applyBorder="1" applyAlignment="1">
      <alignment horizontal="center" vertical="top"/>
    </xf>
    <xf numFmtId="0" fontId="18" fillId="0" borderId="16" xfId="13" applyNumberFormat="1" applyFont="1" applyFill="1" applyBorder="1" applyAlignment="1">
      <alignment horizontal="center" vertical="top"/>
    </xf>
    <xf numFmtId="49" fontId="18" fillId="0" borderId="17" xfId="13" applyNumberFormat="1" applyFont="1" applyFill="1" applyBorder="1" applyAlignment="1">
      <alignment horizontal="right" vertical="top"/>
    </xf>
    <xf numFmtId="1" fontId="7" fillId="0" borderId="17" xfId="13" applyNumberFormat="1" applyFont="1" applyFill="1" applyBorder="1" applyAlignment="1">
      <alignment horizontal="right" vertical="top" wrapText="1"/>
    </xf>
    <xf numFmtId="1" fontId="19" fillId="0" borderId="0" xfId="13" applyNumberFormat="1" applyFont="1" applyFill="1" applyBorder="1" applyAlignment="1">
      <alignment horizontal="center" vertical="top" wrapText="1"/>
    </xf>
    <xf numFmtId="2" fontId="19" fillId="0" borderId="0" xfId="13" applyNumberFormat="1" applyFont="1" applyFill="1" applyBorder="1" applyAlignment="1">
      <alignment horizontal="center" vertical="top" wrapText="1"/>
    </xf>
    <xf numFmtId="1" fontId="9" fillId="0" borderId="17" xfId="13" applyNumberFormat="1" applyFont="1" applyFill="1" applyBorder="1" applyAlignment="1">
      <alignment horizontal="center" vertical="top" wrapText="1"/>
    </xf>
    <xf numFmtId="1" fontId="9" fillId="0" borderId="18" xfId="13" applyNumberFormat="1" applyFont="1" applyFill="1" applyBorder="1" applyAlignment="1">
      <alignment horizontal="center" vertical="top" wrapText="1"/>
    </xf>
    <xf numFmtId="2" fontId="19" fillId="0" borderId="1" xfId="13" applyNumberFormat="1" applyFont="1" applyFill="1" applyBorder="1" applyAlignment="1">
      <alignment horizontal="center" vertical="top" wrapText="1"/>
    </xf>
    <xf numFmtId="164" fontId="11" fillId="0" borderId="19" xfId="13" applyNumberFormat="1" applyFont="1" applyFill="1" applyBorder="1" applyAlignment="1">
      <alignment horizontal="center" vertical="top"/>
    </xf>
    <xf numFmtId="164" fontId="6" fillId="0" borderId="20" xfId="13" applyNumberFormat="1" applyFont="1" applyFill="1" applyBorder="1" applyAlignment="1">
      <alignment horizontal="right" vertical="top"/>
    </xf>
    <xf numFmtId="164" fontId="11" fillId="0" borderId="20" xfId="13" applyNumberFormat="1" applyFont="1" applyFill="1" applyBorder="1" applyAlignment="1">
      <alignment horizontal="center" vertical="top"/>
    </xf>
    <xf numFmtId="164" fontId="11" fillId="0" borderId="21" xfId="13" applyNumberFormat="1" applyFont="1" applyFill="1" applyBorder="1" applyAlignment="1">
      <alignment horizontal="center" vertical="top"/>
    </xf>
    <xf numFmtId="1" fontId="12" fillId="0" borderId="8" xfId="13" applyNumberFormat="1" applyFont="1" applyFill="1" applyBorder="1" applyAlignment="1">
      <alignment horizontal="center" vertical="top" wrapText="1"/>
    </xf>
    <xf numFmtId="1" fontId="12" fillId="0" borderId="8" xfId="13" applyNumberFormat="1" applyFont="1" applyFill="1" applyBorder="1" applyAlignment="1">
      <alignment horizontal="right" vertical="top" wrapText="1"/>
    </xf>
    <xf numFmtId="2" fontId="12" fillId="0" borderId="8" xfId="13" applyNumberFormat="1" applyFont="1" applyFill="1" applyBorder="1" applyAlignment="1">
      <alignment horizontal="center" vertical="top" wrapText="1"/>
    </xf>
    <xf numFmtId="1" fontId="12" fillId="0" borderId="14" xfId="13" applyNumberFormat="1" applyFont="1" applyFill="1" applyBorder="1" applyAlignment="1">
      <alignment horizontal="center" vertical="top" wrapText="1"/>
    </xf>
    <xf numFmtId="1" fontId="12" fillId="0" borderId="14" xfId="13" applyNumberFormat="1" applyFont="1" applyFill="1" applyBorder="1" applyAlignment="1">
      <alignment horizontal="right" vertical="top" wrapText="1"/>
    </xf>
    <xf numFmtId="2" fontId="12" fillId="0" borderId="14" xfId="13" applyNumberFormat="1" applyFont="1" applyFill="1" applyBorder="1" applyAlignment="1">
      <alignment horizontal="center" vertical="top" wrapText="1"/>
    </xf>
    <xf numFmtId="1" fontId="17" fillId="0" borderId="22" xfId="13" applyNumberFormat="1" applyFont="1" applyFill="1" applyBorder="1" applyAlignment="1">
      <alignment horizontal="center" vertical="top" wrapText="1"/>
    </xf>
    <xf numFmtId="0" fontId="18" fillId="0" borderId="23" xfId="13" applyNumberFormat="1" applyFont="1" applyFill="1" applyBorder="1" applyAlignment="1">
      <alignment horizontal="center" vertical="top"/>
    </xf>
    <xf numFmtId="49" fontId="18" fillId="0" borderId="18" xfId="13" applyNumberFormat="1" applyFont="1" applyFill="1" applyBorder="1" applyAlignment="1">
      <alignment horizontal="right" vertical="top"/>
    </xf>
    <xf numFmtId="1" fontId="17" fillId="0" borderId="24" xfId="13" applyNumberFormat="1" applyFont="1" applyFill="1" applyBorder="1" applyAlignment="1">
      <alignment horizontal="center" vertical="top" wrapText="1"/>
    </xf>
    <xf numFmtId="0" fontId="1" fillId="0" borderId="0" xfId="1" applyFont="1"/>
    <xf numFmtId="2" fontId="10" fillId="0" borderId="0" xfId="14" applyNumberFormat="1" applyFont="1" applyFill="1" applyBorder="1" applyAlignment="1">
      <alignment horizontal="center" vertical="top"/>
    </xf>
    <xf numFmtId="0" fontId="12" fillId="0" borderId="0" xfId="14" applyFont="1" applyFill="1"/>
    <xf numFmtId="166" fontId="12" fillId="0" borderId="0" xfId="7" applyNumberFormat="1" applyFont="1" applyFill="1" applyBorder="1" applyAlignment="1">
      <alignment horizontal="center" vertical="top"/>
    </xf>
    <xf numFmtId="167" fontId="4" fillId="0" borderId="22" xfId="18" applyNumberFormat="1" applyFont="1" applyFill="1" applyBorder="1" applyAlignment="1">
      <alignment horizontal="center" vertical="top" wrapText="1"/>
    </xf>
    <xf numFmtId="2" fontId="4" fillId="0" borderId="3" xfId="7" applyNumberFormat="1" applyFont="1" applyFill="1" applyBorder="1" applyAlignment="1">
      <alignment horizontal="left" vertical="top" wrapText="1"/>
    </xf>
    <xf numFmtId="0" fontId="4" fillId="0" borderId="3" xfId="7" applyFont="1" applyFill="1" applyBorder="1" applyAlignment="1">
      <alignment horizontal="center" vertical="top" wrapText="1"/>
    </xf>
    <xf numFmtId="2" fontId="4" fillId="2" borderId="3" xfId="7" applyNumberFormat="1" applyFont="1" applyFill="1" applyBorder="1" applyAlignment="1">
      <alignment horizontal="center" vertical="top"/>
    </xf>
    <xf numFmtId="0" fontId="4" fillId="0" borderId="0" xfId="7" applyFont="1" applyFill="1" applyBorder="1"/>
    <xf numFmtId="2" fontId="4" fillId="0" borderId="0" xfId="7" applyNumberFormat="1" applyFont="1" applyFill="1" applyBorder="1" applyAlignment="1">
      <alignment horizontal="center"/>
    </xf>
    <xf numFmtId="0" fontId="4" fillId="0" borderId="3" xfId="7" applyFont="1" applyFill="1" applyBorder="1" applyAlignment="1">
      <alignment horizontal="center" vertical="top"/>
    </xf>
    <xf numFmtId="0" fontId="4" fillId="0" borderId="3" xfId="15" applyFont="1" applyBorder="1" applyAlignment="1">
      <alignment horizontal="center" vertical="top"/>
    </xf>
    <xf numFmtId="0" fontId="4" fillId="0" borderId="0" xfId="12" applyFont="1" applyAlignment="1">
      <alignment vertical="top"/>
    </xf>
    <xf numFmtId="2" fontId="4" fillId="0" borderId="0" xfId="12" applyNumberFormat="1" applyFont="1" applyAlignment="1">
      <alignment vertical="top"/>
    </xf>
    <xf numFmtId="164" fontId="4" fillId="2" borderId="3" xfId="7" applyNumberFormat="1" applyFont="1" applyFill="1" applyBorder="1" applyAlignment="1">
      <alignment horizontal="center" vertical="top"/>
    </xf>
    <xf numFmtId="165" fontId="4" fillId="2" borderId="3" xfId="7" applyNumberFormat="1" applyFont="1" applyFill="1" applyBorder="1" applyAlignment="1">
      <alignment horizontal="center" vertical="top"/>
    </xf>
    <xf numFmtId="0" fontId="10" fillId="0" borderId="3" xfId="13" applyNumberFormat="1" applyFont="1" applyFill="1" applyBorder="1" applyAlignment="1">
      <alignment horizontal="centerContinuous" vertical="top"/>
    </xf>
    <xf numFmtId="166" fontId="29" fillId="0" borderId="3" xfId="7" applyNumberFormat="1" applyFont="1" applyFill="1" applyBorder="1" applyAlignment="1">
      <alignment horizontal="center" vertical="top"/>
    </xf>
    <xf numFmtId="164" fontId="29" fillId="0" borderId="3" xfId="7" applyNumberFormat="1" applyFont="1" applyFill="1" applyBorder="1" applyAlignment="1">
      <alignment horizontal="center" vertical="top"/>
    </xf>
    <xf numFmtId="49" fontId="13" fillId="0" borderId="3" xfId="8" applyNumberFormat="1" applyFont="1" applyFill="1" applyBorder="1" applyAlignment="1">
      <alignment horizontal="center" vertical="top" wrapText="1"/>
    </xf>
    <xf numFmtId="2" fontId="4" fillId="0" borderId="3" xfId="8" applyNumberFormat="1" applyFont="1" applyFill="1" applyBorder="1" applyAlignment="1">
      <alignment horizontal="center" vertical="top"/>
    </xf>
    <xf numFmtId="164" fontId="12" fillId="0" borderId="11" xfId="8" applyNumberFormat="1" applyFont="1" applyFill="1" applyBorder="1" applyAlignment="1">
      <alignment horizontal="center" vertical="top"/>
    </xf>
    <xf numFmtId="2" fontId="6" fillId="0" borderId="3" xfId="7" applyNumberFormat="1" applyFont="1" applyFill="1" applyBorder="1" applyAlignment="1">
      <alignment horizontal="left" vertical="top" wrapText="1"/>
    </xf>
    <xf numFmtId="0" fontId="6" fillId="0" borderId="3" xfId="7" applyFont="1" applyFill="1" applyBorder="1" applyAlignment="1">
      <alignment horizontal="center" vertical="top" wrapText="1"/>
    </xf>
    <xf numFmtId="2" fontId="11" fillId="0" borderId="3" xfId="7" applyNumberFormat="1" applyFont="1" applyFill="1" applyBorder="1" applyAlignment="1">
      <alignment horizontal="right" vertical="top" wrapText="1"/>
    </xf>
    <xf numFmtId="165" fontId="11" fillId="0" borderId="0" xfId="13" applyNumberFormat="1" applyFont="1" applyFill="1" applyBorder="1" applyAlignment="1">
      <alignment vertical="top"/>
    </xf>
    <xf numFmtId="165" fontId="5" fillId="0" borderId="0" xfId="13" applyNumberFormat="1" applyFont="1" applyFill="1" applyAlignment="1">
      <alignment vertical="top"/>
    </xf>
    <xf numFmtId="2" fontId="29" fillId="0" borderId="3" xfId="7" applyNumberFormat="1" applyFont="1" applyFill="1" applyBorder="1" applyAlignment="1">
      <alignment horizontal="center" vertical="top"/>
    </xf>
    <xf numFmtId="1" fontId="29" fillId="0" borderId="3" xfId="7" applyNumberFormat="1" applyFont="1" applyFill="1" applyBorder="1" applyAlignment="1">
      <alignment horizontal="center" vertical="top"/>
    </xf>
    <xf numFmtId="166" fontId="4" fillId="0" borderId="3" xfId="7" applyNumberFormat="1" applyFont="1" applyFill="1" applyBorder="1" applyAlignment="1">
      <alignment horizontal="center" vertical="top"/>
    </xf>
    <xf numFmtId="0" fontId="10" fillId="0" borderId="3" xfId="13" applyNumberFormat="1" applyFont="1" applyFill="1" applyBorder="1" applyAlignment="1">
      <alignment horizontal="centerContinuous"/>
    </xf>
    <xf numFmtId="0" fontId="4" fillId="0" borderId="3" xfId="16" applyFont="1" applyBorder="1" applyAlignment="1">
      <alignment horizontal="center" vertical="top"/>
    </xf>
    <xf numFmtId="0" fontId="13" fillId="0" borderId="3" xfId="16" applyFont="1" applyBorder="1" applyAlignment="1">
      <alignment horizontal="centerContinuous" vertical="top" wrapText="1"/>
    </xf>
    <xf numFmtId="0" fontId="4" fillId="0" borderId="0" xfId="16" applyFont="1" applyAlignment="1">
      <alignment vertical="top"/>
    </xf>
    <xf numFmtId="0" fontId="24" fillId="0" borderId="0" xfId="13" applyFont="1" applyFill="1" applyBorder="1"/>
    <xf numFmtId="2" fontId="24" fillId="0" borderId="0" xfId="13" applyNumberFormat="1" applyFont="1" applyFill="1" applyBorder="1"/>
    <xf numFmtId="164" fontId="4" fillId="0" borderId="3" xfId="7" applyNumberFormat="1" applyFont="1" applyFill="1" applyBorder="1" applyAlignment="1">
      <alignment horizontal="center" vertical="top"/>
    </xf>
    <xf numFmtId="49" fontId="12" fillId="0" borderId="3" xfId="7" applyNumberFormat="1" applyFont="1" applyFill="1" applyBorder="1" applyAlignment="1">
      <alignment horizontal="center" vertical="top" wrapText="1"/>
    </xf>
    <xf numFmtId="165" fontId="29" fillId="0" borderId="3" xfId="7" applyNumberFormat="1" applyFont="1" applyFill="1" applyBorder="1" applyAlignment="1">
      <alignment horizontal="center" vertical="top"/>
    </xf>
    <xf numFmtId="49" fontId="15" fillId="0" borderId="3" xfId="7" applyNumberFormat="1" applyFont="1" applyFill="1" applyBorder="1" applyAlignment="1">
      <alignment horizontal="center" vertical="top" wrapText="1"/>
    </xf>
    <xf numFmtId="165" fontId="5" fillId="0" borderId="0" xfId="13" applyNumberFormat="1" applyFont="1" applyFill="1" applyBorder="1" applyAlignment="1">
      <alignment vertical="top"/>
    </xf>
    <xf numFmtId="0" fontId="1" fillId="0" borderId="0" xfId="1" applyBorder="1"/>
    <xf numFmtId="164" fontId="5" fillId="0" borderId="0" xfId="13" applyNumberFormat="1" applyFont="1" applyFill="1" applyBorder="1"/>
    <xf numFmtId="168" fontId="4" fillId="0" borderId="0" xfId="13" applyNumberFormat="1" applyFont="1" applyFill="1" applyBorder="1"/>
    <xf numFmtId="1" fontId="19" fillId="0" borderId="29" xfId="13" applyNumberFormat="1" applyFont="1" applyFill="1" applyBorder="1" applyAlignment="1">
      <alignment horizontal="center" vertical="top" wrapText="1"/>
    </xf>
    <xf numFmtId="0" fontId="5" fillId="0" borderId="1" xfId="13" applyFont="1" applyFill="1" applyBorder="1" applyAlignment="1">
      <alignment vertical="top"/>
    </xf>
    <xf numFmtId="164" fontId="4" fillId="0" borderId="16" xfId="13" applyNumberFormat="1" applyFont="1" applyFill="1" applyBorder="1" applyAlignment="1">
      <alignment vertical="top"/>
    </xf>
    <xf numFmtId="166" fontId="30" fillId="0" borderId="3" xfId="7" applyNumberFormat="1" applyFont="1" applyFill="1" applyBorder="1" applyAlignment="1">
      <alignment horizontal="center" vertical="top"/>
    </xf>
    <xf numFmtId="2" fontId="10" fillId="0" borderId="0" xfId="13" applyNumberFormat="1" applyFont="1" applyFill="1" applyBorder="1" applyAlignment="1">
      <alignment vertical="top"/>
    </xf>
    <xf numFmtId="0" fontId="10" fillId="0" borderId="0" xfId="13" applyFont="1" applyFill="1" applyBorder="1" applyAlignment="1">
      <alignment horizontal="center" vertical="center"/>
    </xf>
    <xf numFmtId="0" fontId="10" fillId="0" borderId="0" xfId="13" applyFont="1" applyFill="1" applyBorder="1" applyAlignment="1">
      <alignment horizontal="center"/>
    </xf>
    <xf numFmtId="2" fontId="10" fillId="0" borderId="0" xfId="13" applyNumberFormat="1" applyFont="1" applyFill="1" applyBorder="1" applyAlignment="1">
      <alignment vertical="center"/>
    </xf>
    <xf numFmtId="0" fontId="15" fillId="0" borderId="0" xfId="13" applyFont="1" applyFill="1" applyBorder="1" applyAlignment="1">
      <alignment vertical="top"/>
    </xf>
    <xf numFmtId="164" fontId="5" fillId="0" borderId="0" xfId="13" applyNumberFormat="1" applyFont="1" applyFill="1" applyBorder="1" applyAlignment="1">
      <alignment horizontal="right" vertical="top"/>
    </xf>
    <xf numFmtId="164" fontId="4" fillId="0" borderId="0" xfId="12" applyNumberFormat="1" applyFont="1" applyAlignment="1">
      <alignment horizontal="right" vertical="top"/>
    </xf>
    <xf numFmtId="164" fontId="4" fillId="0" borderId="0" xfId="12" applyNumberFormat="1" applyFont="1" applyBorder="1" applyAlignment="1">
      <alignment horizontal="right" vertical="top"/>
    </xf>
    <xf numFmtId="164" fontId="5" fillId="0" borderId="0" xfId="13" applyNumberFormat="1" applyFont="1" applyFill="1" applyAlignment="1">
      <alignment horizontal="right" vertical="top"/>
    </xf>
    <xf numFmtId="164" fontId="5" fillId="0" borderId="0" xfId="13" applyNumberFormat="1" applyFont="1" applyFill="1" applyBorder="1" applyAlignment="1">
      <alignment horizontal="right"/>
    </xf>
    <xf numFmtId="0" fontId="8" fillId="0" borderId="25" xfId="6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center" vertical="center" wrapText="1"/>
    </xf>
    <xf numFmtId="0" fontId="8" fillId="0" borderId="30" xfId="6" applyFont="1" applyFill="1" applyBorder="1" applyAlignment="1">
      <alignment horizontal="center" vertical="center" wrapText="1"/>
    </xf>
    <xf numFmtId="0" fontId="6" fillId="0" borderId="0" xfId="13" applyFont="1" applyFill="1" applyBorder="1" applyAlignment="1">
      <alignment horizontal="center"/>
    </xf>
    <xf numFmtId="0" fontId="26" fillId="0" borderId="3" xfId="1" applyFont="1" applyFill="1" applyBorder="1" applyAlignment="1">
      <alignment horizontal="left" vertical="top" wrapText="1"/>
    </xf>
    <xf numFmtId="0" fontId="26" fillId="0" borderId="3" xfId="1" applyFont="1" applyFill="1" applyBorder="1" applyAlignment="1">
      <alignment horizontal="left" vertical="center" wrapText="1"/>
    </xf>
    <xf numFmtId="2" fontId="25" fillId="0" borderId="3" xfId="7" applyNumberFormat="1" applyFont="1" applyFill="1" applyBorder="1" applyAlignment="1">
      <alignment horizontal="left" vertical="top" wrapText="1"/>
    </xf>
    <xf numFmtId="0" fontId="27" fillId="0" borderId="3" xfId="13" applyNumberFormat="1" applyFont="1" applyFill="1" applyBorder="1" applyAlignment="1">
      <alignment horizontal="centerContinuous" vertical="top"/>
    </xf>
    <xf numFmtId="0" fontId="27" fillId="0" borderId="3" xfId="13" applyNumberFormat="1" applyFont="1" applyFill="1" applyBorder="1" applyAlignment="1">
      <alignment horizontal="centerContinuous"/>
    </xf>
    <xf numFmtId="0" fontId="10" fillId="0" borderId="3" xfId="13" applyNumberFormat="1" applyFont="1" applyFill="1" applyBorder="1" applyAlignment="1">
      <alignment horizontal="left"/>
    </xf>
    <xf numFmtId="2" fontId="28" fillId="0" borderId="3" xfId="7" applyNumberFormat="1" applyFont="1" applyFill="1" applyBorder="1" applyAlignment="1">
      <alignment horizontal="right" vertical="top" wrapText="1"/>
    </xf>
    <xf numFmtId="0" fontId="8" fillId="0" borderId="31" xfId="6" applyFont="1" applyFill="1" applyBorder="1" applyAlignment="1">
      <alignment horizontal="center" vertical="center" wrapText="1"/>
    </xf>
    <xf numFmtId="0" fontId="8" fillId="0" borderId="10" xfId="6" applyFont="1" applyFill="1" applyBorder="1" applyAlignment="1">
      <alignment horizontal="center" vertical="center" wrapText="1"/>
    </xf>
    <xf numFmtId="0" fontId="8" fillId="0" borderId="32" xfId="6" applyFont="1" applyFill="1" applyBorder="1" applyAlignment="1">
      <alignment horizontal="center" vertical="center" wrapText="1"/>
    </xf>
    <xf numFmtId="0" fontId="8" fillId="0" borderId="25" xfId="6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center" vertical="center" wrapText="1"/>
    </xf>
    <xf numFmtId="0" fontId="8" fillId="0" borderId="30" xfId="6" applyFont="1" applyFill="1" applyBorder="1" applyAlignment="1">
      <alignment horizontal="center" vertical="center" wrapText="1"/>
    </xf>
    <xf numFmtId="2" fontId="4" fillId="0" borderId="25" xfId="13" applyNumberFormat="1" applyFont="1" applyFill="1" applyBorder="1" applyAlignment="1">
      <alignment horizontal="center" vertical="center" wrapText="1"/>
    </xf>
    <xf numFmtId="2" fontId="4" fillId="0" borderId="3" xfId="13" applyNumberFormat="1" applyFont="1" applyFill="1" applyBorder="1" applyAlignment="1">
      <alignment horizontal="center" vertical="center" wrapText="1"/>
    </xf>
    <xf numFmtId="2" fontId="4" fillId="0" borderId="30" xfId="13" applyNumberFormat="1" applyFont="1" applyFill="1" applyBorder="1" applyAlignment="1">
      <alignment horizontal="center" vertical="center" wrapText="1"/>
    </xf>
    <xf numFmtId="2" fontId="16" fillId="0" borderId="27" xfId="13" applyNumberFormat="1" applyFont="1" applyFill="1" applyBorder="1" applyAlignment="1">
      <alignment horizontal="center" vertical="center" wrapText="1"/>
    </xf>
    <xf numFmtId="2" fontId="16" fillId="0" borderId="11" xfId="13" applyNumberFormat="1" applyFont="1" applyFill="1" applyBorder="1" applyAlignment="1">
      <alignment horizontal="center" vertical="center" wrapText="1"/>
    </xf>
    <xf numFmtId="2" fontId="16" fillId="0" borderId="33" xfId="13" applyNumberFormat="1" applyFont="1" applyFill="1" applyBorder="1" applyAlignment="1">
      <alignment horizontal="center" vertical="center" wrapText="1"/>
    </xf>
    <xf numFmtId="0" fontId="8" fillId="0" borderId="6" xfId="13" applyNumberFormat="1" applyFont="1" applyFill="1" applyBorder="1" applyAlignment="1">
      <alignment horizontal="center" vertical="center" wrapText="1"/>
    </xf>
    <xf numFmtId="0" fontId="8" fillId="0" borderId="30" xfId="13" applyNumberFormat="1" applyFont="1" applyFill="1" applyBorder="1" applyAlignment="1">
      <alignment horizontal="center" vertical="center" wrapText="1"/>
    </xf>
    <xf numFmtId="164" fontId="8" fillId="0" borderId="6" xfId="13" applyNumberFormat="1" applyFont="1" applyFill="1" applyBorder="1" applyAlignment="1">
      <alignment horizontal="center" vertical="center" wrapText="1"/>
    </xf>
    <xf numFmtId="164" fontId="8" fillId="0" borderId="30" xfId="13" applyNumberFormat="1" applyFont="1" applyFill="1" applyBorder="1" applyAlignment="1">
      <alignment horizontal="center" vertical="center" wrapText="1"/>
    </xf>
    <xf numFmtId="2" fontId="8" fillId="0" borderId="26" xfId="13" applyNumberFormat="1" applyFont="1" applyFill="1" applyBorder="1" applyAlignment="1">
      <alignment horizontal="center" vertical="center" wrapText="1"/>
    </xf>
    <xf numFmtId="2" fontId="8" fillId="0" borderId="28" xfId="13" applyNumberFormat="1" applyFont="1" applyFill="1" applyBorder="1" applyAlignment="1">
      <alignment horizontal="center" vertical="center" wrapText="1"/>
    </xf>
    <xf numFmtId="2" fontId="8" fillId="0" borderId="34" xfId="13" applyNumberFormat="1" applyFont="1" applyFill="1" applyBorder="1" applyAlignment="1">
      <alignment horizontal="center" vertical="center" wrapText="1"/>
    </xf>
    <xf numFmtId="2" fontId="10" fillId="0" borderId="0" xfId="13" applyNumberFormat="1" applyFont="1" applyFill="1" applyBorder="1" applyAlignment="1">
      <alignment horizontal="center" vertical="top"/>
    </xf>
    <xf numFmtId="2" fontId="10" fillId="0" borderId="0" xfId="13" applyNumberFormat="1" applyFont="1" applyFill="1" applyBorder="1" applyAlignment="1">
      <alignment horizontal="center" vertical="center"/>
    </xf>
    <xf numFmtId="0" fontId="15" fillId="0" borderId="0" xfId="13" applyFont="1" applyFill="1" applyBorder="1" applyAlignment="1">
      <alignment horizontal="center" vertical="top"/>
    </xf>
    <xf numFmtId="0" fontId="10" fillId="0" borderId="0" xfId="13" applyFont="1" applyFill="1" applyAlignment="1">
      <alignment horizontal="center" vertical="center"/>
    </xf>
  </cellXfs>
  <cellStyles count="26">
    <cellStyle name="Excel Built-in Normal" xfId="2"/>
    <cellStyle name="Followed Hyperlink" xfId="3"/>
    <cellStyle name="Hyperlink" xfId="4"/>
    <cellStyle name="Normal 2 2" xfId="5"/>
    <cellStyle name="Normal_1" xfId="6"/>
    <cellStyle name="Normal_B 1-2.1" xfId="7"/>
    <cellStyle name="Normal_B 1-2.1 2 2" xfId="8"/>
    <cellStyle name="Обычный" xfId="0" builtinId="0"/>
    <cellStyle name="Обычный 2" xfId="9"/>
    <cellStyle name="Обычный 2 2" xfId="10"/>
    <cellStyle name="Обычный 3" xfId="11"/>
    <cellStyle name="Обычный 4" xfId="1"/>
    <cellStyle name="Обычный_SHANS SEB pajmanagir 2" xfId="12"/>
    <cellStyle name="Обычный_Tallin(exp.)" xfId="13"/>
    <cellStyle name="Обычный_Tallin(exp.) 2 2" xfId="14"/>
    <cellStyle name="Обычный_Yerevan24-1 2" xfId="15"/>
    <cellStyle name="Обычный_Yerevan24-1 2 2" xfId="16"/>
    <cellStyle name="Процентный 2" xfId="18"/>
    <cellStyle name="Процентный 2 2" xfId="19"/>
    <cellStyle name="Процентный 2 2 2" xfId="20"/>
    <cellStyle name="Процентный 2 3" xfId="21"/>
    <cellStyle name="Процентный 2 3 2" xfId="22"/>
    <cellStyle name="Процентный 2 3 3" xfId="23"/>
    <cellStyle name="Процентный 3" xfId="24"/>
    <cellStyle name="Процентный 4" xfId="17"/>
    <cellStyle name="Финансовый 3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79"/>
  <sheetViews>
    <sheetView tabSelected="1" topLeftCell="A62" workbookViewId="0">
      <selection activeCell="P72" sqref="P72"/>
    </sheetView>
  </sheetViews>
  <sheetFormatPr defaultRowHeight="15" x14ac:dyDescent="0.25"/>
  <cols>
    <col min="3" max="3" width="31.140625" customWidth="1"/>
    <col min="4" max="4" width="45.5703125" customWidth="1"/>
    <col min="6" max="6" width="9" customWidth="1"/>
    <col min="7" max="14" width="9.140625" hidden="1" customWidth="1"/>
    <col min="16" max="16" width="12.28515625" bestFit="1" customWidth="1"/>
  </cols>
  <sheetData>
    <row r="1" spans="1:150" x14ac:dyDescent="0.25">
      <c r="A1" s="3"/>
      <c r="B1" s="3"/>
      <c r="C1" s="3"/>
      <c r="D1" s="3"/>
      <c r="E1" s="3"/>
      <c r="F1" s="3"/>
      <c r="G1" s="3"/>
      <c r="H1" s="3"/>
      <c r="I1" s="4"/>
      <c r="J1" s="3"/>
      <c r="K1" s="3"/>
      <c r="L1" s="3"/>
      <c r="M1" s="3"/>
      <c r="N1" s="3"/>
      <c r="O1" s="3"/>
      <c r="P1" s="3"/>
      <c r="Q1" s="3"/>
      <c r="R1" s="3"/>
      <c r="S1" s="3"/>
      <c r="T1" s="3">
        <v>1.8402799999999999</v>
      </c>
      <c r="U1" s="3">
        <v>2.3707600000000002</v>
      </c>
      <c r="V1" s="3">
        <v>1</v>
      </c>
      <c r="W1" s="3">
        <v>1</v>
      </c>
      <c r="X1" s="3">
        <v>1</v>
      </c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</row>
    <row r="2" spans="1:150" x14ac:dyDescent="0.25">
      <c r="A2" s="3"/>
      <c r="B2" s="3"/>
      <c r="C2" s="3"/>
      <c r="D2" s="3"/>
      <c r="E2" s="3"/>
      <c r="F2" s="3"/>
      <c r="G2" s="3"/>
      <c r="H2" s="3"/>
      <c r="I2" s="4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</row>
    <row r="3" spans="1:15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</row>
    <row r="4" spans="1:15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</row>
    <row r="5" spans="1:150" ht="19.5" x14ac:dyDescent="0.25">
      <c r="A5" s="170" t="s">
        <v>0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6"/>
      <c r="R5" s="6"/>
      <c r="S5" s="7"/>
      <c r="T5" s="7"/>
      <c r="U5" s="8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5"/>
      <c r="ER5" s="5"/>
      <c r="ES5" s="5"/>
      <c r="ET5" s="5"/>
    </row>
    <row r="6" spans="1:150" ht="19.5" x14ac:dyDescent="0.25">
      <c r="A6" s="127"/>
      <c r="B6" s="127"/>
      <c r="C6" s="127"/>
      <c r="D6" s="167" t="s">
        <v>1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6"/>
      <c r="R6" s="6"/>
      <c r="S6" s="7"/>
      <c r="T6" s="7"/>
      <c r="U6" s="8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5"/>
      <c r="ER6" s="5"/>
      <c r="ES6" s="5"/>
      <c r="ET6" s="5"/>
    </row>
    <row r="7" spans="1:150" ht="19.5" x14ac:dyDescent="0.25">
      <c r="A7" s="7"/>
      <c r="B7" s="128"/>
      <c r="C7" s="128"/>
      <c r="D7" s="2"/>
      <c r="E7" s="2"/>
      <c r="F7" s="2"/>
      <c r="G7" s="2"/>
      <c r="H7" s="2"/>
      <c r="I7" s="2"/>
      <c r="J7" s="2"/>
      <c r="K7" s="2"/>
      <c r="L7" s="2"/>
      <c r="M7" s="9"/>
      <c r="N7" s="129"/>
      <c r="O7" s="7"/>
      <c r="P7" s="7"/>
      <c r="Q7" s="6"/>
      <c r="R7" s="6"/>
      <c r="S7" s="7"/>
      <c r="T7" s="7"/>
      <c r="U7" s="7"/>
      <c r="V7" s="7"/>
      <c r="W7" s="8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</row>
    <row r="8" spans="1:150" ht="19.5" x14ac:dyDescent="0.25">
      <c r="A8" s="130"/>
      <c r="B8" s="168" t="s">
        <v>2</v>
      </c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6"/>
      <c r="R8" s="6"/>
      <c r="S8" s="7"/>
      <c r="T8" s="7"/>
      <c r="U8" s="7"/>
      <c r="V8" s="7"/>
      <c r="W8" s="8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</row>
    <row r="9" spans="1:150" ht="19.5" x14ac:dyDescent="0.25">
      <c r="A9" s="7"/>
      <c r="B9" s="128"/>
      <c r="C9" s="128"/>
      <c r="D9" s="2"/>
      <c r="E9" s="2"/>
      <c r="F9" s="2"/>
      <c r="G9" s="2"/>
      <c r="H9" s="2"/>
      <c r="I9" s="2"/>
      <c r="J9" s="2"/>
      <c r="K9" s="2"/>
      <c r="L9" s="2"/>
      <c r="M9" s="9"/>
      <c r="N9" s="129"/>
      <c r="O9" s="7"/>
      <c r="P9" s="7"/>
      <c r="Q9" s="6"/>
      <c r="R9" s="6"/>
      <c r="S9" s="7"/>
      <c r="T9" s="7"/>
      <c r="U9" s="7"/>
      <c r="V9" s="7"/>
      <c r="W9" s="8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</row>
    <row r="10" spans="1:150" ht="19.5" x14ac:dyDescent="0.25">
      <c r="A10" s="130"/>
      <c r="B10" s="130"/>
      <c r="C10" s="130"/>
      <c r="D10" s="168" t="s">
        <v>3</v>
      </c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6"/>
      <c r="R10" s="6"/>
      <c r="S10" s="7"/>
      <c r="T10" s="7"/>
      <c r="U10" s="7"/>
      <c r="V10" s="7"/>
      <c r="W10" s="8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</row>
    <row r="11" spans="1:150" x14ac:dyDescent="0.25">
      <c r="A11" s="131"/>
      <c r="B11" s="131"/>
      <c r="C11" s="131"/>
      <c r="D11" s="169" t="s">
        <v>4</v>
      </c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22"/>
      <c r="R11" s="10"/>
      <c r="S11" s="121"/>
      <c r="T11" s="7"/>
      <c r="U11" s="121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5"/>
      <c r="ER11" s="5"/>
      <c r="ES11" s="5"/>
      <c r="ET11" s="5"/>
    </row>
    <row r="12" spans="1:150" ht="18.75" thickBot="1" x14ac:dyDescent="0.3">
      <c r="A12" s="13"/>
      <c r="B12" s="13"/>
      <c r="C12" s="140"/>
      <c r="D12" s="14"/>
      <c r="E12" s="11"/>
      <c r="F12" s="80"/>
      <c r="G12" s="12"/>
      <c r="H12" s="15"/>
      <c r="I12" s="16"/>
      <c r="J12" s="11"/>
      <c r="K12" s="11"/>
      <c r="L12" s="12"/>
      <c r="M12" s="12"/>
      <c r="N12" s="17"/>
      <c r="O12" s="12"/>
      <c r="P12" s="18"/>
      <c r="Q12" s="122"/>
      <c r="R12" s="5"/>
      <c r="S12" s="10"/>
      <c r="T12" s="10"/>
      <c r="U12" s="7"/>
      <c r="V12" s="7"/>
      <c r="W12" s="7"/>
      <c r="X12" s="7"/>
      <c r="Y12" s="8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</row>
    <row r="13" spans="1:150" x14ac:dyDescent="0.25">
      <c r="A13" s="148" t="s">
        <v>5</v>
      </c>
      <c r="B13" s="151" t="s">
        <v>6</v>
      </c>
      <c r="C13" s="137"/>
      <c r="D13" s="154" t="s">
        <v>7</v>
      </c>
      <c r="E13" s="151" t="s">
        <v>8</v>
      </c>
      <c r="F13" s="151" t="s">
        <v>9</v>
      </c>
      <c r="G13" s="19" t="s">
        <v>10</v>
      </c>
      <c r="H13" s="19"/>
      <c r="I13" s="19"/>
      <c r="J13" s="19"/>
      <c r="K13" s="19"/>
      <c r="L13" s="19"/>
      <c r="M13" s="19"/>
      <c r="N13" s="19"/>
      <c r="O13" s="164" t="s">
        <v>11</v>
      </c>
      <c r="P13" s="157" t="s">
        <v>12</v>
      </c>
      <c r="Q13" s="5"/>
      <c r="R13" s="5"/>
      <c r="S13" s="7"/>
      <c r="T13" s="7"/>
      <c r="U13" s="82"/>
      <c r="V13" s="7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</row>
    <row r="14" spans="1:150" x14ac:dyDescent="0.25">
      <c r="A14" s="149"/>
      <c r="B14" s="152"/>
      <c r="C14" s="138"/>
      <c r="D14" s="155"/>
      <c r="E14" s="152"/>
      <c r="F14" s="152"/>
      <c r="G14" s="21" t="s">
        <v>13</v>
      </c>
      <c r="H14" s="21"/>
      <c r="I14" s="21"/>
      <c r="J14" s="22"/>
      <c r="K14" s="160" t="s">
        <v>14</v>
      </c>
      <c r="L14" s="160" t="s">
        <v>15</v>
      </c>
      <c r="M14" s="160" t="s">
        <v>16</v>
      </c>
      <c r="N14" s="162" t="s">
        <v>17</v>
      </c>
      <c r="O14" s="165"/>
      <c r="P14" s="158"/>
      <c r="Q14" s="5"/>
      <c r="R14" s="5"/>
      <c r="S14" s="7"/>
      <c r="T14" s="7"/>
      <c r="U14" s="82"/>
      <c r="V14" s="7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</row>
    <row r="15" spans="1:150" ht="32.25" thickBot="1" x14ac:dyDescent="0.3">
      <c r="A15" s="150"/>
      <c r="B15" s="153"/>
      <c r="C15" s="139"/>
      <c r="D15" s="156"/>
      <c r="E15" s="153"/>
      <c r="F15" s="153"/>
      <c r="G15" s="24" t="s">
        <v>8</v>
      </c>
      <c r="H15" s="23" t="s">
        <v>18</v>
      </c>
      <c r="I15" s="25" t="s">
        <v>11</v>
      </c>
      <c r="J15" s="25" t="s">
        <v>19</v>
      </c>
      <c r="K15" s="161"/>
      <c r="L15" s="161"/>
      <c r="M15" s="161"/>
      <c r="N15" s="163"/>
      <c r="O15" s="166"/>
      <c r="P15" s="159"/>
      <c r="Q15" s="5"/>
      <c r="R15" s="5"/>
      <c r="S15" s="7"/>
      <c r="T15" s="7"/>
      <c r="U15" s="82"/>
      <c r="V15" s="7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</row>
    <row r="16" spans="1:150" ht="15.75" thickBot="1" x14ac:dyDescent="0.3">
      <c r="A16" s="26">
        <v>1</v>
      </c>
      <c r="B16" s="27" t="s">
        <v>20</v>
      </c>
      <c r="C16" s="27"/>
      <c r="D16" s="28">
        <v>3</v>
      </c>
      <c r="E16" s="29">
        <v>4</v>
      </c>
      <c r="F16" s="30">
        <v>5</v>
      </c>
      <c r="G16" s="30">
        <v>6</v>
      </c>
      <c r="H16" s="30">
        <v>7</v>
      </c>
      <c r="I16" s="30">
        <v>8</v>
      </c>
      <c r="J16" s="30">
        <v>9</v>
      </c>
      <c r="K16" s="30" t="s">
        <v>21</v>
      </c>
      <c r="L16" s="30">
        <v>10</v>
      </c>
      <c r="M16" s="30" t="s">
        <v>22</v>
      </c>
      <c r="N16" s="30">
        <v>11</v>
      </c>
      <c r="O16" s="30">
        <v>6</v>
      </c>
      <c r="P16" s="31">
        <v>7</v>
      </c>
      <c r="Q16" s="5"/>
      <c r="R16" s="5"/>
      <c r="S16" s="7"/>
      <c r="T16" s="7"/>
      <c r="U16" s="82"/>
      <c r="V16" s="7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</row>
    <row r="17" spans="1:25" ht="18" x14ac:dyDescent="0.25">
      <c r="A17" s="37"/>
      <c r="B17" s="98"/>
      <c r="C17" s="98"/>
      <c r="D17" s="95" t="s">
        <v>23</v>
      </c>
      <c r="E17" s="85"/>
      <c r="F17" s="20"/>
      <c r="G17" s="90"/>
      <c r="H17" s="41"/>
      <c r="I17" s="39"/>
      <c r="J17" s="39"/>
      <c r="K17" s="93"/>
      <c r="L17" s="39"/>
      <c r="M17" s="94"/>
      <c r="N17" s="39"/>
      <c r="O17" s="39"/>
      <c r="P17" s="40"/>
      <c r="Q17" s="32"/>
      <c r="R17" s="32"/>
      <c r="S17" s="33"/>
      <c r="T17" s="33"/>
      <c r="U17" s="33"/>
      <c r="V17" s="33"/>
      <c r="W17" s="34"/>
      <c r="X17" s="34"/>
      <c r="Y17" s="35"/>
    </row>
    <row r="18" spans="1:25" ht="57.75" customHeight="1" x14ac:dyDescent="0.25">
      <c r="A18" s="37">
        <v>1</v>
      </c>
      <c r="B18" s="98" t="s">
        <v>24</v>
      </c>
      <c r="C18" s="141" t="s">
        <v>25</v>
      </c>
      <c r="D18" s="101" t="s">
        <v>26</v>
      </c>
      <c r="E18" s="102" t="s">
        <v>27</v>
      </c>
      <c r="F18" s="106">
        <v>374.12</v>
      </c>
      <c r="G18" s="110"/>
      <c r="H18" s="41"/>
      <c r="I18" s="39"/>
      <c r="J18" s="39"/>
      <c r="K18" s="93">
        <v>5.0200000000000002E-3</v>
      </c>
      <c r="L18" s="39">
        <v>9.2382056000000004E-3</v>
      </c>
      <c r="M18" s="93">
        <v>0.12371</v>
      </c>
      <c r="N18" s="99">
        <v>0.29328671960000002</v>
      </c>
      <c r="O18" s="99"/>
      <c r="P18" s="100"/>
      <c r="Q18" s="32"/>
      <c r="R18" s="132"/>
      <c r="S18" s="33"/>
      <c r="T18" s="33"/>
      <c r="U18" s="33"/>
      <c r="V18" s="33"/>
      <c r="W18" s="34"/>
      <c r="X18" s="34"/>
      <c r="Y18" s="35"/>
    </row>
    <row r="19" spans="1:25" ht="43.5" customHeight="1" x14ac:dyDescent="0.25">
      <c r="A19" s="37">
        <v>2</v>
      </c>
      <c r="B19" s="98" t="s">
        <v>28</v>
      </c>
      <c r="C19" s="142" t="s">
        <v>29</v>
      </c>
      <c r="D19" s="101" t="s">
        <v>30</v>
      </c>
      <c r="E19" s="102" t="s">
        <v>27</v>
      </c>
      <c r="F19" s="106">
        <v>47.08</v>
      </c>
      <c r="G19" s="110"/>
      <c r="H19" s="41"/>
      <c r="I19" s="39"/>
      <c r="J19" s="39"/>
      <c r="K19" s="86">
        <v>1.1000000000000001</v>
      </c>
      <c r="L19" s="39">
        <v>2.024308</v>
      </c>
      <c r="M19" s="93"/>
      <c r="N19" s="99"/>
      <c r="O19" s="99"/>
      <c r="P19" s="100"/>
      <c r="Q19" s="32"/>
      <c r="R19" s="132"/>
      <c r="S19" s="33"/>
      <c r="T19" s="33"/>
      <c r="U19" s="33"/>
      <c r="V19" s="33"/>
      <c r="W19" s="34"/>
      <c r="X19" s="34"/>
      <c r="Y19" s="35"/>
    </row>
    <row r="20" spans="1:25" ht="29.25" customHeight="1" x14ac:dyDescent="0.25">
      <c r="A20" s="37">
        <v>3</v>
      </c>
      <c r="B20" s="116" t="s">
        <v>31</v>
      </c>
      <c r="C20" s="141" t="s">
        <v>32</v>
      </c>
      <c r="D20" s="101" t="s">
        <v>33</v>
      </c>
      <c r="E20" s="89" t="s">
        <v>34</v>
      </c>
      <c r="F20" s="106">
        <v>91.805999999999997</v>
      </c>
      <c r="G20" s="89"/>
      <c r="H20" s="41"/>
      <c r="I20" s="39"/>
      <c r="J20" s="39"/>
      <c r="K20" s="86">
        <v>0.2</v>
      </c>
      <c r="L20" s="39">
        <v>0.36805599999999999</v>
      </c>
      <c r="M20" s="93"/>
      <c r="N20" s="39"/>
      <c r="O20" s="99"/>
      <c r="P20" s="40"/>
      <c r="Q20" s="92"/>
      <c r="R20" s="133"/>
      <c r="S20" s="33"/>
      <c r="T20" s="33"/>
      <c r="U20" s="33"/>
      <c r="V20" s="33"/>
      <c r="W20" s="91"/>
      <c r="X20" s="91"/>
      <c r="Y20" s="91"/>
    </row>
    <row r="21" spans="1:25" ht="33" customHeight="1" x14ac:dyDescent="0.25">
      <c r="A21" s="37">
        <v>4</v>
      </c>
      <c r="B21" s="118" t="s">
        <v>35</v>
      </c>
      <c r="C21" s="141" t="s">
        <v>36</v>
      </c>
      <c r="D21" s="101" t="s">
        <v>37</v>
      </c>
      <c r="E21" s="89" t="s">
        <v>34</v>
      </c>
      <c r="F21" s="106">
        <v>821.34</v>
      </c>
      <c r="G21" s="110"/>
      <c r="H21" s="41"/>
      <c r="I21" s="39"/>
      <c r="J21" s="39"/>
      <c r="K21" s="93"/>
      <c r="L21" s="39"/>
      <c r="M21" s="93"/>
      <c r="N21" s="99">
        <v>0.2</v>
      </c>
      <c r="O21" s="99"/>
      <c r="P21" s="100"/>
      <c r="Q21" s="32"/>
      <c r="R21" s="132"/>
      <c r="S21" s="33"/>
      <c r="T21" s="33"/>
      <c r="U21" s="33"/>
      <c r="V21" s="33"/>
      <c r="W21" s="34"/>
      <c r="X21" s="34"/>
      <c r="Y21" s="35"/>
    </row>
    <row r="22" spans="1:25" ht="78" customHeight="1" x14ac:dyDescent="0.25">
      <c r="A22" s="37">
        <v>5</v>
      </c>
      <c r="B22" s="98" t="s">
        <v>38</v>
      </c>
      <c r="C22" s="142" t="s">
        <v>39</v>
      </c>
      <c r="D22" s="101" t="s">
        <v>40</v>
      </c>
      <c r="E22" s="102" t="s">
        <v>27</v>
      </c>
      <c r="F22" s="106">
        <v>49.6</v>
      </c>
      <c r="G22" s="110"/>
      <c r="H22" s="41"/>
      <c r="I22" s="39"/>
      <c r="J22" s="39"/>
      <c r="K22" s="93"/>
      <c r="L22" s="39"/>
      <c r="M22" s="93">
        <v>5.0799999999999998E-2</v>
      </c>
      <c r="N22" s="99">
        <v>0.120434608</v>
      </c>
      <c r="O22" s="99"/>
      <c r="P22" s="40"/>
      <c r="Q22" s="32"/>
      <c r="R22" s="132"/>
      <c r="S22" s="33"/>
      <c r="T22" s="33"/>
      <c r="U22" s="33"/>
      <c r="V22" s="33"/>
      <c r="W22" s="34"/>
      <c r="X22" s="34"/>
      <c r="Y22" s="35"/>
    </row>
    <row r="23" spans="1:25" ht="47.25" customHeight="1" x14ac:dyDescent="0.25">
      <c r="A23" s="37">
        <v>6</v>
      </c>
      <c r="B23" s="98" t="s">
        <v>41</v>
      </c>
      <c r="C23" s="141" t="s">
        <v>42</v>
      </c>
      <c r="D23" s="101" t="s">
        <v>43</v>
      </c>
      <c r="E23" s="102" t="s">
        <v>44</v>
      </c>
      <c r="F23" s="106">
        <v>49.6</v>
      </c>
      <c r="G23" s="110"/>
      <c r="H23" s="41"/>
      <c r="I23" s="39"/>
      <c r="J23" s="39"/>
      <c r="K23" s="93"/>
      <c r="L23" s="39"/>
      <c r="M23" s="93">
        <v>5.0100000000000006E-2</v>
      </c>
      <c r="N23" s="39">
        <v>0.11877507600000002</v>
      </c>
      <c r="O23" s="99"/>
      <c r="P23" s="40"/>
      <c r="Q23" s="32"/>
      <c r="R23" s="132"/>
      <c r="S23" s="33"/>
      <c r="T23" s="33"/>
      <c r="U23" s="33"/>
      <c r="V23" s="33"/>
      <c r="W23" s="34"/>
      <c r="X23" s="34"/>
      <c r="Y23" s="35"/>
    </row>
    <row r="24" spans="1:25" ht="18" x14ac:dyDescent="0.25">
      <c r="A24" s="37">
        <v>7</v>
      </c>
      <c r="B24" s="98" t="s">
        <v>45</v>
      </c>
      <c r="C24" s="141" t="s">
        <v>46</v>
      </c>
      <c r="D24" s="101" t="s">
        <v>47</v>
      </c>
      <c r="E24" s="102" t="s">
        <v>44</v>
      </c>
      <c r="F24" s="106">
        <v>49.6</v>
      </c>
      <c r="G24" s="110"/>
      <c r="H24" s="41"/>
      <c r="I24" s="39"/>
      <c r="J24" s="39">
        <v>1.7155813500000002E-2</v>
      </c>
      <c r="K24" s="93">
        <v>5.5999999999999999E-3</v>
      </c>
      <c r="L24" s="39">
        <v>1.0305567999999999E-2</v>
      </c>
      <c r="M24" s="93">
        <v>8.3400000000000002E-2</v>
      </c>
      <c r="N24" s="39">
        <v>0.19772138400000003</v>
      </c>
      <c r="O24" s="99"/>
      <c r="P24" s="40"/>
      <c r="Q24" s="32"/>
      <c r="R24" s="132"/>
      <c r="S24" s="33"/>
      <c r="T24" s="33"/>
      <c r="U24" s="33"/>
      <c r="V24" s="33"/>
      <c r="W24" s="34"/>
      <c r="X24" s="34"/>
      <c r="Y24" s="35"/>
    </row>
    <row r="25" spans="1:25" x14ac:dyDescent="0.25">
      <c r="A25" s="37"/>
      <c r="B25" s="98"/>
      <c r="C25" s="147" t="s">
        <v>48</v>
      </c>
      <c r="D25" s="103" t="s">
        <v>49</v>
      </c>
      <c r="E25" s="102"/>
      <c r="F25" s="20"/>
      <c r="G25" s="90"/>
      <c r="H25" s="41"/>
      <c r="I25" s="39"/>
      <c r="J25" s="39"/>
      <c r="K25" s="39"/>
      <c r="L25" s="39"/>
      <c r="M25" s="39"/>
      <c r="N25" s="39"/>
      <c r="O25" s="39"/>
      <c r="P25" s="40"/>
      <c r="Q25" s="32"/>
      <c r="R25" s="132"/>
      <c r="S25" s="33"/>
      <c r="T25" s="33"/>
      <c r="U25" s="33"/>
      <c r="V25" s="33"/>
      <c r="W25" s="34"/>
      <c r="X25" s="34"/>
      <c r="Y25" s="35"/>
    </row>
    <row r="26" spans="1:25" x14ac:dyDescent="0.25">
      <c r="A26" s="37"/>
      <c r="B26" s="98"/>
      <c r="C26" s="147" t="s">
        <v>50</v>
      </c>
      <c r="D26" s="103" t="s">
        <v>51</v>
      </c>
      <c r="E26" s="102"/>
      <c r="F26" s="20"/>
      <c r="G26" s="90"/>
      <c r="H26" s="41"/>
      <c r="I26" s="39"/>
      <c r="J26" s="39"/>
      <c r="K26" s="39"/>
      <c r="L26" s="39"/>
      <c r="M26" s="39"/>
      <c r="N26" s="39"/>
      <c r="O26" s="39"/>
      <c r="P26" s="104">
        <v>1.3823025615032977E-2</v>
      </c>
      <c r="Q26" s="32"/>
      <c r="R26" s="132"/>
      <c r="S26" s="33"/>
      <c r="T26" s="33"/>
      <c r="U26" s="33"/>
      <c r="V26" s="33"/>
      <c r="W26" s="34"/>
      <c r="X26" s="34"/>
      <c r="Y26" s="35"/>
    </row>
    <row r="27" spans="1:25" ht="18" x14ac:dyDescent="0.25">
      <c r="A27" s="37"/>
      <c r="B27" s="98"/>
      <c r="C27" s="144" t="s">
        <v>52</v>
      </c>
      <c r="D27" s="95" t="s">
        <v>53</v>
      </c>
      <c r="E27" s="102"/>
      <c r="F27" s="20"/>
      <c r="G27" s="90"/>
      <c r="H27" s="41"/>
      <c r="I27" s="39"/>
      <c r="J27" s="39"/>
      <c r="K27" s="93"/>
      <c r="L27" s="39"/>
      <c r="M27" s="94"/>
      <c r="N27" s="39"/>
      <c r="O27" s="39"/>
      <c r="P27" s="40"/>
      <c r="Q27" s="32"/>
      <c r="R27" s="132"/>
      <c r="S27" s="33"/>
      <c r="T27" s="33"/>
      <c r="U27" s="33"/>
      <c r="V27" s="33"/>
      <c r="W27" s="34"/>
      <c r="X27" s="34"/>
      <c r="Y27" s="35"/>
    </row>
    <row r="28" spans="1:25" ht="44.25" customHeight="1" x14ac:dyDescent="0.25">
      <c r="A28" s="37">
        <v>8</v>
      </c>
      <c r="B28" s="38" t="s">
        <v>54</v>
      </c>
      <c r="C28" s="143" t="s">
        <v>55</v>
      </c>
      <c r="D28" s="101" t="s">
        <v>56</v>
      </c>
      <c r="E28" s="102" t="s">
        <v>57</v>
      </c>
      <c r="F28" s="106">
        <v>2818.35</v>
      </c>
      <c r="G28" s="110"/>
      <c r="H28" s="41"/>
      <c r="I28" s="39"/>
      <c r="J28" s="39">
        <v>0.25757738388900003</v>
      </c>
      <c r="K28" s="93">
        <v>2.3199999999999998E-2</v>
      </c>
      <c r="L28" s="39">
        <v>4.2694495999999998E-2</v>
      </c>
      <c r="M28" s="94">
        <v>5.7500000000000002E-2</v>
      </c>
      <c r="N28" s="39">
        <v>0.13631870000000001</v>
      </c>
      <c r="O28" s="99"/>
      <c r="P28" s="40"/>
      <c r="Q28" s="32"/>
      <c r="R28" s="132"/>
      <c r="S28" s="33"/>
      <c r="T28" s="33"/>
      <c r="U28" s="33"/>
      <c r="V28" s="33"/>
      <c r="W28" s="34"/>
      <c r="X28" s="34"/>
      <c r="Y28" s="35"/>
    </row>
    <row r="29" spans="1:25" ht="36" x14ac:dyDescent="0.25">
      <c r="A29" s="37">
        <v>9</v>
      </c>
      <c r="B29" s="38" t="s">
        <v>58</v>
      </c>
      <c r="C29" s="143" t="s">
        <v>59</v>
      </c>
      <c r="D29" s="101" t="s">
        <v>60</v>
      </c>
      <c r="E29" s="102" t="s">
        <v>57</v>
      </c>
      <c r="F29" s="106">
        <v>2818.35</v>
      </c>
      <c r="G29" s="110"/>
      <c r="H29" s="41"/>
      <c r="I29" s="39"/>
      <c r="J29" s="39">
        <v>1.0215635018336999</v>
      </c>
      <c r="K29" s="93">
        <v>1.7399999999999999E-2</v>
      </c>
      <c r="L29" s="39">
        <v>3.2020871999999999E-2</v>
      </c>
      <c r="M29" s="86">
        <v>0.1106</v>
      </c>
      <c r="N29" s="39">
        <v>0.26220605600000002</v>
      </c>
      <c r="O29" s="99"/>
      <c r="P29" s="40"/>
      <c r="Q29" s="32"/>
      <c r="R29" s="132"/>
      <c r="S29" s="33"/>
      <c r="T29" s="33"/>
      <c r="U29" s="33"/>
      <c r="V29" s="33"/>
      <c r="W29" s="34"/>
      <c r="X29" s="34"/>
      <c r="Y29" s="35"/>
    </row>
    <row r="30" spans="1:25" ht="60" x14ac:dyDescent="0.25">
      <c r="A30" s="37">
        <v>10</v>
      </c>
      <c r="B30" s="111" t="s">
        <v>61</v>
      </c>
      <c r="C30" s="143" t="s">
        <v>62</v>
      </c>
      <c r="D30" s="101" t="s">
        <v>63</v>
      </c>
      <c r="E30" s="102" t="s">
        <v>64</v>
      </c>
      <c r="F30" s="97">
        <v>11.611602000000001</v>
      </c>
      <c r="G30" s="110"/>
      <c r="H30" s="41"/>
      <c r="I30" s="39"/>
      <c r="J30" s="39">
        <v>226.45673820000002</v>
      </c>
      <c r="K30" s="93"/>
      <c r="L30" s="39"/>
      <c r="M30" s="86">
        <v>2.2000000000000002</v>
      </c>
      <c r="N30" s="39">
        <v>5.2156720000000005</v>
      </c>
      <c r="O30" s="99"/>
      <c r="P30" s="40"/>
      <c r="Q30" s="32"/>
      <c r="R30" s="132"/>
      <c r="S30" s="33"/>
      <c r="T30" s="33"/>
      <c r="U30" s="33"/>
      <c r="V30" s="33"/>
      <c r="W30" s="34"/>
      <c r="X30" s="34"/>
      <c r="Y30" s="35"/>
    </row>
    <row r="31" spans="1:25" ht="60" x14ac:dyDescent="0.25">
      <c r="A31" s="37">
        <v>11</v>
      </c>
      <c r="B31" s="38" t="s">
        <v>65</v>
      </c>
      <c r="C31" s="143" t="s">
        <v>66</v>
      </c>
      <c r="D31" s="101" t="s">
        <v>67</v>
      </c>
      <c r="E31" s="102" t="s">
        <v>57</v>
      </c>
      <c r="F31" s="106">
        <v>2818.35</v>
      </c>
      <c r="G31" s="110"/>
      <c r="H31" s="41"/>
      <c r="I31" s="39"/>
      <c r="J31" s="39">
        <v>3.2723873280000002</v>
      </c>
      <c r="K31" s="86">
        <v>2.086E-2</v>
      </c>
      <c r="L31" s="39">
        <v>3.8388240800000001E-2</v>
      </c>
      <c r="M31" s="94">
        <v>4.7399999999999998E-2</v>
      </c>
      <c r="N31" s="39">
        <v>0.112374024</v>
      </c>
      <c r="O31" s="99"/>
      <c r="P31" s="40"/>
      <c r="Q31" s="32"/>
      <c r="R31" s="132"/>
      <c r="S31" s="33"/>
      <c r="T31" s="33"/>
      <c r="U31" s="33"/>
      <c r="V31" s="33"/>
      <c r="W31" s="34"/>
      <c r="X31" s="34"/>
      <c r="Y31" s="35"/>
    </row>
    <row r="32" spans="1:25" x14ac:dyDescent="0.25">
      <c r="A32" s="37"/>
      <c r="B32" s="98"/>
      <c r="C32" s="147" t="s">
        <v>48</v>
      </c>
      <c r="D32" s="103" t="s">
        <v>49</v>
      </c>
      <c r="E32" s="102"/>
      <c r="F32" s="20"/>
      <c r="G32" s="90"/>
      <c r="H32" s="41"/>
      <c r="I32" s="39"/>
      <c r="J32" s="39"/>
      <c r="K32" s="39"/>
      <c r="L32" s="39"/>
      <c r="M32" s="39"/>
      <c r="N32" s="39"/>
      <c r="O32" s="39"/>
      <c r="P32" s="40"/>
      <c r="Q32" s="32"/>
      <c r="R32" s="132"/>
      <c r="S32" s="33"/>
      <c r="T32" s="33"/>
      <c r="U32" s="33"/>
      <c r="V32" s="33"/>
      <c r="W32" s="34"/>
      <c r="X32" s="34"/>
      <c r="Y32" s="35"/>
    </row>
    <row r="33" spans="1:25" ht="21" customHeight="1" x14ac:dyDescent="0.25">
      <c r="A33" s="37"/>
      <c r="B33" s="98"/>
      <c r="C33" s="147" t="s">
        <v>50</v>
      </c>
      <c r="D33" s="103" t="s">
        <v>51</v>
      </c>
      <c r="E33" s="102"/>
      <c r="F33" s="20"/>
      <c r="G33" s="90"/>
      <c r="H33" s="41"/>
      <c r="I33" s="39"/>
      <c r="J33" s="39"/>
      <c r="K33" s="39"/>
      <c r="L33" s="39"/>
      <c r="M33" s="39"/>
      <c r="N33" s="39"/>
      <c r="O33" s="39"/>
      <c r="P33" s="104">
        <v>0.5559289858472195</v>
      </c>
      <c r="Q33" s="32"/>
      <c r="R33" s="132"/>
      <c r="S33" s="33"/>
      <c r="T33" s="33"/>
      <c r="U33" s="33"/>
      <c r="V33" s="33"/>
      <c r="W33" s="34"/>
      <c r="X33" s="34"/>
      <c r="Y33" s="35"/>
    </row>
    <row r="34" spans="1:25" ht="18" x14ac:dyDescent="0.25">
      <c r="A34" s="37"/>
      <c r="B34" s="98"/>
      <c r="C34" s="144" t="s">
        <v>68</v>
      </c>
      <c r="D34" s="95" t="s">
        <v>69</v>
      </c>
      <c r="E34" s="102"/>
      <c r="F34" s="20"/>
      <c r="G34" s="90"/>
      <c r="H34" s="41"/>
      <c r="I34" s="39"/>
      <c r="J34" s="39"/>
      <c r="K34" s="93"/>
      <c r="L34" s="39"/>
      <c r="M34" s="94"/>
      <c r="N34" s="39"/>
      <c r="O34" s="39"/>
      <c r="P34" s="40"/>
      <c r="Q34" s="32"/>
      <c r="R34" s="132"/>
      <c r="S34" s="33"/>
      <c r="T34" s="33"/>
      <c r="U34" s="33"/>
      <c r="V34" s="33"/>
      <c r="W34" s="34"/>
      <c r="X34" s="34"/>
      <c r="Y34" s="35"/>
    </row>
    <row r="35" spans="1:25" ht="63.75" customHeight="1" x14ac:dyDescent="0.25">
      <c r="A35" s="37">
        <v>12</v>
      </c>
      <c r="B35" s="98" t="s">
        <v>24</v>
      </c>
      <c r="C35" s="101" t="s">
        <v>26</v>
      </c>
      <c r="D35" s="101" t="s">
        <v>26</v>
      </c>
      <c r="E35" s="102" t="s">
        <v>27</v>
      </c>
      <c r="F35" s="106">
        <v>72.819000000000003</v>
      </c>
      <c r="G35" s="110"/>
      <c r="H35" s="41"/>
      <c r="I35" s="39"/>
      <c r="J35" s="39"/>
      <c r="K35" s="93">
        <v>5.0200000000000002E-3</v>
      </c>
      <c r="L35" s="39">
        <v>9.2382056000000004E-3</v>
      </c>
      <c r="M35" s="93">
        <v>0.12371</v>
      </c>
      <c r="N35" s="99">
        <v>0.29328671960000002</v>
      </c>
      <c r="O35" s="99"/>
      <c r="P35" s="100"/>
      <c r="Q35" s="32"/>
      <c r="R35" s="132"/>
      <c r="S35" s="33"/>
      <c r="T35" s="33"/>
      <c r="U35" s="33"/>
      <c r="V35" s="33"/>
      <c r="W35" s="34"/>
      <c r="X35" s="34"/>
      <c r="Y35" s="35"/>
    </row>
    <row r="36" spans="1:25" ht="33.75" customHeight="1" x14ac:dyDescent="0.25">
      <c r="A36" s="37">
        <v>13</v>
      </c>
      <c r="B36" s="98" t="s">
        <v>28</v>
      </c>
      <c r="C36" s="101" t="s">
        <v>30</v>
      </c>
      <c r="D36" s="101" t="s">
        <v>30</v>
      </c>
      <c r="E36" s="102" t="s">
        <v>27</v>
      </c>
      <c r="F36" s="97">
        <v>8.0909999999999993</v>
      </c>
      <c r="G36" s="110"/>
      <c r="H36" s="41"/>
      <c r="I36" s="39"/>
      <c r="J36" s="39"/>
      <c r="K36" s="86">
        <v>1.1000000000000001</v>
      </c>
      <c r="L36" s="39">
        <v>2.024308</v>
      </c>
      <c r="M36" s="93"/>
      <c r="N36" s="99"/>
      <c r="O36" s="99"/>
      <c r="P36" s="100"/>
      <c r="Q36" s="32"/>
      <c r="R36" s="132"/>
      <c r="S36" s="33"/>
      <c r="T36" s="33"/>
      <c r="U36" s="33"/>
      <c r="V36" s="33"/>
      <c r="W36" s="34"/>
      <c r="X36" s="34"/>
      <c r="Y36" s="35"/>
    </row>
    <row r="37" spans="1:25" ht="39" customHeight="1" x14ac:dyDescent="0.25">
      <c r="A37" s="37">
        <v>14</v>
      </c>
      <c r="B37" s="116" t="s">
        <v>31</v>
      </c>
      <c r="C37" s="141" t="s">
        <v>32</v>
      </c>
      <c r="D37" s="101" t="s">
        <v>33</v>
      </c>
      <c r="E37" s="89" t="s">
        <v>34</v>
      </c>
      <c r="F37" s="106">
        <v>15.777449999999998</v>
      </c>
      <c r="G37" s="89"/>
      <c r="H37" s="41"/>
      <c r="I37" s="39"/>
      <c r="J37" s="39"/>
      <c r="K37" s="86">
        <v>0.2</v>
      </c>
      <c r="L37" s="39">
        <v>0.36805599999999999</v>
      </c>
      <c r="M37" s="93"/>
      <c r="N37" s="39"/>
      <c r="O37" s="99"/>
      <c r="P37" s="40"/>
      <c r="Q37" s="92"/>
      <c r="R37" s="133"/>
      <c r="S37" s="33"/>
      <c r="T37" s="33"/>
      <c r="U37" s="33"/>
      <c r="V37" s="33"/>
      <c r="W37" s="91"/>
      <c r="X37" s="91"/>
      <c r="Y37" s="91"/>
    </row>
    <row r="38" spans="1:25" ht="51" customHeight="1" x14ac:dyDescent="0.25">
      <c r="A38" s="37">
        <v>15</v>
      </c>
      <c r="B38" s="118" t="s">
        <v>35</v>
      </c>
      <c r="C38" s="141" t="s">
        <v>36</v>
      </c>
      <c r="D38" s="101" t="s">
        <v>37</v>
      </c>
      <c r="E38" s="89" t="s">
        <v>34</v>
      </c>
      <c r="F38" s="106">
        <v>157.77449999999999</v>
      </c>
      <c r="G38" s="110"/>
      <c r="H38" s="41"/>
      <c r="I38" s="39"/>
      <c r="J38" s="39"/>
      <c r="K38" s="93"/>
      <c r="L38" s="39"/>
      <c r="M38" s="93"/>
      <c r="N38" s="99">
        <v>0.2</v>
      </c>
      <c r="O38" s="99"/>
      <c r="P38" s="100"/>
      <c r="Q38" s="32"/>
      <c r="R38" s="132"/>
      <c r="S38" s="33"/>
      <c r="T38" s="33"/>
      <c r="U38" s="33"/>
      <c r="V38" s="33"/>
      <c r="W38" s="34"/>
      <c r="X38" s="34"/>
      <c r="Y38" s="35"/>
    </row>
    <row r="39" spans="1:25" ht="39.75" customHeight="1" x14ac:dyDescent="0.25">
      <c r="A39" s="37">
        <v>16</v>
      </c>
      <c r="B39" s="111" t="s">
        <v>70</v>
      </c>
      <c r="C39" s="143" t="s">
        <v>71</v>
      </c>
      <c r="D39" s="101" t="s">
        <v>72</v>
      </c>
      <c r="E39" s="102" t="s">
        <v>73</v>
      </c>
      <c r="F39" s="97">
        <v>5.0570000000000004</v>
      </c>
      <c r="G39" s="110"/>
      <c r="H39" s="41"/>
      <c r="I39" s="39"/>
      <c r="J39" s="39">
        <v>41.227204045104003</v>
      </c>
      <c r="K39" s="86">
        <v>2.3199999999999998</v>
      </c>
      <c r="L39" s="39">
        <v>4.2694495999999997</v>
      </c>
      <c r="M39" s="86">
        <v>5.75</v>
      </c>
      <c r="N39" s="39">
        <v>13.631870000000001</v>
      </c>
      <c r="O39" s="99"/>
      <c r="P39" s="40"/>
      <c r="Q39" s="32"/>
      <c r="R39" s="132"/>
      <c r="S39" s="33"/>
      <c r="T39" s="33"/>
      <c r="U39" s="33"/>
      <c r="V39" s="33"/>
      <c r="W39" s="34"/>
      <c r="X39" s="34"/>
      <c r="Y39" s="35"/>
    </row>
    <row r="40" spans="1:25" ht="57" x14ac:dyDescent="0.25">
      <c r="A40" s="37">
        <v>17</v>
      </c>
      <c r="B40" s="38" t="s">
        <v>74</v>
      </c>
      <c r="C40" s="143" t="s">
        <v>75</v>
      </c>
      <c r="D40" s="101" t="s">
        <v>76</v>
      </c>
      <c r="E40" s="102" t="s">
        <v>77</v>
      </c>
      <c r="F40" s="97">
        <v>5.0570000000000004</v>
      </c>
      <c r="G40" s="90"/>
      <c r="H40" s="41"/>
      <c r="I40" s="39"/>
      <c r="J40" s="39">
        <v>262.1139192</v>
      </c>
      <c r="K40" s="93">
        <v>2.08</v>
      </c>
      <c r="L40" s="39">
        <v>3.8277823999999998</v>
      </c>
      <c r="M40" s="86">
        <v>4.74</v>
      </c>
      <c r="N40" s="39">
        <v>11.237402400000001</v>
      </c>
      <c r="O40" s="99"/>
      <c r="P40" s="40"/>
      <c r="Q40" s="32"/>
      <c r="R40" s="132"/>
      <c r="S40" s="33"/>
      <c r="T40" s="33"/>
      <c r="U40" s="33"/>
      <c r="V40" s="33"/>
      <c r="W40" s="34"/>
      <c r="X40" s="34"/>
      <c r="Y40" s="35"/>
    </row>
    <row r="41" spans="1:25" x14ac:dyDescent="0.25">
      <c r="A41" s="37"/>
      <c r="B41" s="98"/>
      <c r="C41" s="147" t="s">
        <v>48</v>
      </c>
      <c r="D41" s="103" t="s">
        <v>49</v>
      </c>
      <c r="E41" s="102"/>
      <c r="F41" s="20"/>
      <c r="G41" s="90"/>
      <c r="H41" s="41"/>
      <c r="I41" s="39"/>
      <c r="J41" s="39"/>
      <c r="K41" s="39"/>
      <c r="L41" s="39"/>
      <c r="M41" s="39"/>
      <c r="N41" s="39"/>
      <c r="O41" s="39"/>
      <c r="P41" s="40"/>
      <c r="Q41" s="32"/>
      <c r="R41" s="132"/>
      <c r="S41" s="33"/>
      <c r="T41" s="33"/>
      <c r="U41" s="33"/>
      <c r="V41" s="33"/>
      <c r="W41" s="34"/>
      <c r="X41" s="34"/>
      <c r="Y41" s="35"/>
    </row>
    <row r="42" spans="1:25" x14ac:dyDescent="0.25">
      <c r="A42" s="37"/>
      <c r="B42" s="98"/>
      <c r="C42" s="147" t="s">
        <v>50</v>
      </c>
      <c r="D42" s="103" t="s">
        <v>51</v>
      </c>
      <c r="E42" s="102"/>
      <c r="F42" s="20"/>
      <c r="G42" s="90"/>
      <c r="H42" s="41"/>
      <c r="I42" s="39"/>
      <c r="J42" s="39"/>
      <c r="K42" s="39"/>
      <c r="L42" s="39"/>
      <c r="M42" s="39"/>
      <c r="N42" s="39"/>
      <c r="O42" s="39"/>
      <c r="P42" s="104">
        <v>5.7163948506512852E-2</v>
      </c>
      <c r="Q42" s="32"/>
      <c r="R42" s="132"/>
      <c r="S42" s="33"/>
      <c r="T42" s="33"/>
      <c r="U42" s="33"/>
      <c r="V42" s="33"/>
      <c r="W42" s="34"/>
      <c r="X42" s="34"/>
      <c r="Y42" s="35"/>
    </row>
    <row r="43" spans="1:25" ht="18" x14ac:dyDescent="0.25">
      <c r="A43" s="37"/>
      <c r="B43" s="98"/>
      <c r="C43" s="145" t="s">
        <v>78</v>
      </c>
      <c r="D43" s="109" t="s">
        <v>79</v>
      </c>
      <c r="E43" s="102"/>
      <c r="F43" s="20"/>
      <c r="G43" s="110"/>
      <c r="H43" s="41"/>
      <c r="I43" s="39"/>
      <c r="J43" s="39"/>
      <c r="K43" s="93"/>
      <c r="L43" s="39"/>
      <c r="M43" s="94"/>
      <c r="N43" s="39"/>
      <c r="O43" s="39"/>
      <c r="P43" s="40"/>
      <c r="Q43" s="32"/>
      <c r="R43" s="132"/>
      <c r="S43" s="33"/>
      <c r="T43" s="33"/>
      <c r="U43" s="33"/>
      <c r="V43" s="33"/>
      <c r="W43" s="34"/>
      <c r="X43" s="34"/>
      <c r="Y43" s="35"/>
    </row>
    <row r="44" spans="1:25" ht="42.75" x14ac:dyDescent="0.25">
      <c r="A44" s="37">
        <v>18</v>
      </c>
      <c r="B44" s="116" t="s">
        <v>80</v>
      </c>
      <c r="C44" s="143" t="s">
        <v>81</v>
      </c>
      <c r="D44" s="101" t="s">
        <v>82</v>
      </c>
      <c r="E44" s="85" t="s">
        <v>44</v>
      </c>
      <c r="F44" s="106">
        <v>8.0399999999999991</v>
      </c>
      <c r="G44" s="110"/>
      <c r="H44" s="115"/>
      <c r="I44" s="39"/>
      <c r="J44" s="39">
        <v>2.2645673820000005</v>
      </c>
      <c r="K44" s="86">
        <v>0.45</v>
      </c>
      <c r="L44" s="39">
        <v>0.82812600000000003</v>
      </c>
      <c r="M44" s="86">
        <v>0.37</v>
      </c>
      <c r="N44" s="39">
        <v>0.87718120000000011</v>
      </c>
      <c r="O44" s="99"/>
      <c r="P44" s="40"/>
      <c r="Q44" s="112"/>
      <c r="R44" s="134"/>
      <c r="S44" s="87"/>
      <c r="T44" s="33"/>
      <c r="U44" s="33"/>
      <c r="V44" s="33"/>
      <c r="W44" s="87"/>
      <c r="X44" s="87"/>
      <c r="Y44" s="87"/>
    </row>
    <row r="45" spans="1:25" ht="57" x14ac:dyDescent="0.25">
      <c r="A45" s="37">
        <v>19</v>
      </c>
      <c r="B45" s="111" t="s">
        <v>83</v>
      </c>
      <c r="C45" s="143" t="s">
        <v>84</v>
      </c>
      <c r="D45" s="84" t="s">
        <v>85</v>
      </c>
      <c r="E45" s="85" t="s">
        <v>86</v>
      </c>
      <c r="F45" s="106">
        <v>643.1</v>
      </c>
      <c r="G45" s="110"/>
      <c r="H45" s="41"/>
      <c r="I45" s="39"/>
      <c r="J45" s="39">
        <v>7.815971323629002</v>
      </c>
      <c r="K45" s="93">
        <v>0.59199999999999997</v>
      </c>
      <c r="L45" s="39">
        <v>1.0894457599999998</v>
      </c>
      <c r="M45" s="94">
        <v>7.1000000000000004E-3</v>
      </c>
      <c r="N45" s="39">
        <v>1.6832396000000003E-2</v>
      </c>
      <c r="O45" s="99"/>
      <c r="P45" s="40"/>
      <c r="Q45" s="32"/>
      <c r="R45" s="132"/>
      <c r="S45" s="33"/>
      <c r="T45" s="33"/>
      <c r="U45" s="33"/>
      <c r="V45" s="33"/>
      <c r="W45" s="34"/>
      <c r="X45" s="34"/>
      <c r="Y45" s="35"/>
    </row>
    <row r="46" spans="1:25" ht="42.75" x14ac:dyDescent="0.25">
      <c r="A46" s="37">
        <v>20</v>
      </c>
      <c r="B46" s="116" t="s">
        <v>87</v>
      </c>
      <c r="C46" s="143" t="s">
        <v>81</v>
      </c>
      <c r="D46" s="101" t="s">
        <v>88</v>
      </c>
      <c r="E46" s="85" t="s">
        <v>44</v>
      </c>
      <c r="F46" s="97">
        <v>3.59</v>
      </c>
      <c r="G46" s="110"/>
      <c r="H46" s="115"/>
      <c r="I46" s="39"/>
      <c r="J46" s="39">
        <v>2.2645673820000005</v>
      </c>
      <c r="K46" s="86">
        <v>0.08</v>
      </c>
      <c r="L46" s="39">
        <v>0.1472224</v>
      </c>
      <c r="M46" s="86">
        <v>0.26</v>
      </c>
      <c r="N46" s="39">
        <v>0.6163976000000001</v>
      </c>
      <c r="O46" s="99"/>
      <c r="P46" s="40"/>
      <c r="Q46" s="112"/>
      <c r="R46" s="134"/>
      <c r="S46" s="87"/>
      <c r="T46" s="33"/>
      <c r="U46" s="33"/>
      <c r="V46" s="33"/>
      <c r="W46" s="87"/>
      <c r="X46" s="87"/>
      <c r="Y46" s="87"/>
    </row>
    <row r="47" spans="1:25" ht="57" x14ac:dyDescent="0.25">
      <c r="A47" s="37">
        <v>21</v>
      </c>
      <c r="B47" s="111" t="s">
        <v>89</v>
      </c>
      <c r="C47" s="143" t="s">
        <v>90</v>
      </c>
      <c r="D47" s="84" t="s">
        <v>91</v>
      </c>
      <c r="E47" s="85" t="s">
        <v>86</v>
      </c>
      <c r="F47" s="96">
        <v>358.7</v>
      </c>
      <c r="G47" s="110"/>
      <c r="H47" s="41"/>
      <c r="I47" s="39"/>
      <c r="J47" s="39">
        <v>3.84301659609</v>
      </c>
      <c r="K47" s="93">
        <v>0.59199999999999997</v>
      </c>
      <c r="L47" s="39">
        <v>1.0894457599999998</v>
      </c>
      <c r="M47" s="94">
        <v>7.1000000000000004E-3</v>
      </c>
      <c r="N47" s="39">
        <v>1.6832396000000003E-2</v>
      </c>
      <c r="O47" s="99"/>
      <c r="P47" s="40"/>
      <c r="Q47" s="32"/>
      <c r="R47" s="132"/>
      <c r="S47" s="33"/>
      <c r="T47" s="33"/>
      <c r="U47" s="33"/>
      <c r="V47" s="33"/>
      <c r="W47" s="34"/>
      <c r="X47" s="34"/>
      <c r="Y47" s="35"/>
    </row>
    <row r="48" spans="1:25" ht="42.75" x14ac:dyDescent="0.25">
      <c r="A48" s="37">
        <v>22</v>
      </c>
      <c r="B48" s="116" t="s">
        <v>87</v>
      </c>
      <c r="C48" s="143" t="s">
        <v>81</v>
      </c>
      <c r="D48" s="101" t="s">
        <v>92</v>
      </c>
      <c r="E48" s="85" t="s">
        <v>44</v>
      </c>
      <c r="F48" s="97">
        <v>0.31</v>
      </c>
      <c r="G48" s="110"/>
      <c r="H48" s="115"/>
      <c r="I48" s="39"/>
      <c r="J48" s="39">
        <v>2.2645673820000005</v>
      </c>
      <c r="K48" s="86">
        <v>0.08</v>
      </c>
      <c r="L48" s="39">
        <v>0.1472224</v>
      </c>
      <c r="M48" s="86">
        <v>0.26</v>
      </c>
      <c r="N48" s="39">
        <v>0.6163976000000001</v>
      </c>
      <c r="O48" s="99"/>
      <c r="P48" s="40"/>
      <c r="Q48" s="112"/>
      <c r="R48" s="134"/>
      <c r="S48" s="87"/>
      <c r="T48" s="33"/>
      <c r="U48" s="33"/>
      <c r="V48" s="33"/>
      <c r="W48" s="87"/>
      <c r="X48" s="87"/>
      <c r="Y48" s="87"/>
    </row>
    <row r="49" spans="1:41" ht="57" x14ac:dyDescent="0.25">
      <c r="A49" s="37">
        <v>23</v>
      </c>
      <c r="B49" s="111" t="s">
        <v>93</v>
      </c>
      <c r="C49" s="143" t="s">
        <v>94</v>
      </c>
      <c r="D49" s="84" t="s">
        <v>95</v>
      </c>
      <c r="E49" s="85" t="s">
        <v>86</v>
      </c>
      <c r="F49" s="96">
        <v>31</v>
      </c>
      <c r="G49" s="110"/>
      <c r="H49" s="41"/>
      <c r="I49" s="39"/>
      <c r="J49" s="39">
        <v>8.5065042542130023</v>
      </c>
      <c r="K49" s="93">
        <v>0.59199999999999997</v>
      </c>
      <c r="L49" s="39">
        <v>1.0894457599999998</v>
      </c>
      <c r="M49" s="94">
        <v>7.1000000000000004E-3</v>
      </c>
      <c r="N49" s="39">
        <v>1.6832396000000003E-2</v>
      </c>
      <c r="O49" s="99"/>
      <c r="P49" s="40"/>
      <c r="Q49" s="32"/>
      <c r="R49" s="132"/>
      <c r="S49" s="33"/>
      <c r="T49" s="33"/>
      <c r="U49" s="33"/>
      <c r="V49" s="33"/>
      <c r="W49" s="34"/>
      <c r="X49" s="34"/>
      <c r="Y49" s="35"/>
    </row>
    <row r="50" spans="1:41" ht="48" x14ac:dyDescent="0.25">
      <c r="A50" s="37">
        <v>24</v>
      </c>
      <c r="B50" s="38" t="s">
        <v>96</v>
      </c>
      <c r="C50" s="143" t="s">
        <v>97</v>
      </c>
      <c r="D50" s="101" t="s">
        <v>98</v>
      </c>
      <c r="E50" s="102" t="s">
        <v>57</v>
      </c>
      <c r="F50" s="96">
        <v>912.7</v>
      </c>
      <c r="G50" s="110"/>
      <c r="H50" s="41"/>
      <c r="I50" s="39"/>
      <c r="J50" s="39">
        <v>0.30863308486500002</v>
      </c>
      <c r="K50" s="93">
        <v>2.3199999999999998E-2</v>
      </c>
      <c r="L50" s="39">
        <v>4.2694495999999998E-2</v>
      </c>
      <c r="M50" s="94">
        <v>5.7500000000000002E-2</v>
      </c>
      <c r="N50" s="39">
        <v>0.13631870000000001</v>
      </c>
      <c r="O50" s="99"/>
      <c r="P50" s="40"/>
      <c r="Q50" s="32"/>
      <c r="R50" s="132"/>
      <c r="S50" s="33"/>
      <c r="T50" s="33"/>
      <c r="U50" s="33"/>
      <c r="V50" s="33"/>
      <c r="W50" s="34"/>
      <c r="X50" s="34"/>
      <c r="Y50" s="35"/>
    </row>
    <row r="51" spans="1:41" ht="57" x14ac:dyDescent="0.25">
      <c r="A51" s="37">
        <v>25</v>
      </c>
      <c r="B51" s="38" t="s">
        <v>99</v>
      </c>
      <c r="C51" s="143" t="s">
        <v>100</v>
      </c>
      <c r="D51" s="101" t="s">
        <v>101</v>
      </c>
      <c r="E51" s="102" t="s">
        <v>57</v>
      </c>
      <c r="F51" s="96">
        <v>912.7</v>
      </c>
      <c r="G51" s="110"/>
      <c r="H51" s="41"/>
      <c r="I51" s="39"/>
      <c r="J51" s="39">
        <v>2.0241900000000004</v>
      </c>
      <c r="K51" s="86">
        <v>8.2299999999999998E-2</v>
      </c>
      <c r="L51" s="39">
        <v>0.15145504399999998</v>
      </c>
      <c r="M51" s="94"/>
      <c r="N51" s="39"/>
      <c r="O51" s="99"/>
      <c r="P51" s="40"/>
      <c r="Q51" s="32"/>
      <c r="R51" s="132"/>
      <c r="S51" s="33"/>
      <c r="T51" s="33"/>
      <c r="U51" s="33"/>
      <c r="V51" s="33"/>
      <c r="W51" s="34"/>
      <c r="X51" s="34"/>
      <c r="Y51" s="35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</row>
    <row r="52" spans="1:41" x14ac:dyDescent="0.25">
      <c r="A52" s="37"/>
      <c r="B52" s="98"/>
      <c r="C52" s="147" t="s">
        <v>48</v>
      </c>
      <c r="D52" s="103" t="s">
        <v>49</v>
      </c>
      <c r="E52" s="102"/>
      <c r="F52" s="20"/>
      <c r="G52" s="90"/>
      <c r="H52" s="41"/>
      <c r="I52" s="39"/>
      <c r="J52" s="39"/>
      <c r="K52" s="39"/>
      <c r="L52" s="39"/>
      <c r="M52" s="39"/>
      <c r="N52" s="39"/>
      <c r="O52" s="39"/>
      <c r="P52" s="40"/>
      <c r="Q52" s="32"/>
      <c r="R52" s="132"/>
      <c r="S52" s="33"/>
      <c r="T52" s="33"/>
      <c r="U52" s="33"/>
      <c r="V52" s="33"/>
      <c r="W52" s="34"/>
      <c r="X52" s="34"/>
      <c r="Y52" s="35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</row>
    <row r="53" spans="1:41" x14ac:dyDescent="0.25">
      <c r="A53" s="37"/>
      <c r="B53" s="98"/>
      <c r="C53" s="147" t="s">
        <v>50</v>
      </c>
      <c r="D53" s="103" t="s">
        <v>51</v>
      </c>
      <c r="E53" s="102"/>
      <c r="F53" s="20"/>
      <c r="G53" s="90"/>
      <c r="H53" s="41"/>
      <c r="I53" s="39"/>
      <c r="J53" s="39"/>
      <c r="K53" s="39"/>
      <c r="L53" s="39"/>
      <c r="M53" s="39"/>
      <c r="N53" s="39"/>
      <c r="O53" s="39"/>
      <c r="P53" s="104">
        <v>0.33097650077896329</v>
      </c>
      <c r="Q53" s="32"/>
      <c r="R53" s="132"/>
      <c r="S53" s="33"/>
      <c r="T53" s="33"/>
      <c r="U53" s="33"/>
      <c r="V53" s="33"/>
      <c r="W53" s="34"/>
      <c r="X53" s="34"/>
      <c r="Y53" s="35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</row>
    <row r="54" spans="1:41" ht="18" x14ac:dyDescent="0.25">
      <c r="A54" s="37"/>
      <c r="B54" s="98"/>
      <c r="C54" s="145" t="s">
        <v>102</v>
      </c>
      <c r="D54" s="146" t="s">
        <v>103</v>
      </c>
      <c r="E54" s="102"/>
      <c r="F54" s="20"/>
      <c r="G54" s="90"/>
      <c r="H54" s="41"/>
      <c r="I54" s="39"/>
      <c r="J54" s="39"/>
      <c r="K54" s="93"/>
      <c r="L54" s="39"/>
      <c r="M54" s="94"/>
      <c r="N54" s="39"/>
      <c r="O54" s="39"/>
      <c r="P54" s="40"/>
      <c r="Q54" s="32"/>
      <c r="R54" s="132"/>
      <c r="S54" s="33"/>
      <c r="T54" s="33"/>
      <c r="U54" s="33"/>
      <c r="V54" s="33"/>
      <c r="W54" s="34"/>
      <c r="X54" s="34"/>
      <c r="Y54" s="35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</row>
    <row r="55" spans="1:41" ht="36" x14ac:dyDescent="0.25">
      <c r="A55" s="37">
        <v>26</v>
      </c>
      <c r="B55" s="38" t="s">
        <v>104</v>
      </c>
      <c r="C55" s="143" t="s">
        <v>105</v>
      </c>
      <c r="D55" s="101" t="s">
        <v>106</v>
      </c>
      <c r="E55" s="85" t="s">
        <v>107</v>
      </c>
      <c r="F55" s="107">
        <v>7</v>
      </c>
      <c r="G55" s="89"/>
      <c r="H55" s="41"/>
      <c r="I55" s="39"/>
      <c r="J55" s="39">
        <v>5.0408412132645006</v>
      </c>
      <c r="K55" s="86">
        <v>1.9799999999999998</v>
      </c>
      <c r="L55" s="39">
        <v>3.6437543999999993</v>
      </c>
      <c r="M55" s="86">
        <v>1.2E-2</v>
      </c>
      <c r="N55" s="39">
        <v>2.8449120000000001E-2</v>
      </c>
      <c r="O55" s="99"/>
      <c r="P55" s="40"/>
      <c r="Q55" s="42"/>
      <c r="R55" s="135"/>
      <c r="S55" s="33"/>
      <c r="T55" s="33"/>
      <c r="U55" s="33"/>
      <c r="V55" s="33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</row>
    <row r="56" spans="1:41" ht="28.5" x14ac:dyDescent="0.25">
      <c r="A56" s="37">
        <v>27</v>
      </c>
      <c r="B56" s="38" t="s">
        <v>108</v>
      </c>
      <c r="C56" s="143" t="s">
        <v>109</v>
      </c>
      <c r="D56" s="101" t="s">
        <v>110</v>
      </c>
      <c r="E56" s="85" t="s">
        <v>107</v>
      </c>
      <c r="F56" s="107">
        <v>7</v>
      </c>
      <c r="G56" s="39"/>
      <c r="H56" s="39"/>
      <c r="I56" s="39"/>
      <c r="J56" s="39">
        <v>85.779067500000011</v>
      </c>
      <c r="K56" s="86">
        <v>0.8</v>
      </c>
      <c r="L56" s="39">
        <v>1.472224</v>
      </c>
      <c r="M56" s="86">
        <v>0.09</v>
      </c>
      <c r="N56" s="39">
        <v>0.21336840000000001</v>
      </c>
      <c r="O56" s="99"/>
      <c r="P56" s="40"/>
      <c r="Q56" s="7"/>
      <c r="R56" s="136"/>
      <c r="S56" s="88"/>
      <c r="T56" s="33"/>
      <c r="U56" s="33"/>
      <c r="V56" s="33"/>
      <c r="W56" s="113"/>
      <c r="X56" s="113"/>
      <c r="Y56" s="114"/>
      <c r="Z56" s="113"/>
      <c r="AA56" s="113"/>
      <c r="AB56" s="113"/>
      <c r="AC56" s="113"/>
      <c r="AD56" s="113"/>
      <c r="AE56" s="113"/>
      <c r="AF56" s="113"/>
      <c r="AG56" s="113"/>
      <c r="AH56" s="113"/>
      <c r="AI56" s="113"/>
      <c r="AJ56" s="113"/>
      <c r="AK56" s="113"/>
      <c r="AL56" s="113"/>
      <c r="AM56" s="113"/>
      <c r="AN56" s="113"/>
      <c r="AO56" s="113"/>
    </row>
    <row r="57" spans="1:41" x14ac:dyDescent="0.25">
      <c r="A57" s="37"/>
      <c r="B57" s="98"/>
      <c r="C57" s="147" t="s">
        <v>48</v>
      </c>
      <c r="D57" s="103" t="s">
        <v>49</v>
      </c>
      <c r="E57" s="102"/>
      <c r="F57" s="20"/>
      <c r="G57" s="90"/>
      <c r="H57" s="41"/>
      <c r="I57" s="39"/>
      <c r="J57" s="39"/>
      <c r="K57" s="39"/>
      <c r="L57" s="39"/>
      <c r="M57" s="39"/>
      <c r="N57" s="39"/>
      <c r="O57" s="39"/>
      <c r="P57" s="40"/>
      <c r="Q57" s="32"/>
      <c r="R57" s="132"/>
      <c r="S57" s="33"/>
      <c r="T57" s="33"/>
      <c r="U57" s="33"/>
      <c r="V57" s="33"/>
      <c r="W57" s="34"/>
      <c r="X57" s="34"/>
      <c r="Y57" s="35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 x14ac:dyDescent="0.25">
      <c r="A58" s="37"/>
      <c r="B58" s="98"/>
      <c r="C58" s="147" t="s">
        <v>50</v>
      </c>
      <c r="D58" s="103" t="s">
        <v>51</v>
      </c>
      <c r="E58" s="102"/>
      <c r="F58" s="20"/>
      <c r="G58" s="90"/>
      <c r="H58" s="41"/>
      <c r="I58" s="39"/>
      <c r="J58" s="39"/>
      <c r="K58" s="39"/>
      <c r="L58" s="39"/>
      <c r="M58" s="39"/>
      <c r="N58" s="39"/>
      <c r="O58" s="39"/>
      <c r="P58" s="104">
        <v>2.1663812268028722E-2</v>
      </c>
      <c r="Q58" s="32"/>
      <c r="R58" s="132"/>
      <c r="S58" s="33"/>
      <c r="T58" s="33"/>
      <c r="U58" s="33"/>
      <c r="V58" s="33"/>
      <c r="W58" s="34"/>
      <c r="X58" s="34"/>
      <c r="Y58" s="35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</row>
    <row r="59" spans="1:41" ht="18" x14ac:dyDescent="0.25">
      <c r="A59" s="37"/>
      <c r="B59" s="98"/>
      <c r="C59" s="145" t="s">
        <v>111</v>
      </c>
      <c r="D59" s="95" t="s">
        <v>112</v>
      </c>
      <c r="E59" s="102"/>
      <c r="F59" s="20"/>
      <c r="G59" s="110"/>
      <c r="H59" s="41"/>
      <c r="I59" s="39"/>
      <c r="J59" s="39"/>
      <c r="K59" s="93"/>
      <c r="L59" s="39"/>
      <c r="M59" s="94"/>
      <c r="N59" s="39"/>
      <c r="O59" s="39"/>
      <c r="P59" s="40"/>
      <c r="Q59" s="32"/>
      <c r="R59" s="132"/>
      <c r="S59" s="33"/>
      <c r="T59" s="33"/>
      <c r="U59" s="33"/>
      <c r="V59" s="33"/>
      <c r="W59" s="34"/>
      <c r="X59" s="34"/>
      <c r="Y59" s="35"/>
    </row>
    <row r="60" spans="1:41" ht="28.5" x14ac:dyDescent="0.25">
      <c r="A60" s="37">
        <v>28</v>
      </c>
      <c r="B60" s="111" t="s">
        <v>113</v>
      </c>
      <c r="C60" s="143" t="s">
        <v>114</v>
      </c>
      <c r="D60" s="101" t="s">
        <v>115</v>
      </c>
      <c r="E60" s="89" t="s">
        <v>116</v>
      </c>
      <c r="F60" s="117">
        <v>0.75349999999999995</v>
      </c>
      <c r="G60" s="110"/>
      <c r="H60" s="41"/>
      <c r="I60" s="39"/>
      <c r="J60" s="108">
        <v>71.442000000000007</v>
      </c>
      <c r="K60" s="86">
        <v>1.56</v>
      </c>
      <c r="L60" s="39">
        <v>2.8708368000000002</v>
      </c>
      <c r="M60" s="86">
        <v>5.84</v>
      </c>
      <c r="N60" s="39">
        <v>13.845238400000001</v>
      </c>
      <c r="O60" s="99"/>
      <c r="P60" s="40"/>
      <c r="Q60" s="92"/>
      <c r="R60" s="133"/>
      <c r="S60" s="33"/>
      <c r="T60" s="33"/>
      <c r="U60" s="33"/>
      <c r="V60" s="33"/>
      <c r="W60" s="91"/>
      <c r="X60" s="91"/>
      <c r="Y60" s="91"/>
    </row>
    <row r="61" spans="1:41" ht="28.5" x14ac:dyDescent="0.25">
      <c r="A61" s="37">
        <v>29</v>
      </c>
      <c r="B61" s="111" t="s">
        <v>117</v>
      </c>
      <c r="C61" s="143" t="s">
        <v>118</v>
      </c>
      <c r="D61" s="101" t="s">
        <v>119</v>
      </c>
      <c r="E61" s="89" t="s">
        <v>116</v>
      </c>
      <c r="F61" s="97">
        <v>0.21299999999999999</v>
      </c>
      <c r="G61" s="110"/>
      <c r="H61" s="41"/>
      <c r="I61" s="39"/>
      <c r="J61" s="108">
        <v>35.721000000000004</v>
      </c>
      <c r="K61" s="86">
        <v>1.56</v>
      </c>
      <c r="L61" s="39">
        <v>2.8708368000000002</v>
      </c>
      <c r="M61" s="86">
        <v>5.84</v>
      </c>
      <c r="N61" s="39">
        <v>13.845238400000001</v>
      </c>
      <c r="O61" s="99"/>
      <c r="P61" s="40"/>
      <c r="Q61" s="92"/>
      <c r="R61" s="133"/>
      <c r="S61" s="33"/>
      <c r="T61" s="33"/>
      <c r="U61" s="33"/>
      <c r="V61" s="33"/>
      <c r="W61" s="91"/>
      <c r="X61" s="91"/>
      <c r="Y61" s="91"/>
    </row>
    <row r="62" spans="1:41" ht="28.5" x14ac:dyDescent="0.25">
      <c r="A62" s="37">
        <v>30</v>
      </c>
      <c r="B62" s="111" t="s">
        <v>120</v>
      </c>
      <c r="C62" s="143" t="s">
        <v>121</v>
      </c>
      <c r="D62" s="101" t="s">
        <v>122</v>
      </c>
      <c r="E62" s="89" t="s">
        <v>116</v>
      </c>
      <c r="F62" s="97">
        <v>0.11899999999999999</v>
      </c>
      <c r="G62" s="110"/>
      <c r="H62" s="41"/>
      <c r="I62" s="39"/>
      <c r="J62" s="108">
        <v>53.581500000000005</v>
      </c>
      <c r="K62" s="86">
        <v>1.56</v>
      </c>
      <c r="L62" s="39">
        <v>2.8708368000000002</v>
      </c>
      <c r="M62" s="86">
        <v>5.84</v>
      </c>
      <c r="N62" s="39">
        <v>13.845238400000001</v>
      </c>
      <c r="O62" s="99"/>
      <c r="P62" s="40"/>
      <c r="Q62" s="92"/>
      <c r="R62" s="133"/>
      <c r="S62" s="33"/>
      <c r="T62" s="33"/>
      <c r="U62" s="33"/>
      <c r="V62" s="33"/>
      <c r="W62" s="91"/>
      <c r="X62" s="91"/>
      <c r="Y62" s="91"/>
    </row>
    <row r="63" spans="1:41" ht="28.5" x14ac:dyDescent="0.25">
      <c r="A63" s="37">
        <v>31</v>
      </c>
      <c r="B63" s="111" t="s">
        <v>123</v>
      </c>
      <c r="C63" s="143" t="s">
        <v>124</v>
      </c>
      <c r="D63" s="101" t="s">
        <v>125</v>
      </c>
      <c r="E63" s="89" t="s">
        <v>126</v>
      </c>
      <c r="F63" s="97">
        <v>0.30399999999999999</v>
      </c>
      <c r="G63" s="110"/>
      <c r="H63" s="41"/>
      <c r="I63" s="39"/>
      <c r="J63" s="108">
        <v>71.442000000000007</v>
      </c>
      <c r="K63" s="86">
        <v>35.35</v>
      </c>
      <c r="L63" s="39">
        <v>65.053898000000004</v>
      </c>
      <c r="M63" s="86"/>
      <c r="N63" s="39"/>
      <c r="O63" s="99"/>
      <c r="P63" s="40"/>
      <c r="Q63" s="92"/>
      <c r="R63" s="133"/>
      <c r="S63" s="33"/>
      <c r="T63" s="33"/>
      <c r="U63" s="33"/>
      <c r="V63" s="33"/>
      <c r="W63" s="91"/>
      <c r="X63" s="91"/>
      <c r="Y63" s="91"/>
    </row>
    <row r="64" spans="1:41" x14ac:dyDescent="0.25">
      <c r="A64" s="37"/>
      <c r="B64" s="98"/>
      <c r="C64" s="147" t="s">
        <v>48</v>
      </c>
      <c r="D64" s="103" t="s">
        <v>49</v>
      </c>
      <c r="E64" s="102"/>
      <c r="F64" s="126"/>
      <c r="G64" s="110"/>
      <c r="H64" s="41"/>
      <c r="I64" s="39"/>
      <c r="J64" s="39"/>
      <c r="K64" s="39"/>
      <c r="L64" s="39"/>
      <c r="M64" s="39"/>
      <c r="N64" s="39"/>
      <c r="O64" s="39"/>
      <c r="P64" s="40"/>
      <c r="Q64" s="32"/>
      <c r="R64" s="132"/>
      <c r="S64" s="33"/>
      <c r="T64" s="33"/>
      <c r="U64" s="33"/>
      <c r="V64" s="33"/>
      <c r="W64" s="34"/>
      <c r="X64" s="34"/>
      <c r="Y64" s="35"/>
    </row>
    <row r="65" spans="1:150" x14ac:dyDescent="0.25">
      <c r="A65" s="37"/>
      <c r="B65" s="98"/>
      <c r="C65" s="147" t="s">
        <v>50</v>
      </c>
      <c r="D65" s="103" t="s">
        <v>51</v>
      </c>
      <c r="E65" s="102"/>
      <c r="F65" s="126"/>
      <c r="G65" s="110"/>
      <c r="H65" s="41"/>
      <c r="I65" s="39"/>
      <c r="J65" s="39"/>
      <c r="K65" s="39"/>
      <c r="L65" s="39"/>
      <c r="M65" s="39"/>
      <c r="N65" s="39"/>
      <c r="O65" s="39"/>
      <c r="P65" s="104">
        <v>4.1013231064179504E-3</v>
      </c>
      <c r="Q65" s="32"/>
      <c r="R65" s="132"/>
      <c r="S65" s="33"/>
      <c r="T65" s="33"/>
      <c r="U65" s="33"/>
      <c r="V65" s="33"/>
      <c r="W65" s="34"/>
      <c r="X65" s="34"/>
      <c r="Y65" s="35"/>
    </row>
    <row r="66" spans="1:150" ht="18" x14ac:dyDescent="0.25">
      <c r="A66" s="37"/>
      <c r="B66" s="98"/>
      <c r="C66" s="145" t="s">
        <v>127</v>
      </c>
      <c r="D66" s="95" t="s">
        <v>128</v>
      </c>
      <c r="E66" s="102"/>
      <c r="F66" s="20"/>
      <c r="G66" s="110"/>
      <c r="H66" s="41"/>
      <c r="I66" s="39"/>
      <c r="J66" s="39"/>
      <c r="K66" s="93"/>
      <c r="L66" s="39"/>
      <c r="M66" s="94"/>
      <c r="N66" s="39"/>
      <c r="O66" s="39"/>
      <c r="P66" s="40"/>
      <c r="Q66" s="32"/>
      <c r="R66" s="132"/>
      <c r="S66" s="33"/>
      <c r="T66" s="33"/>
      <c r="U66" s="33"/>
      <c r="V66" s="33"/>
      <c r="W66" s="34"/>
      <c r="X66" s="34"/>
      <c r="Y66" s="35"/>
    </row>
    <row r="67" spans="1:150" ht="73.5" customHeight="1" x14ac:dyDescent="0.25">
      <c r="A67" s="37">
        <v>32</v>
      </c>
      <c r="B67" s="111" t="s">
        <v>129</v>
      </c>
      <c r="C67" s="143" t="s">
        <v>130</v>
      </c>
      <c r="D67" s="101" t="s">
        <v>131</v>
      </c>
      <c r="E67" s="89" t="s">
        <v>132</v>
      </c>
      <c r="F67" s="107">
        <v>15</v>
      </c>
      <c r="G67" s="110"/>
      <c r="H67" s="41"/>
      <c r="I67" s="39"/>
      <c r="J67" s="39">
        <v>29.243811996000002</v>
      </c>
      <c r="K67" s="86">
        <v>1.67</v>
      </c>
      <c r="L67" s="39">
        <v>3.0732675999999999</v>
      </c>
      <c r="M67" s="86">
        <v>0.65</v>
      </c>
      <c r="N67" s="39">
        <v>1.5409940000000002</v>
      </c>
      <c r="O67" s="99"/>
      <c r="P67" s="40"/>
      <c r="Q67" s="92"/>
      <c r="R67" s="133"/>
      <c r="S67" s="33"/>
      <c r="T67" s="33"/>
      <c r="U67" s="33"/>
      <c r="V67" s="33"/>
      <c r="W67" s="91"/>
      <c r="X67" s="91"/>
      <c r="Y67" s="91"/>
    </row>
    <row r="68" spans="1:150" x14ac:dyDescent="0.25">
      <c r="A68" s="37"/>
      <c r="B68" s="98"/>
      <c r="C68" s="147" t="s">
        <v>48</v>
      </c>
      <c r="D68" s="103" t="s">
        <v>49</v>
      </c>
      <c r="E68" s="102"/>
      <c r="F68" s="126"/>
      <c r="G68" s="90"/>
      <c r="H68" s="41"/>
      <c r="I68" s="39"/>
      <c r="J68" s="39"/>
      <c r="K68" s="39"/>
      <c r="L68" s="39"/>
      <c r="M68" s="39"/>
      <c r="N68" s="39"/>
      <c r="O68" s="39"/>
      <c r="P68" s="40"/>
      <c r="Q68" s="32"/>
      <c r="R68" s="32"/>
      <c r="S68" s="33"/>
      <c r="T68" s="33"/>
      <c r="U68" s="33"/>
      <c r="V68" s="33"/>
      <c r="W68" s="34"/>
      <c r="X68" s="34"/>
      <c r="Y68" s="35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6"/>
      <c r="DG68" s="36"/>
      <c r="DH68" s="36"/>
      <c r="DI68" s="36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36"/>
      <c r="DZ68" s="36"/>
      <c r="EA68" s="36"/>
      <c r="EB68" s="36"/>
      <c r="EC68" s="36"/>
      <c r="ED68" s="36"/>
      <c r="EE68" s="36"/>
      <c r="EF68" s="36"/>
      <c r="EG68" s="36"/>
      <c r="EH68" s="36"/>
      <c r="EI68" s="36"/>
      <c r="EJ68" s="36"/>
      <c r="EK68" s="36"/>
      <c r="EL68" s="36"/>
      <c r="EM68" s="36"/>
      <c r="EN68" s="36"/>
      <c r="EO68" s="36"/>
      <c r="EP68" s="36"/>
      <c r="EQ68" s="36"/>
      <c r="ER68" s="36"/>
      <c r="ES68" s="36"/>
      <c r="ET68" s="36"/>
    </row>
    <row r="69" spans="1:150" ht="15.75" thickBot="1" x14ac:dyDescent="0.3">
      <c r="A69" s="37"/>
      <c r="B69" s="98"/>
      <c r="C69" s="147" t="s">
        <v>50</v>
      </c>
      <c r="D69" s="103" t="s">
        <v>51</v>
      </c>
      <c r="E69" s="102"/>
      <c r="F69" s="126"/>
      <c r="G69" s="90"/>
      <c r="H69" s="41"/>
      <c r="I69" s="39"/>
      <c r="J69" s="39"/>
      <c r="K69" s="39"/>
      <c r="L69" s="39"/>
      <c r="M69" s="39"/>
      <c r="N69" s="39"/>
      <c r="O69" s="39"/>
      <c r="P69" s="104">
        <v>1.6342403877824815E-2</v>
      </c>
      <c r="Q69" s="119"/>
      <c r="R69" s="32"/>
      <c r="S69" s="33"/>
      <c r="T69" s="33"/>
      <c r="U69" s="33"/>
      <c r="V69" s="33"/>
      <c r="W69" s="34"/>
      <c r="X69" s="34"/>
      <c r="Y69" s="35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6"/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36"/>
      <c r="ET69" s="36"/>
    </row>
    <row r="70" spans="1:150" ht="15.75" thickBot="1" x14ac:dyDescent="0.3">
      <c r="A70" s="43"/>
      <c r="B70" s="44"/>
      <c r="C70" s="44"/>
      <c r="D70" s="45" t="s">
        <v>133</v>
      </c>
      <c r="E70" s="69"/>
      <c r="F70" s="69"/>
      <c r="G70" s="70"/>
      <c r="H70" s="69"/>
      <c r="I70" s="71"/>
      <c r="J70" s="69"/>
      <c r="K70" s="46"/>
      <c r="L70" s="47"/>
      <c r="M70" s="47"/>
      <c r="N70" s="47"/>
      <c r="O70" s="48"/>
      <c r="P70" s="49">
        <f>P69+P65+P58+P53+P42+P33+P26</f>
        <v>1</v>
      </c>
      <c r="Q70" s="105"/>
      <c r="R70" s="119"/>
      <c r="S70" s="33"/>
      <c r="T70" s="33"/>
      <c r="U70" s="33"/>
      <c r="V70" s="33"/>
      <c r="W70" s="35"/>
      <c r="X70" s="34"/>
      <c r="Y70" s="35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6"/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36"/>
      <c r="ET70" s="36"/>
    </row>
    <row r="71" spans="1:150" ht="15.75" thickBot="1" x14ac:dyDescent="0.3">
      <c r="A71" s="50"/>
      <c r="B71" s="51"/>
      <c r="C71" s="51"/>
      <c r="D71" s="52"/>
      <c r="E71" s="72"/>
      <c r="F71" s="72"/>
      <c r="G71" s="73"/>
      <c r="H71" s="72"/>
      <c r="I71" s="74"/>
      <c r="J71" s="72"/>
      <c r="K71" s="53"/>
      <c r="L71" s="54"/>
      <c r="M71" s="54"/>
      <c r="N71" s="54"/>
      <c r="O71" s="55"/>
      <c r="P71" s="56"/>
      <c r="Q71" s="42"/>
      <c r="R71" s="32"/>
      <c r="S71" s="33"/>
      <c r="T71" s="33"/>
      <c r="U71" s="33"/>
      <c r="V71" s="33"/>
      <c r="W71" s="34"/>
      <c r="X71" s="34"/>
      <c r="Y71" s="35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6"/>
      <c r="CR71" s="36"/>
      <c r="CS71" s="36"/>
      <c r="CT71" s="36"/>
      <c r="CU71" s="36"/>
      <c r="CV71" s="36"/>
      <c r="CW71" s="36"/>
      <c r="CX71" s="36"/>
      <c r="CY71" s="36"/>
      <c r="CZ71" s="36"/>
      <c r="DA71" s="36"/>
      <c r="DB71" s="36"/>
      <c r="DC71" s="36"/>
      <c r="DD71" s="36"/>
      <c r="DE71" s="36"/>
      <c r="DF71" s="36"/>
      <c r="DG71" s="36"/>
      <c r="DH71" s="36"/>
      <c r="DI71" s="36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  <c r="DU71" s="36"/>
      <c r="DV71" s="36"/>
      <c r="DW71" s="36"/>
      <c r="DX71" s="36"/>
      <c r="DY71" s="36"/>
      <c r="DZ71" s="36"/>
      <c r="EA71" s="36"/>
      <c r="EB71" s="36"/>
      <c r="EC71" s="36"/>
      <c r="ED71" s="36"/>
      <c r="EE71" s="36"/>
      <c r="EF71" s="36"/>
      <c r="EG71" s="36"/>
      <c r="EH71" s="36"/>
      <c r="EI71" s="36"/>
      <c r="EJ71" s="36"/>
      <c r="EK71" s="36"/>
      <c r="EL71" s="36"/>
      <c r="EM71" s="36"/>
      <c r="EN71" s="36"/>
      <c r="EO71" s="36"/>
      <c r="EP71" s="36"/>
      <c r="EQ71" s="36"/>
      <c r="ER71" s="36"/>
      <c r="ES71" s="36"/>
      <c r="ET71" s="36"/>
    </row>
    <row r="72" spans="1:150" x14ac:dyDescent="0.25">
      <c r="A72" s="57"/>
      <c r="B72" s="58"/>
      <c r="C72" s="58"/>
      <c r="D72" s="62" t="s">
        <v>134</v>
      </c>
      <c r="E72" s="75"/>
      <c r="F72" s="60"/>
      <c r="G72" s="61"/>
      <c r="H72" s="67" t="e">
        <v>#REF!</v>
      </c>
      <c r="I72" s="42"/>
      <c r="J72" s="32"/>
      <c r="K72" s="32"/>
      <c r="L72" s="32"/>
      <c r="M72" s="32"/>
      <c r="N72" s="32"/>
      <c r="O72" s="32"/>
      <c r="P72" s="65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</row>
    <row r="73" spans="1:150" x14ac:dyDescent="0.25">
      <c r="A73" s="57"/>
      <c r="B73" s="58"/>
      <c r="C73" s="58"/>
      <c r="D73" s="59" t="s">
        <v>135</v>
      </c>
      <c r="E73" s="83">
        <v>0.2</v>
      </c>
      <c r="F73" s="60"/>
      <c r="G73" s="61"/>
      <c r="H73" s="66" t="e">
        <v>#REF!</v>
      </c>
      <c r="I73" s="42"/>
      <c r="J73" s="32"/>
      <c r="K73" s="32"/>
      <c r="L73" s="32"/>
      <c r="M73" s="32"/>
      <c r="N73" s="32"/>
      <c r="O73" s="32"/>
      <c r="P73" s="125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</row>
    <row r="74" spans="1:150" ht="15.75" thickBot="1" x14ac:dyDescent="0.3">
      <c r="A74" s="76"/>
      <c r="B74" s="77"/>
      <c r="C74" s="77"/>
      <c r="D74" s="63" t="s">
        <v>136</v>
      </c>
      <c r="E74" s="78"/>
      <c r="F74" s="123"/>
      <c r="G74" s="64"/>
      <c r="H74" s="68" t="e">
        <v>#REF!</v>
      </c>
      <c r="I74" s="124"/>
      <c r="J74" s="124"/>
      <c r="K74" s="124"/>
      <c r="L74" s="124"/>
      <c r="M74" s="124"/>
      <c r="N74" s="124"/>
      <c r="O74" s="124"/>
      <c r="P74" s="68"/>
      <c r="Q74" s="32"/>
      <c r="R74" s="32"/>
      <c r="S74" s="121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42"/>
      <c r="DU74" s="42"/>
      <c r="DV74" s="42"/>
      <c r="DW74" s="42"/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42"/>
      <c r="EK74" s="42"/>
      <c r="EL74" s="42"/>
      <c r="EM74" s="42"/>
      <c r="EN74" s="42"/>
      <c r="EO74" s="42"/>
      <c r="EP74" s="42"/>
      <c r="EQ74" s="42"/>
      <c r="ER74" s="42"/>
      <c r="ES74" s="42"/>
      <c r="ET74" s="42"/>
    </row>
    <row r="75" spans="1:150" x14ac:dyDescent="0.25">
      <c r="A75" s="1"/>
      <c r="B75" s="1"/>
      <c r="C75" s="1"/>
      <c r="D75" s="81"/>
      <c r="E75" s="81"/>
      <c r="F75" s="8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20"/>
      <c r="S75" s="120"/>
      <c r="T75" s="120"/>
      <c r="U75" s="120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</row>
    <row r="76" spans="1:150" x14ac:dyDescent="0.25">
      <c r="A76" s="1"/>
      <c r="B76" s="1"/>
      <c r="C76" s="1"/>
      <c r="D76" s="1"/>
      <c r="E76" s="1"/>
      <c r="F76" s="79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20"/>
      <c r="S76" s="120"/>
      <c r="T76" s="120"/>
      <c r="U76" s="120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</row>
    <row r="77" spans="1:150" x14ac:dyDescent="0.25">
      <c r="A77" s="1"/>
      <c r="B77" s="1"/>
      <c r="C77" s="1"/>
      <c r="D77" s="1"/>
      <c r="E77" s="1"/>
      <c r="F77" s="79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</row>
    <row r="79" spans="1:15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</row>
  </sheetData>
  <mergeCells count="16">
    <mergeCell ref="D6:P6"/>
    <mergeCell ref="D10:P10"/>
    <mergeCell ref="D11:P11"/>
    <mergeCell ref="A5:P5"/>
    <mergeCell ref="B8:P8"/>
    <mergeCell ref="P13:P15"/>
    <mergeCell ref="K14:K15"/>
    <mergeCell ref="L14:L15"/>
    <mergeCell ref="M14:M15"/>
    <mergeCell ref="N14:N15"/>
    <mergeCell ref="O13:O15"/>
    <mergeCell ref="A13:A15"/>
    <mergeCell ref="B13:B15"/>
    <mergeCell ref="D13:D15"/>
    <mergeCell ref="E13:E15"/>
    <mergeCell ref="F13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2021-07-29T17:10:12Z</dcterms:created>
  <dcterms:modified xsi:type="dcterms:W3CDTF">2021-07-30T07:23:11Z</dcterms:modified>
</cp:coreProperties>
</file>