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20490" windowHeight="7755"/>
  </bookViews>
  <sheets>
    <sheet name="Hav_1" sheetId="4" r:id="rId1"/>
    <sheet name="Sheet1" sheetId="1" state="hidden" r:id="rId2"/>
  </sheets>
  <calcPr calcId="125725"/>
</workbook>
</file>

<file path=xl/calcChain.xml><?xml version="1.0" encoding="utf-8"?>
<calcChain xmlns="http://schemas.openxmlformats.org/spreadsheetml/2006/main">
  <c r="G19" i="1"/>
  <c r="H19" s="1"/>
  <c r="H7"/>
  <c r="G7"/>
  <c r="G17" l="1"/>
  <c r="G9"/>
  <c r="H9" s="1"/>
  <c r="G10"/>
  <c r="H10" s="1"/>
  <c r="G8"/>
  <c r="H8" s="1"/>
  <c r="G6"/>
  <c r="G11"/>
  <c r="H11" s="1"/>
  <c r="G12"/>
  <c r="H12" s="1"/>
  <c r="G13"/>
  <c r="H13" s="1"/>
  <c r="G14"/>
  <c r="H14" s="1"/>
  <c r="G15"/>
  <c r="H15" s="1"/>
  <c r="G16"/>
  <c r="H16" s="1"/>
  <c r="G20"/>
  <c r="H20" s="1"/>
  <c r="G5"/>
  <c r="H5" s="1"/>
  <c r="G21" l="1"/>
  <c r="H17"/>
  <c r="H6"/>
  <c r="H21"/>
</calcChain>
</file>

<file path=xl/sharedStrings.xml><?xml version="1.0" encoding="utf-8"?>
<sst xmlns="http://schemas.openxmlformats.org/spreadsheetml/2006/main" count="48" uniqueCount="46">
  <si>
    <t>N</t>
  </si>
  <si>
    <t>Item</t>
  </si>
  <si>
    <t>Total Cost (USD)</t>
  </si>
  <si>
    <t>A</t>
  </si>
  <si>
    <t>B</t>
  </si>
  <si>
    <t xml:space="preserve">Number of persons </t>
  </si>
  <si>
    <t>C</t>
  </si>
  <si>
    <t xml:space="preserve">Reservation of rooms for 1 night for 50 participants </t>
  </si>
  <si>
    <t>Transportation of the participants from and to Yerevan</t>
  </si>
  <si>
    <t xml:space="preserve">Reservation of a conference room </t>
  </si>
  <si>
    <t>One LCD projector and one laptop, microphones.</t>
  </si>
  <si>
    <t xml:space="preserve">Preparation of badges </t>
  </si>
  <si>
    <t>Coffee breaks</t>
  </si>
  <si>
    <t>Dinner</t>
  </si>
  <si>
    <t>Printing of materials (pages)</t>
  </si>
  <si>
    <t xml:space="preserve">Miscellaneous expenses </t>
  </si>
  <si>
    <t xml:space="preserve">: </t>
  </si>
  <si>
    <t>Grand TOTAL</t>
  </si>
  <si>
    <t>Total Cost (AMD)</t>
  </si>
  <si>
    <t>Cost per unit/per person day  (AMD)</t>
  </si>
  <si>
    <t>Training for Journalists</t>
  </si>
  <si>
    <t>Secretarial support for organization and conduct of trainings (preparatory work, registration of the participants, support during the  meetings of working group, printing and preparation of participants folders, badges, nametags, photo taking,etc )</t>
  </si>
  <si>
    <t>Archiving of all materials on memory sticks</t>
  </si>
  <si>
    <t>Lunch breaks</t>
  </si>
  <si>
    <t xml:space="preserve">Number of days/pages </t>
  </si>
  <si>
    <t>Breakfast</t>
  </si>
  <si>
    <t>Participant folders</t>
  </si>
  <si>
    <t>Fee for interpreter</t>
  </si>
  <si>
    <t>դրամ</t>
  </si>
  <si>
    <t>ՏԵԽՆԻԿԱԿԱՆ ԲՆՈՒԹԱԳԻՐ -ԳՆՄԱՆ ԺԱՄԱՆԱԿԱՑՈՒՅՑ</t>
  </si>
  <si>
    <t>Ծառայության</t>
  </si>
  <si>
    <t>հրավերով նախատեսված չափաբաժնի համարը</t>
  </si>
  <si>
    <t>գնումների պլանով նախատեսված միջանցիկ ծածկագիրը` ըստ ԳՄԱ դասակարգման (CPV)</t>
  </si>
  <si>
    <t>Տեխնիկական բնութագիրը*</t>
  </si>
  <si>
    <t xml:space="preserve">Չ/մ </t>
  </si>
  <si>
    <t>ընդհանուր գինը/ՀՀ դրամ*</t>
  </si>
  <si>
    <t>ընդհանուր քանակը</t>
  </si>
  <si>
    <t>մատուցման</t>
  </si>
  <si>
    <t>հասցեն</t>
  </si>
  <si>
    <t>Համաձայն 
տեխնիկական բնութագրի</t>
  </si>
  <si>
    <t>Կոնֆերանսի կազմակերպում</t>
  </si>
  <si>
    <t>* Չափաբաժնի գինը ձևավորվում է հավելված 1.1-ում համապատասխան չափաբաժինների ընդհանուր արժեքի հանրագումարով: 
Հավելված 1.1-ը  համարվում է գնային առաջարկի անբաժանելի մաս: 
** Հնարավոր է ժամկետների տեղափոխում կողմերի միջև գրավոր համաձայնությամբ։ Ծառայության մատուցման վերջնաժամկետը չի կարող ավել լինել, քան տվյալ տարվա դեկտեմբերի 15-ը:</t>
  </si>
  <si>
    <t>Ժամկետը**</t>
  </si>
  <si>
    <t xml:space="preserve">անվանումը </t>
  </si>
  <si>
    <t>Հավելված N 1 
         «ԳՀԾՁԲ-ՀՎԿԱԿ-2019-66» ծածկագրով հրավերի</t>
  </si>
  <si>
    <t>1. Ծառայությունները բաժանված են 1 չափաբաժնի։
2. Ըստ մատուցվող ծառայությունների քանակական և որակական հատկանիշների, ինչպես նաև պայմանագրի կատարման հետ կապված առանձին գործառույթների ծառայությունների գները բերված են հավելված 1.1-ում։
3. Ծառայության մատուցման վայրը` ՀՀ ք. Երևան։
4. Ծառայության մատուցման ժամկետը` 2019թ. նոյեմբերի 22։
5. Միջոցառման մասնակիցների քանակը` 150 անձ:</t>
  </si>
</sst>
</file>

<file path=xl/styles.xml><?xml version="1.0" encoding="utf-8"?>
<styleSheet xmlns="http://schemas.openxmlformats.org/spreadsheetml/2006/main">
  <fonts count="14">
    <font>
      <sz val="11"/>
      <color theme="1"/>
      <name val="Calibri"/>
      <family val="2"/>
      <scheme val="minor"/>
    </font>
    <font>
      <b/>
      <sz val="12"/>
      <color theme="1"/>
      <name val="Times New Roman"/>
      <family val="1"/>
      <charset val="204"/>
    </font>
    <font>
      <sz val="12"/>
      <color theme="1"/>
      <name val="Times New Roman"/>
      <family val="1"/>
      <charset val="204"/>
    </font>
    <font>
      <b/>
      <sz val="14"/>
      <color theme="1"/>
      <name val="Calibri"/>
      <family val="2"/>
      <charset val="204"/>
      <scheme val="minor"/>
    </font>
    <font>
      <b/>
      <sz val="12"/>
      <color theme="1"/>
      <name val="Calibri"/>
      <family val="2"/>
      <charset val="204"/>
      <scheme val="minor"/>
    </font>
    <font>
      <sz val="11"/>
      <color theme="1"/>
      <name val="Calibri"/>
      <family val="2"/>
      <scheme val="minor"/>
    </font>
    <font>
      <sz val="11"/>
      <color indexed="8"/>
      <name val="Calibri"/>
      <family val="2"/>
    </font>
    <font>
      <sz val="10"/>
      <color theme="1"/>
      <name val="GHEA Grapalat"/>
      <family val="2"/>
    </font>
    <font>
      <sz val="10"/>
      <name val="Arial"/>
      <family val="2"/>
      <charset val="204"/>
    </font>
    <font>
      <sz val="9"/>
      <color theme="1"/>
      <name val="GHEA Grapalat"/>
      <family val="3"/>
    </font>
    <font>
      <sz val="9"/>
      <name val="GHEA Grapalat"/>
      <family val="3"/>
    </font>
    <font>
      <b/>
      <sz val="9"/>
      <color rgb="FF000000"/>
      <name val="GHEA Grapalat"/>
      <family val="3"/>
    </font>
    <font>
      <sz val="9"/>
      <color indexed="8"/>
      <name val="GHEA Grapalat"/>
      <family val="3"/>
    </font>
    <font>
      <sz val="9"/>
      <color rgb="FF000000"/>
      <name val="GHEA Grapalat"/>
      <family val="3"/>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6" fillId="0" borderId="0"/>
    <xf numFmtId="0" fontId="7" fillId="0" borderId="0"/>
    <xf numFmtId="0" fontId="8" fillId="0" borderId="0"/>
    <xf numFmtId="0" fontId="5" fillId="0" borderId="0"/>
  </cellStyleXfs>
  <cellXfs count="48">
    <xf numFmtId="0" fontId="0" fillId="0" borderId="0" xfId="0"/>
    <xf numFmtId="0" fontId="1" fillId="0" borderId="0" xfId="0" applyFont="1" applyAlignment="1">
      <alignment horizontal="justify"/>
    </xf>
    <xf numFmtId="0" fontId="1" fillId="0" borderId="4" xfId="0" applyFont="1" applyBorder="1" applyAlignment="1">
      <alignment horizontal="center" vertical="top" wrapText="1"/>
    </xf>
    <xf numFmtId="0" fontId="2" fillId="0" borderId="4" xfId="0" applyFont="1" applyBorder="1" applyAlignment="1">
      <alignment vertical="top" wrapText="1"/>
    </xf>
    <xf numFmtId="0" fontId="2" fillId="0" borderId="4" xfId="0" applyFont="1" applyBorder="1" applyAlignment="1">
      <alignment horizontal="center" vertical="top" wrapText="1"/>
    </xf>
    <xf numFmtId="0" fontId="2" fillId="0" borderId="0" xfId="0" applyFont="1" applyAlignment="1">
      <alignment horizontal="justify"/>
    </xf>
    <xf numFmtId="0" fontId="1" fillId="0" borderId="3" xfId="0" applyFont="1" applyBorder="1" applyAlignment="1">
      <alignment horizontal="center" vertical="top" wrapText="1"/>
    </xf>
    <xf numFmtId="0" fontId="3" fillId="0" borderId="0" xfId="0" applyFont="1"/>
    <xf numFmtId="0" fontId="4" fillId="0" borderId="0" xfId="0" applyFont="1"/>
    <xf numFmtId="0" fontId="1" fillId="0" borderId="2" xfId="0" applyFont="1" applyBorder="1" applyAlignment="1">
      <alignment horizontal="center" vertical="top" wrapText="1"/>
    </xf>
    <xf numFmtId="0" fontId="2" fillId="0" borderId="0" xfId="0" applyFont="1"/>
    <xf numFmtId="1" fontId="1" fillId="0" borderId="4" xfId="0" applyNumberFormat="1"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horizontal="center" vertical="top" wrapText="1"/>
    </xf>
    <xf numFmtId="0" fontId="2" fillId="0" borderId="8" xfId="0" applyFont="1" applyBorder="1" applyAlignment="1">
      <alignment vertical="top" wrapText="1"/>
    </xf>
    <xf numFmtId="0" fontId="9" fillId="0" borderId="0" xfId="0" applyFont="1"/>
    <xf numFmtId="0" fontId="9" fillId="0" borderId="0" xfId="0" applyFont="1" applyFill="1"/>
    <xf numFmtId="0" fontId="11" fillId="0" borderId="0" xfId="0" applyFont="1"/>
    <xf numFmtId="0" fontId="9" fillId="0" borderId="9" xfId="0" applyFont="1" applyBorder="1" applyAlignment="1">
      <alignment horizontal="center" vertical="center"/>
    </xf>
    <xf numFmtId="0" fontId="12" fillId="0" borderId="9" xfId="0" applyFont="1" applyFill="1" applyBorder="1" applyAlignment="1">
      <alignment horizontal="center" vertical="center"/>
    </xf>
    <xf numFmtId="0" fontId="13" fillId="0" borderId="14" xfId="0" applyFont="1" applyFill="1" applyBorder="1" applyAlignment="1">
      <alignment horizontal="left" vertical="center" wrapText="1"/>
    </xf>
    <xf numFmtId="0" fontId="10" fillId="0" borderId="9" xfId="0" applyFont="1" applyBorder="1" applyAlignment="1">
      <alignment horizontal="left" vertical="top" wrapText="1"/>
    </xf>
    <xf numFmtId="0" fontId="9" fillId="0" borderId="9"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1" xfId="0" applyFont="1" applyBorder="1" applyAlignment="1">
      <alignment horizontal="center" vertical="center"/>
    </xf>
    <xf numFmtId="0" fontId="9" fillId="0" borderId="13" xfId="0" applyFont="1" applyBorder="1" applyAlignment="1">
      <alignment horizontal="center" vertical="center"/>
    </xf>
    <xf numFmtId="0" fontId="13" fillId="0" borderId="0" xfId="0" applyFont="1" applyFill="1" applyBorder="1" applyAlignment="1">
      <alignment horizontal="left" vertical="center" wrapText="1"/>
    </xf>
    <xf numFmtId="0" fontId="9" fillId="0" borderId="0" xfId="0" applyFont="1" applyAlignment="1">
      <alignment horizontal="right" vertical="center" wrapText="1"/>
    </xf>
    <xf numFmtId="0" fontId="9" fillId="0" borderId="0" xfId="0" applyFont="1" applyAlignment="1">
      <alignment horizontal="right" vertical="center"/>
    </xf>
    <xf numFmtId="0" fontId="9" fillId="0" borderId="0" xfId="0" applyFont="1" applyAlignment="1">
      <alignment horizontal="center"/>
    </xf>
    <xf numFmtId="0" fontId="9" fillId="0" borderId="11" xfId="0" applyFont="1" applyBorder="1" applyAlignment="1">
      <alignment horizontal="center" wrapText="1"/>
    </xf>
    <xf numFmtId="0" fontId="9" fillId="0" borderId="12" xfId="0" applyFont="1" applyBorder="1" applyAlignment="1">
      <alignment horizontal="center" wrapText="1"/>
    </xf>
    <xf numFmtId="0" fontId="9" fillId="0" borderId="13" xfId="0" applyFont="1" applyBorder="1" applyAlignment="1">
      <alignment horizontal="center" wrapText="1"/>
    </xf>
    <xf numFmtId="0" fontId="10" fillId="0" borderId="9" xfId="1" applyFont="1" applyBorder="1" applyAlignment="1">
      <alignment horizontal="center" vertical="center" wrapText="1"/>
    </xf>
    <xf numFmtId="0" fontId="9" fillId="0" borderId="10" xfId="0" applyFont="1" applyBorder="1" applyAlignment="1">
      <alignment horizontal="center" vertical="center" wrapText="1"/>
    </xf>
    <xf numFmtId="0" fontId="9" fillId="0" borderId="14" xfId="0" applyFont="1" applyBorder="1" applyAlignment="1">
      <alignment horizontal="center" vertical="center" wrapText="1"/>
    </xf>
    <xf numFmtId="0" fontId="9" fillId="2" borderId="10"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0" fillId="0" borderId="10" xfId="1" applyFont="1" applyBorder="1" applyAlignment="1">
      <alignment horizontal="center" vertical="center" wrapText="1"/>
    </xf>
    <xf numFmtId="0" fontId="10" fillId="0" borderId="14" xfId="1" applyFont="1" applyBorder="1" applyAlignment="1">
      <alignment horizontal="center" vertical="center" wrapText="1"/>
    </xf>
    <xf numFmtId="0" fontId="9" fillId="0" borderId="9" xfId="0" applyFont="1" applyBorder="1" applyAlignment="1">
      <alignment horizontal="center" vertical="center"/>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7" xfId="0" applyFont="1" applyBorder="1" applyAlignment="1">
      <alignment horizontal="justify" wrapText="1"/>
    </xf>
    <xf numFmtId="0" fontId="0" fillId="0" borderId="7" xfId="0" applyBorder="1" applyAlignment="1">
      <alignment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3" xfId="0" applyFont="1" applyBorder="1" applyAlignment="1">
      <alignment horizontal="center" vertical="top" wrapText="1"/>
    </xf>
  </cellXfs>
  <cellStyles count="5">
    <cellStyle name="Normal" xfId="0" builtinId="0"/>
    <cellStyle name="Normal 2" xfId="2"/>
    <cellStyle name="Normal 5" xfId="3"/>
    <cellStyle name="Обычный 2" xfId="1"/>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1043517</xdr:colOff>
      <xdr:row>5</xdr:row>
      <xdr:rowOff>0</xdr:rowOff>
    </xdr:from>
    <xdr:ext cx="194453" cy="283457"/>
    <xdr:sp macro="" textlink="">
      <xdr:nvSpPr>
        <xdr:cNvPr id="2" name="TextBox 1"/>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3" name="TextBox 2"/>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4" name="TextBox 3"/>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5" name="TextBox 4"/>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6" name="TextBox 5"/>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7" name="TextBox 6"/>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8" name="TextBox 7"/>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9" name="TextBox 8"/>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10" name="TextBox 9"/>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11" name="TextBox 10"/>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12" name="TextBox 11"/>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xdr:row>
      <xdr:rowOff>0</xdr:rowOff>
    </xdr:from>
    <xdr:ext cx="194453" cy="283457"/>
    <xdr:sp macro="" textlink="">
      <xdr:nvSpPr>
        <xdr:cNvPr id="13" name="TextBox 12"/>
        <xdr:cNvSpPr txBox="1"/>
      </xdr:nvSpPr>
      <xdr:spPr>
        <a:xfrm>
          <a:off x="3167592" y="320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8"/>
  <sheetViews>
    <sheetView tabSelected="1" zoomScale="90" zoomScaleNormal="90" workbookViewId="0">
      <selection activeCell="C6" sqref="C6"/>
    </sheetView>
  </sheetViews>
  <sheetFormatPr defaultRowHeight="89.25" customHeight="1"/>
  <cols>
    <col min="1" max="1" width="7.5703125" style="15" customWidth="1"/>
    <col min="2" max="2" width="17.28515625" style="15" hidden="1" customWidth="1"/>
    <col min="3" max="3" width="13.5703125" style="15" customWidth="1"/>
    <col min="4" max="4" width="26.28515625" style="15" customWidth="1"/>
    <col min="5" max="5" width="53" style="15" customWidth="1"/>
    <col min="6" max="6" width="6.42578125" style="15" customWidth="1"/>
    <col min="7" max="7" width="11.7109375" style="15" customWidth="1"/>
    <col min="8" max="8" width="13.7109375" style="15" customWidth="1"/>
    <col min="9" max="9" width="14.140625" style="15" customWidth="1"/>
    <col min="10" max="10" width="15.85546875" style="15" customWidth="1"/>
    <col min="11" max="13" width="9.140625" style="15" customWidth="1"/>
    <col min="14" max="16384" width="9.140625" style="15"/>
  </cols>
  <sheetData>
    <row r="1" spans="1:13" ht="89.25" customHeight="1">
      <c r="A1" s="27" t="s">
        <v>44</v>
      </c>
      <c r="B1" s="28"/>
      <c r="C1" s="28"/>
      <c r="D1" s="28"/>
      <c r="E1" s="28"/>
      <c r="F1" s="28"/>
      <c r="G1" s="28"/>
      <c r="H1" s="28"/>
      <c r="I1" s="28"/>
      <c r="J1" s="28"/>
    </row>
    <row r="2" spans="1:13" ht="23.25" customHeight="1">
      <c r="D2" s="29" t="s">
        <v>29</v>
      </c>
      <c r="E2" s="29"/>
    </row>
    <row r="3" spans="1:13" s="16" customFormat="1" ht="16.5" customHeight="1">
      <c r="A3" s="30" t="s">
        <v>30</v>
      </c>
      <c r="B3" s="31"/>
      <c r="C3" s="31"/>
      <c r="D3" s="31"/>
      <c r="E3" s="31"/>
      <c r="F3" s="31"/>
      <c r="G3" s="31"/>
      <c r="H3" s="31"/>
      <c r="I3" s="31"/>
      <c r="J3" s="32"/>
    </row>
    <row r="4" spans="1:13" s="16" customFormat="1" ht="78.75" customHeight="1">
      <c r="A4" s="33" t="s">
        <v>31</v>
      </c>
      <c r="B4" s="34" t="s">
        <v>32</v>
      </c>
      <c r="C4" s="36" t="s">
        <v>32</v>
      </c>
      <c r="D4" s="33" t="s">
        <v>43</v>
      </c>
      <c r="E4" s="38" t="s">
        <v>33</v>
      </c>
      <c r="F4" s="40" t="s">
        <v>34</v>
      </c>
      <c r="G4" s="23" t="s">
        <v>35</v>
      </c>
      <c r="H4" s="23" t="s">
        <v>36</v>
      </c>
      <c r="I4" s="24" t="s">
        <v>37</v>
      </c>
      <c r="J4" s="25"/>
      <c r="M4" s="17"/>
    </row>
    <row r="5" spans="1:13" s="16" customFormat="1" ht="45" customHeight="1">
      <c r="A5" s="33"/>
      <c r="B5" s="35"/>
      <c r="C5" s="37"/>
      <c r="D5" s="33"/>
      <c r="E5" s="39"/>
      <c r="F5" s="40"/>
      <c r="G5" s="23"/>
      <c r="H5" s="23"/>
      <c r="I5" s="18" t="s">
        <v>38</v>
      </c>
      <c r="J5" s="18" t="s">
        <v>42</v>
      </c>
    </row>
    <row r="6" spans="1:13" ht="137.25" customHeight="1">
      <c r="A6" s="19">
        <v>1</v>
      </c>
      <c r="B6" s="19"/>
      <c r="C6" s="19">
        <v>79951111</v>
      </c>
      <c r="D6" s="20" t="s">
        <v>40</v>
      </c>
      <c r="E6" s="21" t="s">
        <v>45</v>
      </c>
      <c r="F6" s="18" t="s">
        <v>28</v>
      </c>
      <c r="G6" s="18"/>
      <c r="H6" s="18">
        <v>1</v>
      </c>
      <c r="I6" s="22" t="s">
        <v>39</v>
      </c>
      <c r="J6" s="22" t="s">
        <v>39</v>
      </c>
    </row>
    <row r="7" spans="1:13" ht="81" customHeight="1">
      <c r="A7" s="26" t="s">
        <v>41</v>
      </c>
      <c r="B7" s="26"/>
      <c r="C7" s="26"/>
      <c r="D7" s="26"/>
      <c r="E7" s="26"/>
      <c r="F7" s="26"/>
      <c r="G7" s="26"/>
      <c r="H7" s="26"/>
      <c r="I7" s="26"/>
      <c r="J7" s="26"/>
    </row>
    <row r="8" spans="1:13" ht="49.5" customHeight="1">
      <c r="A8" s="26"/>
      <c r="B8" s="26"/>
      <c r="C8" s="26"/>
      <c r="D8" s="26"/>
      <c r="E8" s="26"/>
      <c r="F8" s="26"/>
      <c r="G8" s="26"/>
      <c r="H8" s="26"/>
      <c r="I8" s="26"/>
      <c r="J8" s="26"/>
    </row>
  </sheetData>
  <mergeCells count="14">
    <mergeCell ref="H4:H5"/>
    <mergeCell ref="I4:J4"/>
    <mergeCell ref="A7:J7"/>
    <mergeCell ref="A8:J8"/>
    <mergeCell ref="A1:J1"/>
    <mergeCell ref="D2:E2"/>
    <mergeCell ref="A3:J3"/>
    <mergeCell ref="A4:A5"/>
    <mergeCell ref="B4:B5"/>
    <mergeCell ref="C4:C5"/>
    <mergeCell ref="D4:D5"/>
    <mergeCell ref="E4:E5"/>
    <mergeCell ref="F4:F5"/>
    <mergeCell ref="G4:G5"/>
  </mergeCells>
  <pageMargins left="0.39" right="0.2" top="0.74803149606299213" bottom="0.74803149606299213" header="0.31496062992125984" footer="0.31496062992125984"/>
  <pageSetup paperSize="9" scale="85" orientation="landscape" verticalDpi="0" r:id="rId1"/>
  <drawing r:id="rId2"/>
</worksheet>
</file>

<file path=xl/worksheets/sheet2.xml><?xml version="1.0" encoding="utf-8"?>
<worksheet xmlns="http://schemas.openxmlformats.org/spreadsheetml/2006/main" xmlns:r="http://schemas.openxmlformats.org/officeDocument/2006/relationships">
  <dimension ref="B1:H23"/>
  <sheetViews>
    <sheetView workbookViewId="0">
      <selection activeCell="G13" sqref="G13"/>
    </sheetView>
  </sheetViews>
  <sheetFormatPr defaultRowHeight="15"/>
  <cols>
    <col min="2" max="2" width="10.7109375" customWidth="1"/>
    <col min="3" max="3" width="30.7109375" customWidth="1"/>
    <col min="4" max="4" width="14.28515625" customWidth="1"/>
    <col min="5" max="5" width="11.85546875" customWidth="1"/>
    <col min="6" max="6" width="14.42578125" customWidth="1"/>
    <col min="7" max="8" width="11.7109375" customWidth="1"/>
  </cols>
  <sheetData>
    <row r="1" spans="2:8" ht="15.75">
      <c r="B1" s="5"/>
    </row>
    <row r="2" spans="2:8" ht="15.75" thickBot="1">
      <c r="B2" s="43" t="s">
        <v>20</v>
      </c>
      <c r="C2" s="44"/>
      <c r="D2" s="44"/>
      <c r="E2" s="44"/>
      <c r="F2" s="44"/>
      <c r="G2" s="44"/>
      <c r="H2" s="44"/>
    </row>
    <row r="3" spans="2:8" ht="66.75" customHeight="1" thickBot="1">
      <c r="B3" s="41" t="s">
        <v>0</v>
      </c>
      <c r="C3" s="41" t="s">
        <v>1</v>
      </c>
      <c r="D3" s="6" t="s">
        <v>19</v>
      </c>
      <c r="E3" s="6" t="s">
        <v>24</v>
      </c>
      <c r="F3" s="6" t="s">
        <v>5</v>
      </c>
      <c r="G3" s="41" t="s">
        <v>18</v>
      </c>
      <c r="H3" s="41" t="s">
        <v>2</v>
      </c>
    </row>
    <row r="4" spans="2:8" ht="16.5" thickBot="1">
      <c r="B4" s="42"/>
      <c r="C4" s="42"/>
      <c r="D4" s="2" t="s">
        <v>3</v>
      </c>
      <c r="E4" s="2" t="s">
        <v>4</v>
      </c>
      <c r="F4" s="2" t="s">
        <v>6</v>
      </c>
      <c r="G4" s="42"/>
      <c r="H4" s="42"/>
    </row>
    <row r="5" spans="2:8" ht="142.5" thickBot="1">
      <c r="B5" s="9">
        <v>1</v>
      </c>
      <c r="C5" s="3" t="s">
        <v>21</v>
      </c>
      <c r="D5" s="2">
        <v>25000</v>
      </c>
      <c r="E5" s="2">
        <v>9</v>
      </c>
      <c r="F5" s="2">
        <v>2</v>
      </c>
      <c r="G5" s="2">
        <f t="shared" ref="G5:G17" si="0">D5*E5*F5</f>
        <v>450000</v>
      </c>
      <c r="H5" s="11">
        <f t="shared" ref="H5:H17" si="1">G5/483.5</f>
        <v>930.71354705274041</v>
      </c>
    </row>
    <row r="6" spans="2:8" ht="32.25" thickBot="1">
      <c r="B6" s="9">
        <v>2</v>
      </c>
      <c r="C6" s="3" t="s">
        <v>7</v>
      </c>
      <c r="D6" s="4">
        <v>18000</v>
      </c>
      <c r="E6" s="4">
        <v>5</v>
      </c>
      <c r="F6" s="4">
        <v>20</v>
      </c>
      <c r="G6" s="2">
        <f t="shared" si="0"/>
        <v>1800000</v>
      </c>
      <c r="H6" s="11">
        <f t="shared" si="1"/>
        <v>3722.8541882109616</v>
      </c>
    </row>
    <row r="7" spans="2:8" ht="16.5" thickBot="1">
      <c r="B7" s="12">
        <v>3</v>
      </c>
      <c r="C7" s="3" t="s">
        <v>25</v>
      </c>
      <c r="D7" s="4">
        <v>2000</v>
      </c>
      <c r="E7" s="4">
        <v>1</v>
      </c>
      <c r="F7" s="4">
        <v>20</v>
      </c>
      <c r="G7" s="2">
        <f t="shared" si="0"/>
        <v>40000</v>
      </c>
      <c r="H7" s="11">
        <f t="shared" si="1"/>
        <v>82.730093071354702</v>
      </c>
    </row>
    <row r="8" spans="2:8" ht="16.5" thickBot="1">
      <c r="B8" s="9">
        <v>4</v>
      </c>
      <c r="C8" s="3" t="s">
        <v>23</v>
      </c>
      <c r="D8" s="4">
        <v>6000</v>
      </c>
      <c r="E8" s="4">
        <v>2</v>
      </c>
      <c r="F8" s="4">
        <v>20</v>
      </c>
      <c r="G8" s="2">
        <f t="shared" si="0"/>
        <v>240000</v>
      </c>
      <c r="H8" s="11">
        <f t="shared" si="1"/>
        <v>496.38055842812821</v>
      </c>
    </row>
    <row r="9" spans="2:8" ht="16.5" thickBot="1">
      <c r="B9" s="9">
        <v>5</v>
      </c>
      <c r="C9" s="3" t="s">
        <v>13</v>
      </c>
      <c r="D9" s="4">
        <v>6000</v>
      </c>
      <c r="E9" s="4">
        <v>1</v>
      </c>
      <c r="F9" s="4">
        <v>20</v>
      </c>
      <c r="G9" s="2">
        <f t="shared" si="0"/>
        <v>120000</v>
      </c>
      <c r="H9" s="11">
        <f t="shared" si="1"/>
        <v>248.19027921406411</v>
      </c>
    </row>
    <row r="10" spans="2:8" ht="16.5" thickBot="1">
      <c r="B10" s="9">
        <v>6</v>
      </c>
      <c r="C10" s="3" t="s">
        <v>12</v>
      </c>
      <c r="D10" s="4">
        <v>2000</v>
      </c>
      <c r="E10" s="4">
        <v>2</v>
      </c>
      <c r="F10" s="4">
        <v>20</v>
      </c>
      <c r="G10" s="2">
        <f t="shared" si="0"/>
        <v>80000</v>
      </c>
      <c r="H10" s="11">
        <f t="shared" si="1"/>
        <v>165.4601861427094</v>
      </c>
    </row>
    <row r="11" spans="2:8" ht="32.25" thickBot="1">
      <c r="B11" s="9">
        <v>7</v>
      </c>
      <c r="C11" s="3" t="s">
        <v>8</v>
      </c>
      <c r="D11" s="2">
        <v>2000</v>
      </c>
      <c r="E11" s="2">
        <v>1</v>
      </c>
      <c r="F11" s="4">
        <v>20</v>
      </c>
      <c r="G11" s="2">
        <f t="shared" si="0"/>
        <v>40000</v>
      </c>
      <c r="H11" s="11">
        <f t="shared" si="1"/>
        <v>82.730093071354702</v>
      </c>
    </row>
    <row r="12" spans="2:8" ht="32.25" thickBot="1">
      <c r="B12" s="9">
        <v>8</v>
      </c>
      <c r="C12" s="3" t="s">
        <v>9</v>
      </c>
      <c r="D12" s="2">
        <v>1000</v>
      </c>
      <c r="E12" s="2">
        <v>1</v>
      </c>
      <c r="F12" s="4">
        <v>20</v>
      </c>
      <c r="G12" s="2">
        <f t="shared" si="0"/>
        <v>20000</v>
      </c>
      <c r="H12" s="11">
        <f t="shared" si="1"/>
        <v>41.365046535677351</v>
      </c>
    </row>
    <row r="13" spans="2:8" ht="32.25" thickBot="1">
      <c r="B13" s="9">
        <v>9</v>
      </c>
      <c r="C13" s="3" t="s">
        <v>10</v>
      </c>
      <c r="D13" s="2">
        <v>1000</v>
      </c>
      <c r="E13" s="2">
        <v>1</v>
      </c>
      <c r="F13" s="4">
        <v>20</v>
      </c>
      <c r="G13" s="2">
        <f t="shared" si="0"/>
        <v>20000</v>
      </c>
      <c r="H13" s="11">
        <f t="shared" si="1"/>
        <v>41.365046535677351</v>
      </c>
    </row>
    <row r="14" spans="2:8" ht="16.5" thickBot="1">
      <c r="B14" s="9">
        <v>10</v>
      </c>
      <c r="C14" s="3" t="s">
        <v>26</v>
      </c>
      <c r="D14" s="2">
        <v>10000</v>
      </c>
      <c r="E14" s="2">
        <v>1</v>
      </c>
      <c r="F14" s="4">
        <v>20</v>
      </c>
      <c r="G14" s="2">
        <f t="shared" si="0"/>
        <v>200000</v>
      </c>
      <c r="H14" s="11">
        <f t="shared" si="1"/>
        <v>413.65046535677351</v>
      </c>
    </row>
    <row r="15" spans="2:8" ht="32.25" thickBot="1">
      <c r="B15" s="9">
        <v>11</v>
      </c>
      <c r="C15" s="3" t="s">
        <v>22</v>
      </c>
      <c r="D15" s="2">
        <v>4000</v>
      </c>
      <c r="E15" s="2">
        <v>1</v>
      </c>
      <c r="F15" s="4">
        <v>20</v>
      </c>
      <c r="G15" s="2">
        <f t="shared" si="0"/>
        <v>80000</v>
      </c>
      <c r="H15" s="11">
        <f t="shared" si="1"/>
        <v>165.4601861427094</v>
      </c>
    </row>
    <row r="16" spans="2:8" ht="17.25" customHeight="1" thickBot="1">
      <c r="B16" s="9">
        <v>12</v>
      </c>
      <c r="C16" s="3" t="s">
        <v>11</v>
      </c>
      <c r="D16" s="2">
        <v>2000</v>
      </c>
      <c r="E16" s="2">
        <v>1</v>
      </c>
      <c r="F16" s="4">
        <v>20</v>
      </c>
      <c r="G16" s="2">
        <f t="shared" si="0"/>
        <v>40000</v>
      </c>
      <c r="H16" s="11">
        <f t="shared" si="1"/>
        <v>82.730093071354702</v>
      </c>
    </row>
    <row r="17" spans="2:8" ht="16.149999999999999" customHeight="1" thickBot="1">
      <c r="B17" s="9">
        <v>13</v>
      </c>
      <c r="C17" s="3" t="s">
        <v>14</v>
      </c>
      <c r="D17" s="2">
        <v>20</v>
      </c>
      <c r="E17" s="2">
        <v>40</v>
      </c>
      <c r="F17" s="4">
        <v>20</v>
      </c>
      <c r="G17" s="2">
        <f t="shared" si="0"/>
        <v>16000</v>
      </c>
      <c r="H17" s="11">
        <f t="shared" si="1"/>
        <v>33.092037228541884</v>
      </c>
    </row>
    <row r="18" spans="2:8" ht="16.899999999999999" hidden="1" customHeight="1" thickBot="1">
      <c r="B18" s="9"/>
      <c r="C18" s="3"/>
      <c r="D18" s="2"/>
      <c r="E18" s="2"/>
      <c r="F18" s="2"/>
      <c r="G18" s="2"/>
      <c r="H18" s="11"/>
    </row>
    <row r="19" spans="2:8" ht="16.899999999999999" customHeight="1" thickBot="1">
      <c r="B19" s="13"/>
      <c r="C19" s="14" t="s">
        <v>27</v>
      </c>
      <c r="D19" s="2">
        <v>150000</v>
      </c>
      <c r="E19" s="2">
        <v>5</v>
      </c>
      <c r="F19" s="2">
        <v>2</v>
      </c>
      <c r="G19" s="2">
        <f>D19*E19*F19</f>
        <v>1500000</v>
      </c>
      <c r="H19" s="11">
        <f>G19/483.5</f>
        <v>3102.3784901758013</v>
      </c>
    </row>
    <row r="20" spans="2:8" ht="16.5" thickBot="1">
      <c r="B20" s="9">
        <v>16</v>
      </c>
      <c r="C20" s="10" t="s">
        <v>15</v>
      </c>
      <c r="D20" s="2">
        <v>199500</v>
      </c>
      <c r="E20" s="2">
        <v>1</v>
      </c>
      <c r="F20" s="2">
        <v>1</v>
      </c>
      <c r="G20" s="2">
        <f>D20*E20*F20</f>
        <v>199500</v>
      </c>
      <c r="H20" s="11">
        <f>G20/483.5</f>
        <v>412.61633919338158</v>
      </c>
    </row>
    <row r="21" spans="2:8" ht="16.5" thickBot="1">
      <c r="B21" s="45" t="s">
        <v>17</v>
      </c>
      <c r="C21" s="46"/>
      <c r="D21" s="46"/>
      <c r="E21" s="47"/>
      <c r="F21" s="4"/>
      <c r="G21" s="2">
        <f>G20+G18+G17+G16+G15+G14+G13+G12+G11+G10+G9+G8+G6+G5+G7+G19</f>
        <v>4845500</v>
      </c>
      <c r="H21" s="11">
        <f>G21/483.5</f>
        <v>10021.716649431231</v>
      </c>
    </row>
    <row r="22" spans="2:8" ht="15.75">
      <c r="B22" s="5"/>
    </row>
    <row r="23" spans="2:8" ht="18.75">
      <c r="B23" s="1" t="s">
        <v>16</v>
      </c>
      <c r="C23" s="7"/>
      <c r="D23" s="8"/>
    </row>
  </sheetData>
  <mergeCells count="6">
    <mergeCell ref="H3:H4"/>
    <mergeCell ref="B2:H2"/>
    <mergeCell ref="G3:G4"/>
    <mergeCell ref="B21:E21"/>
    <mergeCell ref="B3:B4"/>
    <mergeCell ref="C3:C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Hav_1</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2019-11-01T10:49:53Z</dcterms:modified>
</cp:coreProperties>
</file>