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80" windowWidth="18795" windowHeight="12225" tabRatio="905"/>
  </bookViews>
  <sheets>
    <sheet name="Ծավ.- նախ." sheetId="27" r:id="rId1"/>
  </sheets>
  <definedNames>
    <definedName name="_xlnm.Print_Area" localSheetId="0">'Ծավ.- նախ.'!$A$1:$H$112</definedName>
    <definedName name="_xlnm.Print_Titles" localSheetId="0">'Ծավ.- նախ.'!$8:$8</definedName>
  </definedNames>
  <calcPr calcId="124519"/>
</workbook>
</file>

<file path=xl/calcChain.xml><?xml version="1.0" encoding="utf-8"?>
<calcChain xmlns="http://schemas.openxmlformats.org/spreadsheetml/2006/main">
  <c r="F6" i="27"/>
</calcChain>
</file>

<file path=xl/sharedStrings.xml><?xml version="1.0" encoding="utf-8"?>
<sst xmlns="http://schemas.openxmlformats.org/spreadsheetml/2006/main" count="266" uniqueCount="161">
  <si>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</si>
  <si>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</si>
  <si>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</si>
  <si>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</si>
  <si>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</si>
  <si>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</si>
  <si>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</si>
  <si>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>մ3</t>
  </si>
  <si>
    <t>100մ2</t>
  </si>
  <si>
    <t>Ընդամենը</t>
  </si>
  <si>
    <t>ի.տ.</t>
  </si>
  <si>
    <t>մ2</t>
  </si>
  <si>
    <t>հատ</t>
  </si>
  <si>
    <t>կգ</t>
  </si>
  <si>
    <t>մ</t>
  </si>
  <si>
    <t>100մ</t>
  </si>
  <si>
    <t>E15-664</t>
  </si>
  <si>
    <t>E15-262</t>
  </si>
  <si>
    <t>E11-135</t>
  </si>
  <si>
    <t>E17-22</t>
  </si>
  <si>
    <t>լրակազմ</t>
  </si>
  <si>
    <t>E17-57</t>
  </si>
  <si>
    <t>E11-55 E11-56 40</t>
  </si>
  <si>
    <t>շուկա</t>
  </si>
  <si>
    <t>Էլեկտրալուսավորություն և էլեկտրաուժային մաս</t>
  </si>
  <si>
    <t>Ц8-521-1</t>
  </si>
  <si>
    <t>Ц8-525-2</t>
  </si>
  <si>
    <t>Ц8-603-1</t>
  </si>
  <si>
    <t>100հատ</t>
  </si>
  <si>
    <t>Ц8-591-10</t>
  </si>
  <si>
    <t>Ц8-591-2</t>
  </si>
  <si>
    <t>Ц8-591-7</t>
  </si>
  <si>
    <t>Ц8-402-2</t>
  </si>
  <si>
    <t>Հաղորդալար ПВ-4 1х4 մմ2 դեղին</t>
  </si>
  <si>
    <t>Հաղորդալար ПВ-3 1х1,5 մմ2 կապույտ</t>
  </si>
  <si>
    <t>Հաղորդալար պղնձե ПВ-3 1х1,5մմ2  կարմիր</t>
  </si>
  <si>
    <t>²Ùñ³ÏÝ»ñ 9 ÙÙ2</t>
  </si>
  <si>
    <t>տուփ</t>
  </si>
  <si>
    <t>E46-57</t>
  </si>
  <si>
    <t>Ակոսի փորում</t>
  </si>
  <si>
    <t>ÐÇÝ Éáõë³ïáõÝ»ñÇ ³å³ÙáÝï³ÅáõÙ</t>
  </si>
  <si>
    <t>E16-262</t>
  </si>
  <si>
    <t>E16-34</t>
  </si>
  <si>
    <t>E16-33</t>
  </si>
  <si>
    <t>E17-36</t>
  </si>
  <si>
    <t xml:space="preserve">ՋՐԱՄԱՏԱԿԱՐԱՐՈՒՄ ԵՎ ԿՈՅՈՒՂԻ. </t>
  </si>
  <si>
    <t>Ð³ï³Ï³ÝóùÇ ï»Õ³¹ñáõÙª ö50</t>
  </si>
  <si>
    <t>Օդափոխոթյուն</t>
  </si>
  <si>
    <t>E20-593</t>
  </si>
  <si>
    <t>E20-696</t>
  </si>
  <si>
    <t>Մետաղական կոնստրուկցիա ամրացման համար</t>
  </si>
  <si>
    <t>E26-47</t>
  </si>
  <si>
    <t>E20-409</t>
  </si>
  <si>
    <t>E20-108</t>
  </si>
  <si>
    <t>E16-271</t>
  </si>
  <si>
    <t>ÖÏáõÝ û¹³ï³ñ Ù»Ïáõë³óáõÙáí ö250</t>
  </si>
  <si>
    <t>100 կգ</t>
  </si>
  <si>
    <t>ÖÏáõÝ Ý»ñ¹Çñª ï»ùëïÇÉ Ïïáñ</t>
  </si>
  <si>
    <t>ú¸²öàÊàôÂÚ²Ü Ð²Ø²Î²ð¶Æ ¾È. Ø²î²Î²ð²ðàôØ</t>
  </si>
  <si>
    <t>²Ýç³ïÙ³Ý ¨ ÙÇóÙ³Ý Ïá×³ÏÝ»ñÇ ï»Õ³¹ñáõÙ ë»Ýù»ñáõÙ</t>
  </si>
  <si>
    <t>E22-365</t>
  </si>
  <si>
    <t>E15-246-1</t>
  </si>
  <si>
    <t>²Ýç³ïÇã »ñÏáõ ë»ÕÙ³Ïáí, å³ïÇ Ù»ç ï»Õ³¹ñíáÕ</t>
  </si>
  <si>
    <t>¾É. í³ñ¹³Ï »ñÏբև»é, å³ïÇ Ù»ç ï»Õ³¹ñíáÕ
ÑáÕ³ÝóÙ³Ý Ñå³Ïáí 16A, 230Վ</t>
  </si>
  <si>
    <t>ØáÝï³Å³ÛÇÝ ïáõ÷ (Ù»Ï ï»Õ³Ýáó) 70x70x43 ÙÙ</t>
  </si>
  <si>
    <t>Ակոսի սվաղում</t>
  </si>
  <si>
    <t>Ð³Ù³Ï³ñ·Ç ÃáÕ³ñÏáõÙ, Ï³ñ·³μ»ñáõÙ</t>
  </si>
  <si>
    <t>ÎáÛáõÕáõ ËáÕáí³ÏÇ Óև³íáñ Ù³ë»ñª ö 100</t>
  </si>
  <si>
    <t xml:space="preserve">ÎáÛáõÕáõ ËáÕáí³ÏÇ Óև³íáñ Ù³ë»ñª ö 50
</t>
  </si>
  <si>
    <t>æñÇ ËáÕáí³ÏÇ Óև³íáñ Ù³ë»ñª ö 15 /åáÉÇåñáåÇÉ»Ý/</t>
  </si>
  <si>
    <t>äáÕå³ï-åáÉÇåñáåÇÉ»Ý ö 20 ³ÝóáõÙÇ ï»Õ³¹ñáõÙ</t>
  </si>
  <si>
    <t>ö 15 ×ÏáõÝ ÙÇ³óáõÙÝ»ñÇ ï»Õ³¹ñáõÙ</t>
  </si>
  <si>
    <t>ö 50 ëÇýáÝÝ»ñÇ ï»Õ³¹ñáõÙ</t>
  </si>
  <si>
    <t>Ուղանկյուն օդատար ցինկապատ թիթեղից  δ=0.55 մմ 200x300</t>
  </si>
  <si>
    <t>E20-749</t>
  </si>
  <si>
    <t>E46-109</t>
  </si>
  <si>
    <t>E15-90</t>
  </si>
  <si>
    <t>E34-389 k0.5</t>
  </si>
  <si>
    <t>Ø»ïÉ³Ë» Ñ³ï³ÏÝ»ñÇ ù³Ý¹áõÙ</t>
  </si>
  <si>
    <t>Ø»ïÉ³Ë» Ñ³ï³ÏÝ»ñÇ Ï³éáõóáõÙ</t>
  </si>
  <si>
    <t>գ.մ.</t>
  </si>
  <si>
    <t>Ц8-148-1</t>
  </si>
  <si>
    <t>Մալուխ պղնձե ВВГ 3х2.5մմ</t>
  </si>
  <si>
    <t>Ц8-417-1</t>
  </si>
  <si>
    <t>²ëÇ³Ï³Ý Ã³ë»ñÇ ÙáÝï³ÅáõÙª</t>
  </si>
  <si>
    <t>E46-77</t>
  </si>
  <si>
    <t>ÎáÛáõÕáõ ËáÕáí³ÏÝ»ñÇ ³å³ÙáÝï³ÅáõÙª ö 100</t>
  </si>
  <si>
    <t>ÎáÛáõÕáõ ËáÕáí³ÏÝ»ñÇ ³å³ÙáÝï³ÅáõÙª ö 50</t>
  </si>
  <si>
    <t>æñÇ ËáÕáí³ÏÝ»ñÇ ³å³ÙáÝï³ÅáõÙª ö 20</t>
  </si>
  <si>
    <t>E16-78</t>
  </si>
  <si>
    <t>¶áÛáõÃÛáõÝ áõÝ»óáÕ Ñ³Õ×³ë³ÉÇ ù³Ý¹áõÙª h=1.5Ù.</t>
  </si>
  <si>
    <t>¶áÛáõÃÛáõÝ áõÝ»óáÕ ÙÇçÝáñÙ³ÛÇÝ å³ï»ñÇ ù³Ý¹áõÙª h=1.1Ù</t>
  </si>
  <si>
    <t>E46-83</t>
  </si>
  <si>
    <t>E46-94</t>
  </si>
  <si>
    <t>´»ïáÝ» å³ïí³Ý¹³ÝÇ ù³Ý¹áõÙ</t>
  </si>
  <si>
    <t>ä³ï»ñÇó ·³çÇ ëí³ÕÇ ù³Ý¹áõÙ</t>
  </si>
  <si>
    <t>E46-35</t>
  </si>
  <si>
    <t>²Ýóù»ñÇ μ³óáõÙ ÙÇçÑ³ñÏ³ÛÇÝ Í³ÍÏ»ñáõÙª 150*150 ÙÙ</t>
  </si>
  <si>
    <t>E46-51</t>
  </si>
  <si>
    <t>²Ýóù»ñÇ μ³óáõÙ ³ñï³ùÇÝ å³ïÇ Ù»çª 150*150 ÙÙ</t>
  </si>
  <si>
    <t>äáÕå³ï» ³éμ»ñÇãÝ»ñÇ ³å³ÙáÝï³ÅáõÙª ö20 ÙÙ</t>
  </si>
  <si>
    <t>E16-50</t>
  </si>
  <si>
    <t>Ö³ñï³ñ³å»ï³ßÇÝ³ñ³ñ³Ï³Ý í»ñ³Ýáñá·Ù³Ý ³ßË³ï³ÝùÝ»ñ</t>
  </si>
  <si>
    <t>ä³ï»ñÇ ó»Ù. ³í³½Ç ëí³ÕÇ Çñ³Ï³Ý³óáõÙª Ñ=2.7 Ù</t>
  </si>
  <si>
    <t xml:space="preserve">ä³ï»ñÇ »ñ»ë³å³ïáõÙ Ñ³Õ×³ë³Éáíª Ñ=2.7 Ù
</t>
  </si>
  <si>
    <t>Ð³ï³ÏÇ ó»Ù»Ýï. ³í³½» Ñ³ñÃ³ß»ñïÇ Ï³éáõóáõÙª 30 ÙÙ</t>
  </si>
  <si>
    <t xml:space="preserve"> Î³ËáíÇ ³é³ëï³ÕÇ Ï³éáõóáõÙª ëï³ïÝ»ñÇ Ñ»ï ·áõÝ³íáñ
åÉ³ëïÇÏÇó</t>
  </si>
  <si>
    <t>´»ïáÝ» å³ïí³Ý¹³ÝÇ Ï³éáõóáõÙª ´15 ¹³ëÇ µ»ïáÝáí</t>
  </si>
  <si>
    <t>E6-2-4</t>
  </si>
  <si>
    <t>²Ýóù»ñÇ ÷³ÏáõÙ ÙÇçÑ³ñÏ³ÛÇÝ Í³ÍÏ»ñáõÙª 150*150 ÙÙ</t>
  </si>
  <si>
    <t>²Ýóù»ñÇ ÷³ÏáõÙ ³ñï³ùÇÝ å³ïÇ Ù»çª 150*150 ÙÙ</t>
  </si>
  <si>
    <t>E16-223</t>
  </si>
  <si>
    <t>ÎáÛáõÕáõ ËáÕáí³ÏÝ»ñÇ ÙáÝï³ÅáõÙª ö 100ª åáÉÇåñáåÉ»Ý</t>
  </si>
  <si>
    <t>ÎáÛáõÕáõ ËáÕáí³ÏÝ»ñÇ ÙáÝï³ÅáõÙª ö 50ª åáÉÇåñáåÉ»Ý</t>
  </si>
  <si>
    <t>æñÇ ËáÕáí³ÏÝ»ñÇ ÙáÝï³ÅáõÙª ö 25 /åáÉÇåñáåÇÉ»Ý/</t>
  </si>
  <si>
    <t>æñÇ ËáÕáí³ÏÝ»ñÇ ÙáÝï³ÅáõÙª ö 15 /åáÉÇåñáåÇÉ»Ý/</t>
  </si>
  <si>
    <t>Èí³ó³ñ³ÝÝ»ñÇ ³å³ÙáÝï³ÅáõÙ ¨ í»ñ³ÙáÝï³ÅáõÙª</t>
  </si>
  <si>
    <t xml:space="preserve">æñÇ ËáÕáí³ÏÇ Ó¨³íáñ Ù³ë»ñª ö 25 /åáÉÇåñáåÇÉ»Ý/ </t>
  </si>
  <si>
    <t>æñÇ Íáñ³ÏÝ»ñÇ ï»Õ³¹ñáõÙ` /Ë³éÝÇã-Íáñ³Ï/</t>
  </si>
  <si>
    <t xml:space="preserve"> ö 15 ÷³Ï³ÝÇ ï»Õ³¹ñáõÙ</t>
  </si>
  <si>
    <t xml:space="preserve"> ö 25 ÷³Ï³ÝÇ ï»Õ³¹ñáõÙÙ</t>
  </si>
  <si>
    <t>ö 100 ëÇýáÝÝ»ñÇ ï»Õ³¹ñáõÙ</t>
  </si>
  <si>
    <t>äáÉÇ¿ÃÇÉ»Ý» çñÇ µ³ùÇ ÙáÝï³ÅáõÙª 500 É</t>
  </si>
  <si>
    <t>E18-138</t>
  </si>
  <si>
    <t>æñÇ ëÝáõóÙ³Ý åáÙåª 5.0 Ù3/Å³Ù; Ñ=18.0 Ù.</t>
  </si>
  <si>
    <t>E18-165</t>
  </si>
  <si>
    <t>äáÙåÇª ³íïáÙ³ï ·áñÍ³ñÏÇã.</t>
  </si>
  <si>
    <t>²Ùñ³óÙ³Ý ¹»ï³ÉÝ»ñ.</t>
  </si>
  <si>
    <t>²ëÇ³Ï³Ý Ã³ë»ñÇ ³å³ÙáÝï³ÅáõÙª</t>
  </si>
  <si>
    <t xml:space="preserve">     ê³Ýï»ËÝÇÏ³Ï³Ý ù³Ý¹Ù³Ý ³ßË³ï³ÝùÝ»ñ</t>
  </si>
  <si>
    <t xml:space="preserve">    ê³Ýï»ËÝÇÏ³Ï³Ý ³ßË³ï³ÝùÝ»ñ</t>
  </si>
  <si>
    <t>Օդատարի մեկուսացման ֆոլգապատ հանքային բամբակով 10 սմ</t>
  </si>
  <si>
    <t>²ÕÙÏ³ËÉ³óáõóÇã 200x300x500 ÙÙ</t>
  </si>
  <si>
    <t>ú¹³éÇã ×³Õ³ß³ñ 150x180ÙÙ</t>
  </si>
  <si>
    <t>ê³Ñ³÷³Ï³Ý 150x180ÙÙ</t>
  </si>
  <si>
    <t>Î³Ý³É³ÛÇÝ û¹³ÙáõÕª ²Ð -1.5; L=600 Ù3/Å³Ù ; P = 50 ä³</t>
  </si>
  <si>
    <t>¼áÝïÇ ï»Õ³¹ñáõÙ óÇÝÏ³å³ï ÃÇÃ»ÕÇó</t>
  </si>
  <si>
    <t>¼áÝïÇ Ù»ï³Õ» Ï³ñÏ³ëÇ ÙáÝï³ÅáõÙ</t>
  </si>
  <si>
    <t>¼áÝïÇ Ù»ï³Õ» Ï³ñÏ³ëÇ Ý»ñÏáõÙ</t>
  </si>
  <si>
    <t>E9-88</t>
  </si>
  <si>
    <t>²íïáÙ³ï ³Ýç³ïÇã (ÙÇ³µև»é) C25², 6kA</t>
  </si>
  <si>
    <t>²Ýç³ïÇã Ù»Ï ë»ÕÙ³Ïáí, å³ïÇ Ù»ç ï»Õ³¹ñíáÕ         10 ², 230ì</t>
  </si>
  <si>
    <t>Èáõë³ïáõ È»¹ 12+6W í³ï, Ï³ËáíÇ ³é³ëï³ÕÇ</t>
  </si>
  <si>
    <t xml:space="preserve">ìÇÝÇåÉ³ëï» ËáÕáí³Ï       ö 15
</t>
  </si>
  <si>
    <t>ääì 3x4 ÙÙ2 Ñ³Õáñ¹³É³ñÇ ÙáÝï³ÅáõÙ</t>
  </si>
  <si>
    <t>²íïáÙ³ï ³Ýç³ïÇãÇ ï»Õ³¹ñáõÙª »ñÏµ¨»éª 30²</t>
  </si>
  <si>
    <t xml:space="preserve">äÉ³ëïÙ³ëë» áõÅ³ÛÇÝ ³ñÏÕÇ ï»Õ³¹ñáõÙ
</t>
  </si>
  <si>
    <t>Քանդման  ³ßË³ï³ÝùÝ»ñ</t>
  </si>
  <si>
    <t>äÉ³ëïÇÏÇó Ï³ËáíÇ ³é³ëï³ÕÇ ù³Ý¹áõÙª ëï³ïÝ»ñÇ Ñ»ï</t>
  </si>
  <si>
    <t>E10-289</t>
  </si>
  <si>
    <t xml:space="preserve">´éÝ³Ï ÷³Ï³ÝÝ»ñ
</t>
  </si>
  <si>
    <t>կոմպ</t>
  </si>
  <si>
    <t>ÎáÙå³Ïï É³ÙÇÝ³ïÇó ë³Ýï»ËÝÇÏ³Ï³Ý ÙÇçÝáñÙ³ÛÇÝ å³ï»ñÇ ¨  ¹éÝ»ñÇ ÙáÝï³ÅáõÙª /12 ÙÙ Ñ³ëï., Ñ=2.1 Ù./</t>
  </si>
  <si>
    <t>Ì²ì²È²îºðÂ - Ü²Ê²Ð²ÞÆì</t>
  </si>
  <si>
    <t>²²Ð</t>
  </si>
  <si>
    <t>Î³½Ù»ó                                                    Ð, Ðáíë»÷Û³Ý</t>
  </si>
  <si>
    <t>Անցումային գործակից</t>
  </si>
  <si>
    <t>ÐÐ Îáï³ÛùÇ Ù³ñ½Ç ¶»Õ³ß»Ý  Ñ³Ù³ÛÝùÇ è³½ÙÇÏ êï»÷³ÝÛ³ÝÇ ³Ýí³Ý ÙÇçÝ³Ï³ñ· ¹åñáóÇ ÁÝÃ³óÇù í»ñ³Ýáñá·Ù³Ý ( I հարկի ë³Ý. Ñ³Ý·áõÛóÝ»ñÇ í»ñ³Ýáñá·áõÙ) ³ßË³ï³ÝùÝ»ñÇ</t>
  </si>
  <si>
    <t>²ßË³ï³ï³ñáõÃ. % -Ý»ñáí</t>
  </si>
  <si>
    <t xml:space="preserve">Þ³ÑáõÛÃ </t>
  </si>
  <si>
    <r>
      <t>Ընդ</t>
    </r>
    <r>
      <rPr>
        <b/>
        <sz val="10"/>
        <rFont val="Times LatArm"/>
      </rPr>
      <t>Ñ³Ýáõñ</t>
    </r>
    <r>
      <rPr>
        <b/>
        <sz val="10"/>
        <rFont val="Arial LatArm"/>
        <family val="2"/>
      </rPr>
      <t>ը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</si>
</sst>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;;;"/>
    <numFmt numFmtId="166" formatCode="_-* #,##0.00_р_._-;\-* #,##0.00_р_._-;_-* &quot;-&quot;??_р_._-;_-@_-"/>
  </numFmts>
  <fonts count="35">
    <font>
      <sz val="10"/>
      <name val="Arial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Arial LatArm"/>
      <family val="2"/>
    </font>
    <font>
      <i/>
      <sz val="10"/>
      <name val="Arial LatArm"/>
      <family val="2"/>
    </font>
    <font>
      <i/>
      <sz val="9"/>
      <name val="Arial LatArm"/>
      <family val="2"/>
    </font>
    <font>
      <b/>
      <sz val="8"/>
      <name val="Arial LatArm"/>
      <family val="2"/>
    </font>
    <font>
      <sz val="10"/>
      <color theme="0"/>
      <name val="Arial LatArm"/>
      <family val="2"/>
    </font>
    <font>
      <b/>
      <sz val="10"/>
      <name val="Times LatArm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5" applyNumberFormat="0" applyAlignment="0" applyProtection="0"/>
    <xf numFmtId="0" fontId="13" fillId="20" borderId="16" applyNumberFormat="0" applyAlignment="0" applyProtection="0"/>
    <xf numFmtId="0" fontId="14" fillId="20" borderId="15" applyNumberFormat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21" borderId="2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0" borderId="0"/>
    <xf numFmtId="0" fontId="1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23" borderId="22" applyNumberFormat="0" applyFont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25">
    <xf numFmtId="0" fontId="0" fillId="0" borderId="0" xfId="0"/>
    <xf numFmtId="2" fontId="7" fillId="0" borderId="0" xfId="0" applyNumberFormat="1" applyFont="1" applyFill="1" applyBorder="1" applyAlignment="1">
      <alignment vertical="top" shrinkToFit="1"/>
    </xf>
    <xf numFmtId="2" fontId="7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/>
    <xf numFmtId="0" fontId="2" fillId="0" borderId="0" xfId="0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/>
    <xf numFmtId="2" fontId="29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0" fontId="7" fillId="0" borderId="3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top" shrinkToFit="1"/>
    </xf>
    <xf numFmtId="165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32" fillId="0" borderId="2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horizontal="center" vertical="center" shrinkToFit="1"/>
    </xf>
    <xf numFmtId="2" fontId="7" fillId="0" borderId="2" xfId="2" applyNumberFormat="1" applyFont="1" applyFill="1" applyBorder="1" applyAlignment="1">
      <alignment horizontal="center" vertical="center" shrinkToFit="1"/>
    </xf>
    <xf numFmtId="49" fontId="7" fillId="0" borderId="0" xfId="2" applyNumberFormat="1" applyFont="1" applyFill="1" applyAlignment="1">
      <alignment horizontal="center" vertical="top" wrapText="1"/>
    </xf>
    <xf numFmtId="0" fontId="7" fillId="0" borderId="0" xfId="2" applyNumberFormat="1" applyFont="1" applyFill="1" applyAlignment="1">
      <alignment horizontal="center" vertical="center"/>
    </xf>
    <xf numFmtId="0" fontId="7" fillId="0" borderId="10" xfId="2" applyNumberFormat="1" applyFont="1" applyFill="1" applyBorder="1" applyAlignment="1">
      <alignment horizontal="center" vertical="top" shrinkToFit="1"/>
    </xf>
    <xf numFmtId="0" fontId="7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center" shrinkToFit="1"/>
    </xf>
    <xf numFmtId="0" fontId="30" fillId="0" borderId="0" xfId="4" applyFont="1" applyFill="1" applyAlignment="1">
      <alignment horizontal="left"/>
    </xf>
    <xf numFmtId="0" fontId="4" fillId="0" borderId="14" xfId="2" applyNumberFormat="1" applyFont="1" applyFill="1" applyBorder="1" applyAlignment="1">
      <alignment horizontal="center" vertical="top"/>
    </xf>
    <xf numFmtId="0" fontId="4" fillId="0" borderId="3" xfId="2" applyNumberFormat="1" applyFont="1" applyFill="1" applyBorder="1" applyAlignment="1">
      <alignment vertical="top"/>
    </xf>
    <xf numFmtId="0" fontId="32" fillId="0" borderId="12" xfId="2" applyNumberFormat="1" applyFont="1" applyFill="1" applyBorder="1" applyAlignment="1">
      <alignment vertical="top"/>
    </xf>
    <xf numFmtId="0" fontId="4" fillId="0" borderId="3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 shrinkToFit="1"/>
    </xf>
    <xf numFmtId="2" fontId="4" fillId="0" borderId="3" xfId="2" applyNumberFormat="1" applyFont="1" applyFill="1" applyBorder="1" applyAlignment="1">
      <alignment horizontal="center" vertical="center" shrinkToFit="1"/>
    </xf>
    <xf numFmtId="164" fontId="7" fillId="0" borderId="6" xfId="2" applyNumberFormat="1" applyFont="1" applyFill="1" applyBorder="1" applyAlignment="1">
      <alignment horizontal="center" vertical="center" shrinkToFit="1"/>
    </xf>
    <xf numFmtId="164" fontId="7" fillId="0" borderId="5" xfId="0" applyNumberFormat="1" applyFont="1" applyFill="1" applyBorder="1" applyAlignment="1">
      <alignment horizontal="center" vertical="center" shrinkToFit="1"/>
    </xf>
    <xf numFmtId="0" fontId="7" fillId="0" borderId="13" xfId="2" applyNumberFormat="1" applyFont="1" applyFill="1" applyBorder="1" applyAlignment="1">
      <alignment horizontal="center" vertical="top" shrinkToFit="1"/>
    </xf>
    <xf numFmtId="49" fontId="7" fillId="0" borderId="3" xfId="2" applyNumberFormat="1" applyFont="1" applyFill="1" applyBorder="1" applyAlignment="1">
      <alignment horizontal="center" vertical="top" wrapText="1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left" vertical="top" wrapText="1"/>
    </xf>
    <xf numFmtId="2" fontId="7" fillId="0" borderId="5" xfId="2" applyNumberFormat="1" applyFont="1" applyFill="1" applyBorder="1" applyAlignment="1">
      <alignment horizontal="center" vertical="center" shrinkToFit="1"/>
    </xf>
    <xf numFmtId="2" fontId="7" fillId="0" borderId="6" xfId="2" applyNumberFormat="1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2" fontId="7" fillId="0" borderId="5" xfId="0" applyNumberFormat="1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left"/>
    </xf>
    <xf numFmtId="0" fontId="6" fillId="0" borderId="7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4" xfId="2" applyFont="1" applyFill="1" applyBorder="1" applyAlignment="1">
      <alignment horizontal="center" textRotation="90" wrapText="1"/>
    </xf>
    <xf numFmtId="0" fontId="2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textRotation="90" wrapText="1"/>
    </xf>
    <xf numFmtId="0" fontId="7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top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 shrinkToFi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/>
    </xf>
    <xf numFmtId="2" fontId="2" fillId="24" borderId="2" xfId="0" applyNumberFormat="1" applyFont="1" applyFill="1" applyBorder="1" applyAlignment="1">
      <alignment horizontal="center" vertical="center" shrinkToFit="1"/>
    </xf>
    <xf numFmtId="2" fontId="7" fillId="24" borderId="2" xfId="0" applyNumberFormat="1" applyFont="1" applyFill="1" applyBorder="1" applyAlignment="1">
      <alignment horizontal="center" vertical="center" shrinkToFit="1"/>
    </xf>
    <xf numFmtId="0" fontId="7" fillId="0" borderId="2" xfId="2" applyNumberFormat="1" applyFont="1" applyFill="1" applyBorder="1" applyAlignment="1">
      <alignment horizontal="center" vertical="top" shrinkToFit="1"/>
    </xf>
    <xf numFmtId="49" fontId="7" fillId="0" borderId="2" xfId="2" applyNumberFormat="1" applyFont="1" applyFill="1" applyBorder="1" applyAlignment="1">
      <alignment horizontal="center" vertical="top" wrapText="1"/>
    </xf>
    <xf numFmtId="49" fontId="7" fillId="0" borderId="2" xfId="2" applyNumberFormat="1" applyFont="1" applyFill="1" applyBorder="1" applyAlignment="1">
      <alignment horizontal="left" vertical="top" wrapText="1"/>
    </xf>
    <xf numFmtId="0" fontId="7" fillId="0" borderId="2" xfId="2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 shrinkToFit="1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vertical="top"/>
    </xf>
    <xf numFmtId="0" fontId="3" fillId="0" borderId="24" xfId="0" applyFont="1" applyFill="1" applyBorder="1" applyAlignment="1"/>
    <xf numFmtId="0" fontId="3" fillId="0" borderId="1" xfId="0" applyFont="1" applyFill="1" applyBorder="1" applyAlignment="1"/>
    <xf numFmtId="0" fontId="32" fillId="0" borderId="1" xfId="2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/>
    <xf numFmtId="0" fontId="32" fillId="0" borderId="2" xfId="2" applyFont="1" applyFill="1" applyBorder="1" applyAlignment="1">
      <alignment horizontal="center" vertical="center" textRotation="90" wrapText="1"/>
    </xf>
    <xf numFmtId="0" fontId="4" fillId="0" borderId="2" xfId="2" applyNumberFormat="1" applyFont="1" applyFill="1" applyBorder="1" applyAlignment="1">
      <alignment horizontal="center" vertical="top"/>
    </xf>
    <xf numFmtId="0" fontId="4" fillId="0" borderId="2" xfId="2" applyNumberFormat="1" applyFont="1" applyFill="1" applyBorder="1" applyAlignment="1">
      <alignment vertical="top"/>
    </xf>
    <xf numFmtId="0" fontId="32" fillId="0" borderId="2" xfId="2" applyNumberFormat="1" applyFont="1" applyFill="1" applyBorder="1" applyAlignment="1">
      <alignment vertical="top"/>
    </xf>
    <xf numFmtId="0" fontId="4" fillId="0" borderId="2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vertical="top"/>
    </xf>
    <xf numFmtId="0" fontId="33" fillId="0" borderId="0" xfId="0" applyFont="1" applyFill="1" applyAlignment="1">
      <alignment horizontal="left" vertical="center" shrinkToFit="1"/>
    </xf>
    <xf numFmtId="0" fontId="6" fillId="0" borderId="25" xfId="0" applyFont="1" applyFill="1" applyBorder="1" applyAlignment="1">
      <alignment vertical="center" textRotation="90" wrapText="1"/>
    </xf>
    <xf numFmtId="2" fontId="7" fillId="0" borderId="26" xfId="0" applyNumberFormat="1" applyFont="1" applyFill="1" applyBorder="1" applyAlignment="1">
      <alignment vertical="center" shrinkToFit="1"/>
    </xf>
    <xf numFmtId="2" fontId="7" fillId="0" borderId="26" xfId="0" applyNumberFormat="1" applyFont="1" applyFill="1" applyBorder="1" applyAlignment="1">
      <alignment horizontal="center" vertical="center" shrinkToFit="1"/>
    </xf>
    <xf numFmtId="2" fontId="4" fillId="0" borderId="3" xfId="2" applyNumberFormat="1" applyFont="1" applyFill="1" applyBorder="1" applyAlignment="1">
      <alignment vertical="center" shrinkToFit="1"/>
    </xf>
    <xf numFmtId="2" fontId="4" fillId="0" borderId="26" xfId="2" applyNumberFormat="1" applyFont="1" applyFill="1" applyBorder="1" applyAlignment="1">
      <alignment vertical="center" shrinkToFit="1"/>
    </xf>
    <xf numFmtId="2" fontId="4" fillId="0" borderId="26" xfId="0" applyNumberFormat="1" applyFont="1" applyFill="1" applyBorder="1" applyAlignment="1">
      <alignment vertical="center" shrinkToFit="1"/>
    </xf>
    <xf numFmtId="165" fontId="7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center" textRotation="90" wrapText="1"/>
    </xf>
    <xf numFmtId="0" fontId="3" fillId="25" borderId="2" xfId="0" applyNumberFormat="1" applyFont="1" applyFill="1" applyBorder="1" applyAlignment="1">
      <alignment vertical="top"/>
    </xf>
    <xf numFmtId="0" fontId="7" fillId="25" borderId="2" xfId="0" applyNumberFormat="1" applyFont="1" applyFill="1" applyBorder="1" applyAlignment="1">
      <alignment horizontal="center" vertical="center"/>
    </xf>
    <xf numFmtId="2" fontId="7" fillId="25" borderId="2" xfId="0" applyNumberFormat="1" applyFont="1" applyFill="1" applyBorder="1" applyAlignment="1">
      <alignment horizontal="center" vertical="center" shrinkToFit="1"/>
    </xf>
    <xf numFmtId="2" fontId="7" fillId="25" borderId="26" xfId="0" applyNumberFormat="1" applyFont="1" applyFill="1" applyBorder="1" applyAlignment="1">
      <alignment vertical="center" shrinkToFit="1"/>
    </xf>
    <xf numFmtId="165" fontId="7" fillId="25" borderId="2" xfId="0" applyNumberFormat="1" applyFont="1" applyFill="1" applyBorder="1" applyAlignment="1">
      <alignment vertical="top"/>
    </xf>
    <xf numFmtId="0" fontId="4" fillId="25" borderId="2" xfId="0" applyNumberFormat="1" applyFont="1" applyFill="1" applyBorder="1" applyAlignment="1">
      <alignment horizontal="center" vertical="center"/>
    </xf>
    <xf numFmtId="2" fontId="4" fillId="25" borderId="2" xfId="0" applyNumberFormat="1" applyFont="1" applyFill="1" applyBorder="1" applyAlignment="1">
      <alignment horizontal="center" vertical="center" shrinkToFit="1"/>
    </xf>
    <xf numFmtId="2" fontId="7" fillId="25" borderId="26" xfId="0" applyNumberFormat="1" applyFont="1" applyFill="1" applyBorder="1" applyAlignment="1">
      <alignment horizontal="center" vertical="center" shrinkToFit="1"/>
    </xf>
    <xf numFmtId="0" fontId="7" fillId="25" borderId="2" xfId="0" applyNumberFormat="1" applyFont="1" applyFill="1" applyBorder="1" applyAlignment="1">
      <alignment horizontal="center" vertical="top"/>
    </xf>
    <xf numFmtId="0" fontId="7" fillId="25" borderId="2" xfId="0" applyNumberFormat="1" applyFont="1" applyFill="1" applyBorder="1" applyAlignment="1">
      <alignment vertical="top"/>
    </xf>
    <xf numFmtId="0" fontId="3" fillId="25" borderId="2" xfId="2" applyFont="1" applyFill="1" applyBorder="1" applyAlignment="1">
      <alignment horizontal="centerContinuous"/>
    </xf>
    <xf numFmtId="0" fontId="7" fillId="24" borderId="2" xfId="0" applyNumberFormat="1" applyFont="1" applyFill="1" applyBorder="1" applyAlignment="1">
      <alignment horizontal="center" vertical="top"/>
    </xf>
    <xf numFmtId="0" fontId="7" fillId="25" borderId="0" xfId="0" applyNumberFormat="1" applyFont="1" applyFill="1" applyBorder="1" applyAlignment="1">
      <alignment horizontal="center" vertical="top"/>
    </xf>
    <xf numFmtId="0" fontId="7" fillId="25" borderId="0" xfId="0" applyNumberFormat="1" applyFont="1" applyFill="1" applyBorder="1" applyAlignment="1">
      <alignment vertical="top"/>
    </xf>
    <xf numFmtId="0" fontId="3" fillId="25" borderId="3" xfId="0" applyFont="1" applyFill="1" applyBorder="1" applyAlignment="1"/>
    <xf numFmtId="2" fontId="7" fillId="25" borderId="0" xfId="0" applyNumberFormat="1" applyFont="1" applyFill="1" applyBorder="1" applyAlignment="1">
      <alignment vertical="center" shrinkToFit="1"/>
    </xf>
    <xf numFmtId="0" fontId="3" fillId="24" borderId="2" xfId="0" applyNumberFormat="1" applyFont="1" applyFill="1" applyBorder="1" applyAlignment="1">
      <alignment vertical="top"/>
    </xf>
    <xf numFmtId="0" fontId="7" fillId="24" borderId="2" xfId="0" applyNumberFormat="1" applyFont="1" applyFill="1" applyBorder="1" applyAlignment="1">
      <alignment horizontal="center" vertical="center"/>
    </xf>
    <xf numFmtId="2" fontId="7" fillId="24" borderId="26" xfId="0" applyNumberFormat="1" applyFont="1" applyFill="1" applyBorder="1" applyAlignment="1">
      <alignment horizontal="center" vertical="center" shrinkToFi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29" fillId="25" borderId="2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7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</cellXfs>
  <cellStyles count="69"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Акцент1" xfId="13"/>
    <cellStyle name="40% - Акцент2" xfId="14"/>
    <cellStyle name="40% - Акцент3" xfId="15"/>
    <cellStyle name="40% - Акцент4" xfId="16"/>
    <cellStyle name="40% - Акцент5" xfId="17"/>
    <cellStyle name="40% - Акцент6" xfId="18"/>
    <cellStyle name="60% - Акцент1" xfId="19"/>
    <cellStyle name="60% - Акцент2" xfId="20"/>
    <cellStyle name="60% - Акцент3" xfId="21"/>
    <cellStyle name="60% - Акцент4" xfId="22"/>
    <cellStyle name="60% - Акцент5" xfId="23"/>
    <cellStyle name="60% - Акцент6" xfId="24"/>
    <cellStyle name="Comma 2" xfId="25"/>
    <cellStyle name="Normal" xfId="0" builtinId="0"/>
    <cellStyle name="Normal 10" xfId="26"/>
    <cellStyle name="Normal 2" xfId="1"/>
    <cellStyle name="Normal 2 2" xfId="2"/>
    <cellStyle name="Normal 2 2 2" xfId="6"/>
    <cellStyle name="Normal 2 2 3" xfId="5"/>
    <cellStyle name="Normal 2 2_ALL 2011 tiv" xfId="27"/>
    <cellStyle name="Normal 2 3" xfId="28"/>
    <cellStyle name="Normal 2 4" xfId="29"/>
    <cellStyle name="Normal 2_1.Копия SMETA BANADZEV-26.08.2015 (1) (1)" xfId="30"/>
    <cellStyle name="Normal 3" xfId="3"/>
    <cellStyle name="Normal 3 2" xfId="31"/>
    <cellStyle name="Normal 3 2 2" xfId="32"/>
    <cellStyle name="Normal 3 3" xfId="33"/>
    <cellStyle name="Normal 3_1.Копия SMETA BANADZEV-26.08.2015 (1) (1)" xfId="34"/>
    <cellStyle name="Normal 4" xfId="35"/>
    <cellStyle name="Normal 5" xfId="36"/>
    <cellStyle name="Normal 6" xfId="37"/>
    <cellStyle name="Normal 7" xfId="38"/>
    <cellStyle name="Normal 7 2" xfId="39"/>
    <cellStyle name="Normal 8" xfId="40"/>
    <cellStyle name="Normal 9" xfId="41"/>
    <cellStyle name="Normal_Artchut-2_plotina 2 2" xfId="4"/>
    <cellStyle name="Percent 2" xfId="42"/>
    <cellStyle name="Акцент1" xfId="43"/>
    <cellStyle name="Акцент2" xfId="44"/>
    <cellStyle name="Акцент3" xfId="45"/>
    <cellStyle name="Акцент4" xfId="46"/>
    <cellStyle name="Акцент5" xfId="47"/>
    <cellStyle name="Акцент6" xfId="48"/>
    <cellStyle name="Ввод " xfId="49"/>
    <cellStyle name="Вывод" xfId="50"/>
    <cellStyle name="Вычисление" xfId="51"/>
    <cellStyle name="Заголовок 1" xfId="52"/>
    <cellStyle name="Заголовок 2" xfId="53"/>
    <cellStyle name="Заголовок 3" xfId="54"/>
    <cellStyle name="Заголовок 4" xfId="55"/>
    <cellStyle name="Итог" xfId="56"/>
    <cellStyle name="Контрольная ячейка" xfId="57"/>
    <cellStyle name="Название" xfId="58"/>
    <cellStyle name="Нейтральный" xfId="59"/>
    <cellStyle name="Обычный 2" xfId="60"/>
    <cellStyle name="Обычный 2 2" xfId="61"/>
    <cellStyle name="Обычный 3" xfId="62"/>
    <cellStyle name="Плохой" xfId="63"/>
    <cellStyle name="Пояснение" xfId="64"/>
    <cellStyle name="Примечание" xfId="65"/>
    <cellStyle name="Связанная ячейка" xfId="66"/>
    <cellStyle name="Текст предупреждения" xfId="67"/>
    <cellStyle name="Хороший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108"/>
  <sheetViews>
    <sheetView showZeros="0" tabSelected="1" view="pageBreakPreview" topLeftCell="A82" zoomScaleSheetLayoutView="100" workbookViewId="0">
      <selection activeCell="J108" sqref="J108"/>
    </sheetView>
  </sheetViews>
  <sheetFormatPr defaultRowHeight="12.75"/>
  <cols>
    <col min="1" max="1" width="4.85546875" style="22" customWidth="1"/>
    <col min="2" max="2" width="8.7109375" style="11" customWidth="1"/>
    <col min="3" max="3" width="50.85546875" style="23" customWidth="1"/>
    <col min="4" max="4" width="9.7109375" style="12" customWidth="1"/>
    <col min="5" max="5" width="9.5703125" style="2" customWidth="1"/>
    <col min="6" max="6" width="9.7109375" style="2" customWidth="1"/>
    <col min="7" max="7" width="9.7109375" style="24" customWidth="1"/>
    <col min="8" max="8" width="9.140625" style="14"/>
    <col min="9" max="16384" width="9.140625" style="15"/>
  </cols>
  <sheetData>
    <row r="1" spans="1:10" s="3" customFormat="1" ht="19.5" customHeight="1">
      <c r="H1" s="6"/>
    </row>
    <row r="2" spans="1:10" s="3" customFormat="1" ht="19.5" customHeight="1">
      <c r="B2" s="118" t="s">
        <v>153</v>
      </c>
      <c r="C2" s="118"/>
      <c r="D2" s="118"/>
      <c r="E2" s="118"/>
      <c r="F2" s="47"/>
      <c r="H2" s="6"/>
    </row>
    <row r="3" spans="1:10" s="3" customFormat="1" ht="19.5" customHeight="1">
      <c r="B3" s="47"/>
      <c r="C3" s="47"/>
      <c r="D3" s="47"/>
      <c r="E3" s="48"/>
      <c r="F3" s="47"/>
      <c r="H3" s="6"/>
    </row>
    <row r="4" spans="1:10" s="3" customFormat="1" ht="65.25" customHeight="1">
      <c r="C4" s="116" t="s">
        <v>157</v>
      </c>
      <c r="D4" s="116"/>
      <c r="E4" s="116"/>
      <c r="H4" s="6"/>
    </row>
    <row r="5" spans="1:10" s="3" customFormat="1" ht="17.25" customHeight="1">
      <c r="H5" s="6"/>
    </row>
    <row r="6" spans="1:10" s="3" customFormat="1" ht="17.25" customHeight="1">
      <c r="A6" s="43" t="s">
        <v>156</v>
      </c>
      <c r="B6" s="25"/>
      <c r="C6" s="25"/>
      <c r="D6" s="25"/>
      <c r="E6" s="25"/>
      <c r="F6" s="86">
        <f>1.012*1.0064*1.02*1.0015*1.015*1.133*1.11</f>
        <v>1.3280707046802955</v>
      </c>
      <c r="G6" s="7"/>
      <c r="H6" s="6"/>
    </row>
    <row r="7" spans="1:10" s="4" customFormat="1" ht="17.25" customHeight="1" thickBot="1">
      <c r="H7" s="5"/>
    </row>
    <row r="8" spans="1:10" s="8" customFormat="1" ht="90" customHeight="1" thickTop="1">
      <c r="A8" s="52" t="s">
        <v>6</v>
      </c>
      <c r="B8" s="51" t="s">
        <v>0</v>
      </c>
      <c r="C8" s="50" t="s">
        <v>1</v>
      </c>
      <c r="D8" s="49" t="s">
        <v>2</v>
      </c>
      <c r="E8" s="49" t="s">
        <v>3</v>
      </c>
      <c r="F8" s="49" t="s">
        <v>4</v>
      </c>
      <c r="G8" s="87" t="s">
        <v>5</v>
      </c>
      <c r="H8" s="94" t="s">
        <v>158</v>
      </c>
    </row>
    <row r="9" spans="1:10" s="14" customFormat="1" ht="18.75" customHeight="1">
      <c r="A9" s="95" t="s">
        <v>147</v>
      </c>
      <c r="B9" s="95"/>
      <c r="C9" s="95"/>
      <c r="D9" s="96"/>
      <c r="E9" s="97"/>
      <c r="F9" s="97"/>
      <c r="G9" s="98"/>
      <c r="H9" s="99"/>
      <c r="I9" s="15"/>
      <c r="J9" s="15"/>
    </row>
    <row r="10" spans="1:10" s="14" customFormat="1" ht="23.25" customHeight="1">
      <c r="A10" s="55">
        <v>1</v>
      </c>
      <c r="B10" s="56" t="s">
        <v>75</v>
      </c>
      <c r="C10" s="57" t="s">
        <v>90</v>
      </c>
      <c r="D10" s="54" t="s">
        <v>8</v>
      </c>
      <c r="E10" s="58">
        <v>0.42599999999999999</v>
      </c>
      <c r="F10" s="10"/>
      <c r="G10" s="10"/>
      <c r="H10" s="119">
        <v>6.1800000000000001E-2</v>
      </c>
      <c r="I10" s="15"/>
      <c r="J10" s="15"/>
    </row>
    <row r="11" spans="1:10" s="14" customFormat="1" ht="30" customHeight="1">
      <c r="A11" s="55">
        <v>2</v>
      </c>
      <c r="B11" s="56" t="s">
        <v>92</v>
      </c>
      <c r="C11" s="57" t="s">
        <v>91</v>
      </c>
      <c r="D11" s="54" t="s">
        <v>7</v>
      </c>
      <c r="E11" s="58">
        <v>0.50600000000000001</v>
      </c>
      <c r="F11" s="10"/>
      <c r="G11" s="89"/>
      <c r="H11" s="120"/>
      <c r="I11" s="15"/>
      <c r="J11" s="15"/>
    </row>
    <row r="12" spans="1:10" s="14" customFormat="1" ht="18.75" customHeight="1">
      <c r="A12" s="55">
        <v>3</v>
      </c>
      <c r="B12" s="56" t="s">
        <v>75</v>
      </c>
      <c r="C12" s="57" t="s">
        <v>78</v>
      </c>
      <c r="D12" s="54" t="s">
        <v>8</v>
      </c>
      <c r="E12" s="58">
        <v>0.17100000000000001</v>
      </c>
      <c r="F12" s="10"/>
      <c r="G12" s="89"/>
      <c r="H12" s="120"/>
      <c r="I12" s="15"/>
      <c r="J12" s="15"/>
    </row>
    <row r="13" spans="1:10" s="14" customFormat="1" ht="29.25" customHeight="1">
      <c r="A13" s="55">
        <v>4</v>
      </c>
      <c r="B13" s="56" t="s">
        <v>93</v>
      </c>
      <c r="C13" s="57" t="s">
        <v>148</v>
      </c>
      <c r="D13" s="54" t="s">
        <v>8</v>
      </c>
      <c r="E13" s="58">
        <v>0.16</v>
      </c>
      <c r="F13" s="10"/>
      <c r="G13" s="89"/>
      <c r="H13" s="120"/>
      <c r="I13" s="15"/>
      <c r="J13" s="15"/>
    </row>
    <row r="14" spans="1:10" s="14" customFormat="1" ht="18.75" customHeight="1">
      <c r="A14" s="55">
        <v>5</v>
      </c>
      <c r="B14" s="56" t="s">
        <v>85</v>
      </c>
      <c r="C14" s="57" t="s">
        <v>94</v>
      </c>
      <c r="D14" s="54" t="s">
        <v>7</v>
      </c>
      <c r="E14" s="58">
        <v>2.92</v>
      </c>
      <c r="F14" s="10"/>
      <c r="G14" s="10"/>
      <c r="H14" s="120"/>
      <c r="I14" s="15"/>
      <c r="J14" s="15"/>
    </row>
    <row r="15" spans="1:10" s="14" customFormat="1" ht="18.75" customHeight="1">
      <c r="A15" s="55">
        <v>6</v>
      </c>
      <c r="B15" s="56" t="s">
        <v>96</v>
      </c>
      <c r="C15" s="57" t="s">
        <v>95</v>
      </c>
      <c r="D15" s="54" t="s">
        <v>8</v>
      </c>
      <c r="E15" s="58">
        <v>0.46</v>
      </c>
      <c r="F15" s="10"/>
      <c r="G15" s="89"/>
      <c r="H15" s="120"/>
      <c r="I15" s="15"/>
      <c r="J15" s="15"/>
    </row>
    <row r="16" spans="1:10" s="14" customFormat="1" ht="28.5" customHeight="1">
      <c r="A16" s="55">
        <v>7</v>
      </c>
      <c r="B16" s="56" t="s">
        <v>98</v>
      </c>
      <c r="C16" s="57" t="s">
        <v>97</v>
      </c>
      <c r="D16" s="54" t="s">
        <v>12</v>
      </c>
      <c r="E16" s="10">
        <v>8</v>
      </c>
      <c r="F16" s="10"/>
      <c r="G16" s="89"/>
      <c r="H16" s="120"/>
      <c r="I16" s="15"/>
      <c r="J16" s="15"/>
    </row>
    <row r="17" spans="1:10" s="14" customFormat="1" ht="22.5" customHeight="1">
      <c r="A17" s="55">
        <v>8</v>
      </c>
      <c r="B17" s="56" t="s">
        <v>98</v>
      </c>
      <c r="C17" s="57" t="s">
        <v>99</v>
      </c>
      <c r="D17" s="54" t="s">
        <v>12</v>
      </c>
      <c r="E17" s="10">
        <v>4</v>
      </c>
      <c r="F17" s="10"/>
      <c r="G17" s="89"/>
      <c r="H17" s="120"/>
      <c r="I17" s="15"/>
      <c r="J17" s="15"/>
    </row>
    <row r="18" spans="1:10" s="14" customFormat="1" ht="22.5" customHeight="1">
      <c r="A18" s="55">
        <v>9</v>
      </c>
      <c r="B18" s="56" t="s">
        <v>101</v>
      </c>
      <c r="C18" s="57" t="s">
        <v>100</v>
      </c>
      <c r="D18" s="54" t="s">
        <v>80</v>
      </c>
      <c r="E18" s="10">
        <v>2.6</v>
      </c>
      <c r="F18" s="10"/>
      <c r="G18" s="89"/>
      <c r="H18" s="121"/>
      <c r="I18" s="15"/>
      <c r="J18" s="15"/>
    </row>
    <row r="19" spans="1:10" s="14" customFormat="1" ht="22.5" customHeight="1">
      <c r="A19" s="95" t="s">
        <v>102</v>
      </c>
      <c r="B19" s="95"/>
      <c r="C19" s="95"/>
      <c r="D19" s="100"/>
      <c r="E19" s="101"/>
      <c r="F19" s="97"/>
      <c r="G19" s="102"/>
      <c r="H19" s="99"/>
      <c r="I19" s="15"/>
      <c r="J19" s="15"/>
    </row>
    <row r="20" spans="1:10" ht="24" customHeight="1">
      <c r="A20" s="55">
        <v>1</v>
      </c>
      <c r="B20" s="56" t="s">
        <v>17</v>
      </c>
      <c r="C20" s="57" t="s">
        <v>103</v>
      </c>
      <c r="D20" s="54" t="s">
        <v>8</v>
      </c>
      <c r="E20" s="58">
        <v>0.76</v>
      </c>
      <c r="F20" s="10"/>
      <c r="G20" s="89"/>
      <c r="H20" s="114">
        <v>0.51600000000000001</v>
      </c>
      <c r="I20" s="14"/>
      <c r="J20" s="14"/>
    </row>
    <row r="21" spans="1:10" ht="22.5" customHeight="1">
      <c r="A21" s="55">
        <v>2</v>
      </c>
      <c r="B21" s="56" t="s">
        <v>76</v>
      </c>
      <c r="C21" s="57" t="s">
        <v>104</v>
      </c>
      <c r="D21" s="54" t="s">
        <v>11</v>
      </c>
      <c r="E21" s="10">
        <v>76</v>
      </c>
      <c r="F21" s="10"/>
      <c r="G21" s="89"/>
      <c r="H21" s="115"/>
      <c r="I21" s="14"/>
      <c r="J21" s="14"/>
    </row>
    <row r="22" spans="1:10" s="14" customFormat="1" ht="36.75" customHeight="1">
      <c r="A22" s="55">
        <v>3</v>
      </c>
      <c r="B22" s="56" t="s">
        <v>22</v>
      </c>
      <c r="C22" s="57" t="s">
        <v>105</v>
      </c>
      <c r="D22" s="54" t="s">
        <v>8</v>
      </c>
      <c r="E22" s="58">
        <v>0.16</v>
      </c>
      <c r="F22" s="10"/>
      <c r="G22" s="89"/>
      <c r="H22" s="115"/>
      <c r="I22" s="15"/>
      <c r="J22" s="15"/>
    </row>
    <row r="23" spans="1:10" s="14" customFormat="1" ht="18.75" customHeight="1">
      <c r="A23" s="55">
        <v>4</v>
      </c>
      <c r="B23" s="56" t="s">
        <v>18</v>
      </c>
      <c r="C23" s="57" t="s">
        <v>79</v>
      </c>
      <c r="D23" s="54" t="s">
        <v>8</v>
      </c>
      <c r="E23" s="58">
        <v>0.17</v>
      </c>
      <c r="F23" s="10"/>
      <c r="G23" s="89"/>
      <c r="H23" s="115"/>
      <c r="I23" s="15"/>
      <c r="J23" s="15"/>
    </row>
    <row r="24" spans="1:10" ht="30" customHeight="1">
      <c r="A24" s="55">
        <v>5</v>
      </c>
      <c r="B24" s="56" t="s">
        <v>77</v>
      </c>
      <c r="C24" s="57" t="s">
        <v>106</v>
      </c>
      <c r="D24" s="54" t="s">
        <v>11</v>
      </c>
      <c r="E24" s="10">
        <v>16</v>
      </c>
      <c r="F24" s="10"/>
      <c r="G24" s="89"/>
      <c r="H24" s="115"/>
    </row>
    <row r="25" spans="1:10" s="14" customFormat="1" ht="20.25" customHeight="1">
      <c r="A25" s="55">
        <v>6</v>
      </c>
      <c r="B25" s="56" t="s">
        <v>108</v>
      </c>
      <c r="C25" s="57" t="s">
        <v>107</v>
      </c>
      <c r="D25" s="54" t="s">
        <v>7</v>
      </c>
      <c r="E25" s="10">
        <v>1</v>
      </c>
      <c r="F25" s="10"/>
      <c r="G25" s="89"/>
      <c r="H25" s="115"/>
      <c r="I25" s="15"/>
      <c r="J25" s="15"/>
    </row>
    <row r="26" spans="1:10" s="14" customFormat="1" ht="34.5" customHeight="1">
      <c r="A26" s="60">
        <v>7</v>
      </c>
      <c r="B26" s="61" t="s">
        <v>149</v>
      </c>
      <c r="C26" s="62" t="s">
        <v>152</v>
      </c>
      <c r="D26" s="63" t="s">
        <v>11</v>
      </c>
      <c r="E26" s="64">
        <v>21.67</v>
      </c>
      <c r="F26" s="10"/>
      <c r="G26" s="89"/>
      <c r="H26" s="115"/>
      <c r="I26" s="15"/>
      <c r="J26" s="15"/>
    </row>
    <row r="27" spans="1:10" s="14" customFormat="1" ht="24" customHeight="1">
      <c r="A27" s="55">
        <v>8</v>
      </c>
      <c r="B27" s="56" t="s">
        <v>23</v>
      </c>
      <c r="C27" s="57" t="s">
        <v>150</v>
      </c>
      <c r="D27" s="54" t="s">
        <v>151</v>
      </c>
      <c r="E27" s="65">
        <v>2</v>
      </c>
      <c r="F27" s="10"/>
      <c r="G27" s="89"/>
      <c r="H27" s="115"/>
      <c r="I27" s="15"/>
      <c r="J27" s="15"/>
    </row>
    <row r="28" spans="1:10" s="14" customFormat="1" ht="25.5" customHeight="1">
      <c r="A28" s="55">
        <v>9</v>
      </c>
      <c r="B28" s="56" t="s">
        <v>111</v>
      </c>
      <c r="C28" s="57" t="s">
        <v>109</v>
      </c>
      <c r="D28" s="54" t="s">
        <v>12</v>
      </c>
      <c r="E28" s="10">
        <v>8</v>
      </c>
      <c r="F28" s="10"/>
      <c r="G28" s="89"/>
      <c r="H28" s="115"/>
      <c r="I28" s="15"/>
      <c r="J28" s="15"/>
    </row>
    <row r="29" spans="1:10" s="14" customFormat="1" ht="24.75" customHeight="1">
      <c r="A29" s="55">
        <v>10</v>
      </c>
      <c r="B29" s="56" t="s">
        <v>111</v>
      </c>
      <c r="C29" s="57" t="s">
        <v>110</v>
      </c>
      <c r="D29" s="54" t="s">
        <v>12</v>
      </c>
      <c r="E29" s="10">
        <v>4</v>
      </c>
      <c r="F29" s="10"/>
      <c r="G29" s="89"/>
      <c r="H29" s="115"/>
      <c r="I29" s="15"/>
      <c r="J29" s="15"/>
    </row>
    <row r="30" spans="1:10" ht="18.75" customHeight="1">
      <c r="C30" s="28" t="s">
        <v>9</v>
      </c>
      <c r="G30" s="70"/>
      <c r="H30" s="93"/>
    </row>
    <row r="31" spans="1:10" ht="18.75" customHeight="1">
      <c r="A31" s="103"/>
      <c r="B31" s="104"/>
      <c r="C31" s="105" t="s">
        <v>47</v>
      </c>
      <c r="D31" s="96"/>
      <c r="E31" s="97"/>
      <c r="F31" s="97"/>
      <c r="G31" s="98"/>
      <c r="H31" s="99"/>
    </row>
    <row r="32" spans="1:10" ht="25.5" customHeight="1">
      <c r="A32" s="34">
        <v>1</v>
      </c>
      <c r="B32" s="35" t="s">
        <v>53</v>
      </c>
      <c r="C32" s="37" t="s">
        <v>73</v>
      </c>
      <c r="D32" s="36" t="s">
        <v>11</v>
      </c>
      <c r="E32" s="38">
        <v>10.1</v>
      </c>
      <c r="F32" s="10"/>
      <c r="G32" s="89"/>
      <c r="H32" s="122">
        <v>0.12089999999999999</v>
      </c>
    </row>
    <row r="33" spans="1:10" s="1" customFormat="1" ht="25.5" customHeight="1">
      <c r="A33" s="21">
        <v>2</v>
      </c>
      <c r="B33" s="19" t="s">
        <v>51</v>
      </c>
      <c r="C33" s="37" t="s">
        <v>131</v>
      </c>
      <c r="D33" s="20" t="s">
        <v>8</v>
      </c>
      <c r="E33" s="32">
        <v>0.10100000000000001</v>
      </c>
      <c r="F33" s="10"/>
      <c r="G33" s="89"/>
      <c r="H33" s="123"/>
      <c r="I33" s="15"/>
      <c r="J33" s="15"/>
    </row>
    <row r="34" spans="1:10" ht="25.5" customHeight="1">
      <c r="A34" s="13">
        <v>3</v>
      </c>
      <c r="B34" s="40" t="s">
        <v>54</v>
      </c>
      <c r="C34" s="41" t="s">
        <v>55</v>
      </c>
      <c r="D34" s="9" t="s">
        <v>12</v>
      </c>
      <c r="E34" s="42">
        <v>4</v>
      </c>
      <c r="F34" s="10"/>
      <c r="G34" s="89"/>
      <c r="H34" s="123"/>
    </row>
    <row r="35" spans="1:10" ht="25.5" customHeight="1">
      <c r="A35" s="34">
        <v>4</v>
      </c>
      <c r="B35" s="35" t="s">
        <v>48</v>
      </c>
      <c r="C35" s="37" t="s">
        <v>132</v>
      </c>
      <c r="D35" s="36" t="s">
        <v>12</v>
      </c>
      <c r="E35" s="38">
        <v>2</v>
      </c>
      <c r="F35" s="10"/>
      <c r="G35" s="89"/>
      <c r="H35" s="123"/>
    </row>
    <row r="36" spans="1:10" ht="25.5" customHeight="1">
      <c r="A36" s="21">
        <v>5</v>
      </c>
      <c r="B36" s="19" t="s">
        <v>52</v>
      </c>
      <c r="C36" s="37" t="s">
        <v>133</v>
      </c>
      <c r="D36" s="20" t="s">
        <v>12</v>
      </c>
      <c r="E36" s="39">
        <v>8</v>
      </c>
      <c r="F36" s="10"/>
      <c r="G36" s="89"/>
      <c r="H36" s="123"/>
    </row>
    <row r="37" spans="1:10" ht="25.5" customHeight="1">
      <c r="A37" s="21">
        <v>6</v>
      </c>
      <c r="B37" s="19" t="s">
        <v>52</v>
      </c>
      <c r="C37" s="37" t="s">
        <v>134</v>
      </c>
      <c r="D37" s="20" t="s">
        <v>12</v>
      </c>
      <c r="E37" s="39">
        <v>8</v>
      </c>
      <c r="F37" s="10"/>
      <c r="G37" s="89"/>
      <c r="H37" s="123"/>
    </row>
    <row r="38" spans="1:10" ht="25.5" customHeight="1">
      <c r="A38" s="21">
        <v>7</v>
      </c>
      <c r="B38" s="19" t="s">
        <v>49</v>
      </c>
      <c r="C38" s="37" t="s">
        <v>50</v>
      </c>
      <c r="D38" s="20" t="s">
        <v>56</v>
      </c>
      <c r="E38" s="39">
        <v>0.06</v>
      </c>
      <c r="F38" s="10"/>
      <c r="G38" s="89"/>
      <c r="H38" s="123"/>
    </row>
    <row r="39" spans="1:10" ht="25.5" customHeight="1">
      <c r="A39" s="34">
        <v>8</v>
      </c>
      <c r="B39" s="19" t="s">
        <v>23</v>
      </c>
      <c r="C39" s="37" t="s">
        <v>57</v>
      </c>
      <c r="D39" s="20" t="s">
        <v>11</v>
      </c>
      <c r="E39" s="39">
        <v>2</v>
      </c>
      <c r="F39" s="10"/>
      <c r="G39" s="89"/>
      <c r="H39" s="123"/>
    </row>
    <row r="40" spans="1:10" ht="25.5" customHeight="1">
      <c r="A40" s="34">
        <v>9</v>
      </c>
      <c r="B40" s="35" t="s">
        <v>74</v>
      </c>
      <c r="C40" s="37" t="s">
        <v>135</v>
      </c>
      <c r="D40" s="36" t="s">
        <v>12</v>
      </c>
      <c r="E40" s="38">
        <v>2</v>
      </c>
      <c r="F40" s="10"/>
      <c r="G40" s="89"/>
      <c r="H40" s="123"/>
    </row>
    <row r="41" spans="1:10" ht="25.5" customHeight="1">
      <c r="A41" s="34">
        <v>10</v>
      </c>
      <c r="B41" s="35" t="s">
        <v>23</v>
      </c>
      <c r="C41" s="37" t="s">
        <v>66</v>
      </c>
      <c r="D41" s="36" t="s">
        <v>12</v>
      </c>
      <c r="E41" s="38">
        <v>2</v>
      </c>
      <c r="F41" s="10"/>
      <c r="G41" s="89"/>
      <c r="H41" s="123"/>
    </row>
    <row r="42" spans="1:10" ht="25.5" customHeight="1">
      <c r="A42" s="34">
        <v>11</v>
      </c>
      <c r="B42" s="35" t="s">
        <v>53</v>
      </c>
      <c r="C42" s="37" t="s">
        <v>136</v>
      </c>
      <c r="D42" s="36" t="s">
        <v>11</v>
      </c>
      <c r="E42" s="38">
        <v>0.8</v>
      </c>
      <c r="F42" s="10"/>
      <c r="G42" s="89"/>
      <c r="H42" s="123"/>
    </row>
    <row r="43" spans="1:10" ht="25.5" customHeight="1">
      <c r="A43" s="13">
        <v>12</v>
      </c>
      <c r="B43" s="40" t="s">
        <v>139</v>
      </c>
      <c r="C43" s="41" t="s">
        <v>137</v>
      </c>
      <c r="D43" s="9" t="s">
        <v>13</v>
      </c>
      <c r="E43" s="42">
        <v>1.3</v>
      </c>
      <c r="F43" s="10"/>
      <c r="G43" s="89"/>
      <c r="H43" s="123"/>
    </row>
    <row r="44" spans="1:10" ht="25.5" customHeight="1">
      <c r="A44" s="13">
        <v>13</v>
      </c>
      <c r="B44" s="40" t="s">
        <v>16</v>
      </c>
      <c r="C44" s="41" t="s">
        <v>138</v>
      </c>
      <c r="D44" s="9" t="s">
        <v>8</v>
      </c>
      <c r="E44" s="33">
        <v>0.01</v>
      </c>
      <c r="F44" s="10"/>
      <c r="G44" s="89"/>
      <c r="H44" s="123"/>
    </row>
    <row r="45" spans="1:10" ht="15.75" customHeight="1">
      <c r="A45" s="26"/>
      <c r="B45" s="27"/>
      <c r="C45" s="28" t="s">
        <v>9</v>
      </c>
      <c r="D45" s="29"/>
      <c r="E45" s="30"/>
      <c r="F45" s="31"/>
      <c r="G45" s="90"/>
      <c r="H45" s="93"/>
    </row>
    <row r="46" spans="1:10" ht="19.5" customHeight="1">
      <c r="A46" s="103"/>
      <c r="B46" s="104"/>
      <c r="C46" s="117" t="s">
        <v>45</v>
      </c>
      <c r="D46" s="117"/>
      <c r="E46" s="97"/>
      <c r="F46" s="97"/>
      <c r="G46" s="98"/>
      <c r="H46" s="99"/>
    </row>
    <row r="47" spans="1:10" ht="21" customHeight="1">
      <c r="A47" s="73" t="s">
        <v>129</v>
      </c>
      <c r="B47" s="74"/>
      <c r="C47" s="74"/>
      <c r="D47" s="75"/>
      <c r="E47" s="44"/>
      <c r="F47" s="46"/>
      <c r="G47" s="46"/>
      <c r="H47" s="15"/>
    </row>
    <row r="48" spans="1:10" ht="21" customHeight="1">
      <c r="A48" s="66">
        <v>1</v>
      </c>
      <c r="B48" s="67" t="s">
        <v>42</v>
      </c>
      <c r="C48" s="68" t="s">
        <v>86</v>
      </c>
      <c r="D48" s="69" t="s">
        <v>14</v>
      </c>
      <c r="E48" s="18">
        <v>8.8000000000000007</v>
      </c>
      <c r="F48" s="10"/>
      <c r="G48" s="89"/>
      <c r="H48" s="114">
        <v>0.2079</v>
      </c>
    </row>
    <row r="49" spans="1:8" ht="21" customHeight="1">
      <c r="A49" s="66">
        <v>2</v>
      </c>
      <c r="B49" s="67" t="s">
        <v>43</v>
      </c>
      <c r="C49" s="68" t="s">
        <v>87</v>
      </c>
      <c r="D49" s="69" t="s">
        <v>14</v>
      </c>
      <c r="E49" s="18">
        <v>6.2</v>
      </c>
      <c r="F49" s="10"/>
      <c r="G49" s="89"/>
      <c r="H49" s="115"/>
    </row>
    <row r="50" spans="1:8" ht="21" customHeight="1">
      <c r="A50" s="55">
        <v>3</v>
      </c>
      <c r="B50" s="56" t="s">
        <v>89</v>
      </c>
      <c r="C50" s="57" t="s">
        <v>88</v>
      </c>
      <c r="D50" s="54" t="s">
        <v>14</v>
      </c>
      <c r="E50" s="10">
        <v>7.7</v>
      </c>
      <c r="F50" s="10"/>
      <c r="G50" s="89"/>
      <c r="H50" s="115"/>
    </row>
    <row r="51" spans="1:8" ht="21" customHeight="1">
      <c r="A51" s="66">
        <v>4</v>
      </c>
      <c r="B51" s="67" t="s">
        <v>21</v>
      </c>
      <c r="C51" s="68" t="s">
        <v>128</v>
      </c>
      <c r="D51" s="69" t="s">
        <v>20</v>
      </c>
      <c r="E51" s="18">
        <v>6</v>
      </c>
      <c r="F51" s="10"/>
      <c r="G51" s="89"/>
      <c r="H51" s="115"/>
    </row>
    <row r="52" spans="1:8" ht="21" customHeight="1">
      <c r="A52" s="76" t="s">
        <v>130</v>
      </c>
      <c r="B52" s="76"/>
      <c r="C52" s="76"/>
      <c r="D52" s="77"/>
      <c r="E52" s="45"/>
      <c r="F52" s="10"/>
      <c r="G52" s="89"/>
      <c r="H52" s="115"/>
    </row>
    <row r="53" spans="1:8" ht="21" customHeight="1">
      <c r="A53" s="66">
        <v>1</v>
      </c>
      <c r="B53" s="67" t="s">
        <v>42</v>
      </c>
      <c r="C53" s="68" t="s">
        <v>112</v>
      </c>
      <c r="D53" s="69" t="s">
        <v>14</v>
      </c>
      <c r="E53" s="18">
        <v>24</v>
      </c>
      <c r="F53" s="10"/>
      <c r="G53" s="89"/>
      <c r="H53" s="115"/>
    </row>
    <row r="54" spans="1:8" ht="21" customHeight="1">
      <c r="A54" s="66">
        <v>2</v>
      </c>
      <c r="B54" s="67" t="s">
        <v>43</v>
      </c>
      <c r="C54" s="68" t="s">
        <v>113</v>
      </c>
      <c r="D54" s="69" t="s">
        <v>14</v>
      </c>
      <c r="E54" s="18">
        <v>10.6</v>
      </c>
      <c r="F54" s="10"/>
      <c r="G54" s="89"/>
      <c r="H54" s="115"/>
    </row>
    <row r="55" spans="1:8" ht="21" customHeight="1">
      <c r="A55" s="66">
        <v>3</v>
      </c>
      <c r="B55" s="67" t="s">
        <v>41</v>
      </c>
      <c r="C55" s="68" t="s">
        <v>114</v>
      </c>
      <c r="D55" s="69" t="s">
        <v>14</v>
      </c>
      <c r="E55" s="18">
        <v>8.1</v>
      </c>
      <c r="F55" s="10"/>
      <c r="G55" s="89"/>
      <c r="H55" s="115"/>
    </row>
    <row r="56" spans="1:8" ht="21" customHeight="1">
      <c r="A56" s="66">
        <v>4</v>
      </c>
      <c r="B56" s="67" t="s">
        <v>41</v>
      </c>
      <c r="C56" s="68" t="s">
        <v>115</v>
      </c>
      <c r="D56" s="69" t="s">
        <v>14</v>
      </c>
      <c r="E56" s="18">
        <v>9.1999999999999993</v>
      </c>
      <c r="F56" s="10"/>
      <c r="G56" s="89"/>
      <c r="H56" s="115"/>
    </row>
    <row r="57" spans="1:8" ht="21" customHeight="1">
      <c r="A57" s="66">
        <v>5</v>
      </c>
      <c r="B57" s="67" t="s">
        <v>21</v>
      </c>
      <c r="C57" s="68" t="s">
        <v>84</v>
      </c>
      <c r="D57" s="69" t="s">
        <v>20</v>
      </c>
      <c r="E57" s="18">
        <v>6</v>
      </c>
      <c r="F57" s="10"/>
      <c r="G57" s="89"/>
      <c r="H57" s="115"/>
    </row>
    <row r="58" spans="1:8" ht="21" customHeight="1">
      <c r="A58" s="66">
        <v>6</v>
      </c>
      <c r="B58" s="67" t="s">
        <v>19</v>
      </c>
      <c r="C58" s="68" t="s">
        <v>116</v>
      </c>
      <c r="D58" s="69" t="s">
        <v>20</v>
      </c>
      <c r="E58" s="18">
        <v>2</v>
      </c>
      <c r="F58" s="10"/>
      <c r="G58" s="89"/>
      <c r="H58" s="115"/>
    </row>
    <row r="59" spans="1:8" ht="21" customHeight="1">
      <c r="A59" s="66">
        <v>7</v>
      </c>
      <c r="B59" s="67" t="s">
        <v>60</v>
      </c>
      <c r="C59" s="68" t="s">
        <v>67</v>
      </c>
      <c r="D59" s="69" t="s">
        <v>12</v>
      </c>
      <c r="E59" s="18">
        <v>18</v>
      </c>
      <c r="F59" s="10"/>
      <c r="G59" s="89"/>
      <c r="H59" s="115"/>
    </row>
    <row r="60" spans="1:8" ht="21" customHeight="1">
      <c r="A60" s="66">
        <v>8</v>
      </c>
      <c r="B60" s="67" t="s">
        <v>60</v>
      </c>
      <c r="C60" s="68" t="s">
        <v>68</v>
      </c>
      <c r="D60" s="69" t="s">
        <v>12</v>
      </c>
      <c r="E60" s="18">
        <v>10</v>
      </c>
      <c r="F60" s="10"/>
      <c r="G60" s="89"/>
      <c r="H60" s="115"/>
    </row>
    <row r="61" spans="1:8" ht="21" customHeight="1">
      <c r="A61" s="66">
        <v>9</v>
      </c>
      <c r="B61" s="67" t="s">
        <v>60</v>
      </c>
      <c r="C61" s="68" t="s">
        <v>117</v>
      </c>
      <c r="D61" s="69" t="s">
        <v>12</v>
      </c>
      <c r="E61" s="18">
        <v>9</v>
      </c>
      <c r="F61" s="10"/>
      <c r="G61" s="89"/>
      <c r="H61" s="115"/>
    </row>
    <row r="62" spans="1:8" ht="21" customHeight="1">
      <c r="A62" s="66">
        <v>10</v>
      </c>
      <c r="B62" s="67" t="s">
        <v>60</v>
      </c>
      <c r="C62" s="68" t="s">
        <v>69</v>
      </c>
      <c r="D62" s="69" t="s">
        <v>12</v>
      </c>
      <c r="E62" s="18">
        <v>8</v>
      </c>
      <c r="F62" s="10"/>
      <c r="G62" s="89"/>
      <c r="H62" s="115"/>
    </row>
    <row r="63" spans="1:8" ht="21" customHeight="1">
      <c r="A63" s="66">
        <v>11</v>
      </c>
      <c r="B63" s="67" t="s">
        <v>19</v>
      </c>
      <c r="C63" s="68" t="s">
        <v>118</v>
      </c>
      <c r="D63" s="69" t="s">
        <v>20</v>
      </c>
      <c r="E63" s="18">
        <v>2</v>
      </c>
      <c r="F63" s="10"/>
      <c r="G63" s="89"/>
      <c r="H63" s="115"/>
    </row>
    <row r="64" spans="1:8" ht="21" customHeight="1">
      <c r="A64" s="66">
        <v>12</v>
      </c>
      <c r="B64" s="67" t="s">
        <v>10</v>
      </c>
      <c r="C64" s="68" t="s">
        <v>119</v>
      </c>
      <c r="D64" s="69" t="s">
        <v>12</v>
      </c>
      <c r="E64" s="18">
        <v>8</v>
      </c>
      <c r="F64" s="10"/>
      <c r="G64" s="89"/>
      <c r="H64" s="115"/>
    </row>
    <row r="65" spans="1:8" ht="21" customHeight="1">
      <c r="A65" s="66">
        <v>13</v>
      </c>
      <c r="B65" s="67" t="s">
        <v>60</v>
      </c>
      <c r="C65" s="68" t="s">
        <v>70</v>
      </c>
      <c r="D65" s="69" t="s">
        <v>12</v>
      </c>
      <c r="E65" s="18">
        <v>8</v>
      </c>
      <c r="F65" s="10"/>
      <c r="G65" s="89"/>
      <c r="H65" s="115"/>
    </row>
    <row r="66" spans="1:8" ht="21" customHeight="1">
      <c r="A66" s="66">
        <v>14</v>
      </c>
      <c r="B66" s="67" t="s">
        <v>10</v>
      </c>
      <c r="C66" s="68" t="s">
        <v>120</v>
      </c>
      <c r="D66" s="69" t="s">
        <v>12</v>
      </c>
      <c r="E66" s="18">
        <v>3</v>
      </c>
      <c r="F66" s="10"/>
      <c r="G66" s="89"/>
      <c r="H66" s="115"/>
    </row>
    <row r="67" spans="1:8" ht="21" customHeight="1">
      <c r="A67" s="66">
        <v>15</v>
      </c>
      <c r="B67" s="67" t="s">
        <v>10</v>
      </c>
      <c r="C67" s="68" t="s">
        <v>71</v>
      </c>
      <c r="D67" s="69" t="s">
        <v>12</v>
      </c>
      <c r="E67" s="18">
        <v>8</v>
      </c>
      <c r="F67" s="10"/>
      <c r="G67" s="89"/>
      <c r="H67" s="115"/>
    </row>
    <row r="68" spans="1:8" ht="21" customHeight="1">
      <c r="A68" s="66">
        <v>16</v>
      </c>
      <c r="B68" s="67" t="s">
        <v>44</v>
      </c>
      <c r="C68" s="68" t="s">
        <v>46</v>
      </c>
      <c r="D68" s="69" t="s">
        <v>20</v>
      </c>
      <c r="E68" s="18">
        <v>2</v>
      </c>
      <c r="F68" s="10"/>
      <c r="G68" s="89"/>
      <c r="H68" s="115"/>
    </row>
    <row r="69" spans="1:8" ht="21" customHeight="1">
      <c r="A69" s="66">
        <v>17</v>
      </c>
      <c r="B69" s="67" t="s">
        <v>10</v>
      </c>
      <c r="C69" s="68" t="s">
        <v>72</v>
      </c>
      <c r="D69" s="69" t="s">
        <v>12</v>
      </c>
      <c r="E69" s="18">
        <v>2</v>
      </c>
      <c r="F69" s="10"/>
      <c r="G69" s="89"/>
      <c r="H69" s="115"/>
    </row>
    <row r="70" spans="1:8" ht="21" customHeight="1">
      <c r="A70" s="66">
        <v>18</v>
      </c>
      <c r="B70" s="67" t="s">
        <v>10</v>
      </c>
      <c r="C70" s="68" t="s">
        <v>121</v>
      </c>
      <c r="D70" s="69" t="s">
        <v>12</v>
      </c>
      <c r="E70" s="18">
        <v>6</v>
      </c>
      <c r="F70" s="10"/>
      <c r="G70" s="89"/>
      <c r="H70" s="115"/>
    </row>
    <row r="71" spans="1:8" ht="21" customHeight="1">
      <c r="A71" s="66">
        <v>19</v>
      </c>
      <c r="B71" s="67" t="s">
        <v>123</v>
      </c>
      <c r="C71" s="68" t="s">
        <v>122</v>
      </c>
      <c r="D71" s="69" t="s">
        <v>12</v>
      </c>
      <c r="E71" s="18">
        <v>1</v>
      </c>
      <c r="F71" s="10"/>
      <c r="G71" s="89"/>
      <c r="H71" s="115"/>
    </row>
    <row r="72" spans="1:8" ht="21" customHeight="1">
      <c r="A72" s="66">
        <v>20</v>
      </c>
      <c r="B72" s="67" t="s">
        <v>125</v>
      </c>
      <c r="C72" s="68" t="s">
        <v>124</v>
      </c>
      <c r="D72" s="69" t="s">
        <v>12</v>
      </c>
      <c r="E72" s="18">
        <v>1</v>
      </c>
      <c r="F72" s="10"/>
      <c r="G72" s="89"/>
      <c r="H72" s="115"/>
    </row>
    <row r="73" spans="1:8" ht="21" customHeight="1">
      <c r="A73" s="66">
        <v>21</v>
      </c>
      <c r="B73" s="67" t="s">
        <v>10</v>
      </c>
      <c r="C73" s="68" t="s">
        <v>126</v>
      </c>
      <c r="D73" s="69" t="s">
        <v>12</v>
      </c>
      <c r="E73" s="18">
        <v>1</v>
      </c>
      <c r="F73" s="10"/>
      <c r="G73" s="89"/>
      <c r="H73" s="115"/>
    </row>
    <row r="74" spans="1:8" ht="21" customHeight="1">
      <c r="A74" s="66">
        <v>22</v>
      </c>
      <c r="B74" s="67" t="s">
        <v>10</v>
      </c>
      <c r="C74" s="68" t="s">
        <v>127</v>
      </c>
      <c r="D74" s="69" t="s">
        <v>13</v>
      </c>
      <c r="E74" s="18">
        <v>1</v>
      </c>
      <c r="F74" s="10"/>
      <c r="G74" s="89"/>
      <c r="H74" s="115"/>
    </row>
    <row r="75" spans="1:8" ht="21" customHeight="1">
      <c r="A75" s="78"/>
      <c r="B75" s="79"/>
      <c r="C75" s="80" t="s">
        <v>9</v>
      </c>
      <c r="D75" s="81"/>
      <c r="E75" s="82"/>
      <c r="F75" s="82"/>
      <c r="G75" s="91"/>
      <c r="H75" s="93"/>
    </row>
    <row r="76" spans="1:8" ht="21" customHeight="1">
      <c r="A76" s="107"/>
      <c r="B76" s="108"/>
      <c r="C76" s="109" t="s">
        <v>24</v>
      </c>
      <c r="D76" s="109"/>
      <c r="E76" s="109"/>
      <c r="F76" s="109"/>
      <c r="G76" s="110"/>
      <c r="H76" s="99"/>
    </row>
    <row r="77" spans="1:8" ht="21" customHeight="1">
      <c r="A77" s="55">
        <v>1</v>
      </c>
      <c r="B77" s="56" t="s">
        <v>81</v>
      </c>
      <c r="C77" s="57" t="s">
        <v>82</v>
      </c>
      <c r="D77" s="54" t="s">
        <v>15</v>
      </c>
      <c r="E77" s="10">
        <v>0.23</v>
      </c>
      <c r="F77" s="10"/>
      <c r="G77" s="89"/>
      <c r="H77" s="114">
        <v>9.3399999999999997E-2</v>
      </c>
    </row>
    <row r="78" spans="1:8" ht="21" customHeight="1">
      <c r="A78" s="55">
        <v>2</v>
      </c>
      <c r="B78" s="56" t="s">
        <v>32</v>
      </c>
      <c r="C78" s="57" t="s">
        <v>35</v>
      </c>
      <c r="D78" s="54" t="s">
        <v>15</v>
      </c>
      <c r="E78" s="10">
        <v>0.31</v>
      </c>
      <c r="F78" s="10"/>
      <c r="G78" s="89"/>
      <c r="H78" s="115"/>
    </row>
    <row r="79" spans="1:8" ht="21" customHeight="1">
      <c r="A79" s="55">
        <v>3</v>
      </c>
      <c r="B79" s="56" t="s">
        <v>32</v>
      </c>
      <c r="C79" s="57" t="s">
        <v>34</v>
      </c>
      <c r="D79" s="54" t="s">
        <v>15</v>
      </c>
      <c r="E79" s="10">
        <v>0.31</v>
      </c>
      <c r="F79" s="10"/>
      <c r="G79" s="89"/>
      <c r="H79" s="115"/>
    </row>
    <row r="80" spans="1:8" ht="21" customHeight="1">
      <c r="A80" s="55">
        <v>4</v>
      </c>
      <c r="B80" s="56" t="s">
        <v>32</v>
      </c>
      <c r="C80" s="57" t="s">
        <v>33</v>
      </c>
      <c r="D80" s="54" t="s">
        <v>15</v>
      </c>
      <c r="E80" s="10">
        <v>0.27</v>
      </c>
      <c r="F80" s="10"/>
      <c r="G80" s="89"/>
      <c r="H80" s="115"/>
    </row>
    <row r="81" spans="1:8" ht="21" customHeight="1">
      <c r="A81" s="55">
        <v>5</v>
      </c>
      <c r="B81" s="56" t="s">
        <v>26</v>
      </c>
      <c r="C81" s="57" t="s">
        <v>140</v>
      </c>
      <c r="D81" s="54" t="s">
        <v>12</v>
      </c>
      <c r="E81" s="10">
        <v>2</v>
      </c>
      <c r="F81" s="10"/>
      <c r="G81" s="89"/>
      <c r="H81" s="115"/>
    </row>
    <row r="82" spans="1:8" ht="26.25" customHeight="1">
      <c r="A82" s="55">
        <v>6</v>
      </c>
      <c r="B82" s="56" t="s">
        <v>31</v>
      </c>
      <c r="C82" s="57" t="s">
        <v>63</v>
      </c>
      <c r="D82" s="54" t="s">
        <v>28</v>
      </c>
      <c r="E82" s="10">
        <v>0.02</v>
      </c>
      <c r="F82" s="10"/>
      <c r="G82" s="89"/>
      <c r="H82" s="115"/>
    </row>
    <row r="83" spans="1:8" ht="24">
      <c r="A83" s="55">
        <v>7</v>
      </c>
      <c r="B83" s="56" t="s">
        <v>29</v>
      </c>
      <c r="C83" s="57" t="s">
        <v>62</v>
      </c>
      <c r="D83" s="54" t="s">
        <v>28</v>
      </c>
      <c r="E83" s="10">
        <v>0.02</v>
      </c>
      <c r="F83" s="10"/>
      <c r="G83" s="89"/>
      <c r="H83" s="115"/>
    </row>
    <row r="84" spans="1:8" ht="24.75" customHeight="1">
      <c r="A84" s="55">
        <v>8</v>
      </c>
      <c r="B84" s="56" t="s">
        <v>29</v>
      </c>
      <c r="C84" s="57" t="s">
        <v>141</v>
      </c>
      <c r="D84" s="54" t="s">
        <v>28</v>
      </c>
      <c r="E84" s="10">
        <v>0.02</v>
      </c>
      <c r="F84" s="10"/>
      <c r="G84" s="89"/>
      <c r="H84" s="115"/>
    </row>
    <row r="85" spans="1:8" ht="18.75" customHeight="1">
      <c r="A85" s="55">
        <v>9</v>
      </c>
      <c r="B85" s="56" t="s">
        <v>10</v>
      </c>
      <c r="C85" s="57" t="s">
        <v>64</v>
      </c>
      <c r="D85" s="54" t="s">
        <v>12</v>
      </c>
      <c r="E85" s="10">
        <v>8</v>
      </c>
      <c r="F85" s="10"/>
      <c r="G85" s="89"/>
      <c r="H85" s="115"/>
    </row>
    <row r="86" spans="1:8" ht="18.75" customHeight="1">
      <c r="A86" s="55">
        <v>10</v>
      </c>
      <c r="B86" s="56" t="s">
        <v>10</v>
      </c>
      <c r="C86" s="57" t="s">
        <v>36</v>
      </c>
      <c r="D86" s="54" t="s">
        <v>37</v>
      </c>
      <c r="E86" s="10">
        <v>0.5</v>
      </c>
      <c r="F86" s="10"/>
      <c r="G86" s="89"/>
      <c r="H86" s="115"/>
    </row>
    <row r="87" spans="1:8" ht="18.75" customHeight="1">
      <c r="A87" s="55">
        <v>11</v>
      </c>
      <c r="B87" s="56" t="s">
        <v>27</v>
      </c>
      <c r="C87" s="57" t="s">
        <v>142</v>
      </c>
      <c r="D87" s="54" t="s">
        <v>28</v>
      </c>
      <c r="E87" s="10">
        <v>0.1</v>
      </c>
      <c r="F87" s="10"/>
      <c r="G87" s="89"/>
      <c r="H87" s="115"/>
    </row>
    <row r="88" spans="1:8" ht="18.75" customHeight="1">
      <c r="A88" s="55">
        <v>12</v>
      </c>
      <c r="B88" s="56" t="s">
        <v>38</v>
      </c>
      <c r="C88" s="57" t="s">
        <v>39</v>
      </c>
      <c r="D88" s="54" t="s">
        <v>15</v>
      </c>
      <c r="E88" s="10">
        <v>0.41</v>
      </c>
      <c r="F88" s="10"/>
      <c r="G88" s="89"/>
      <c r="H88" s="115"/>
    </row>
    <row r="89" spans="1:8" ht="21" customHeight="1">
      <c r="A89" s="55">
        <v>13</v>
      </c>
      <c r="B89" s="56" t="s">
        <v>61</v>
      </c>
      <c r="C89" s="57" t="s">
        <v>65</v>
      </c>
      <c r="D89" s="54" t="s">
        <v>8</v>
      </c>
      <c r="E89" s="58">
        <v>4.1000000000000002E-2</v>
      </c>
      <c r="F89" s="10"/>
      <c r="G89" s="89"/>
      <c r="H89" s="115"/>
    </row>
    <row r="90" spans="1:8" ht="22.5" customHeight="1">
      <c r="A90" s="55">
        <v>14</v>
      </c>
      <c r="B90" s="56" t="s">
        <v>27</v>
      </c>
      <c r="C90" s="57" t="s">
        <v>40</v>
      </c>
      <c r="D90" s="54" t="s">
        <v>28</v>
      </c>
      <c r="E90" s="10">
        <v>0.08</v>
      </c>
      <c r="F90" s="10"/>
      <c r="G90" s="89"/>
      <c r="H90" s="115"/>
    </row>
    <row r="91" spans="1:8" ht="22.5" customHeight="1">
      <c r="A91" s="55">
        <v>15</v>
      </c>
      <c r="B91" s="56" t="s">
        <v>83</v>
      </c>
      <c r="C91" s="57" t="s">
        <v>143</v>
      </c>
      <c r="D91" s="54" t="s">
        <v>15</v>
      </c>
      <c r="E91" s="10">
        <v>0.24</v>
      </c>
      <c r="F91" s="10"/>
      <c r="G91" s="89"/>
      <c r="H91" s="115"/>
    </row>
    <row r="92" spans="1:8" ht="17.25" customHeight="1">
      <c r="A92" s="106"/>
      <c r="B92" s="111" t="s">
        <v>58</v>
      </c>
      <c r="C92" s="111"/>
      <c r="D92" s="112"/>
      <c r="E92" s="65"/>
      <c r="F92" s="65"/>
      <c r="G92" s="113"/>
      <c r="H92" s="115"/>
    </row>
    <row r="93" spans="1:8" ht="18.75" customHeight="1">
      <c r="A93" s="55">
        <v>1</v>
      </c>
      <c r="B93" s="56" t="s">
        <v>81</v>
      </c>
      <c r="C93" s="57" t="s">
        <v>144</v>
      </c>
      <c r="D93" s="54" t="s">
        <v>15</v>
      </c>
      <c r="E93" s="10">
        <v>0.36</v>
      </c>
      <c r="F93" s="10"/>
      <c r="G93" s="89"/>
      <c r="H93" s="115"/>
    </row>
    <row r="94" spans="1:8" ht="18.75" customHeight="1">
      <c r="A94" s="55">
        <v>2</v>
      </c>
      <c r="B94" s="56" t="s">
        <v>26</v>
      </c>
      <c r="C94" s="57" t="s">
        <v>145</v>
      </c>
      <c r="D94" s="54" t="s">
        <v>12</v>
      </c>
      <c r="E94" s="10">
        <v>2</v>
      </c>
      <c r="F94" s="10"/>
      <c r="G94" s="89"/>
      <c r="H94" s="115"/>
    </row>
    <row r="95" spans="1:8" ht="18.75" customHeight="1">
      <c r="A95" s="55">
        <v>3</v>
      </c>
      <c r="B95" s="56" t="s">
        <v>25</v>
      </c>
      <c r="C95" s="57" t="s">
        <v>146</v>
      </c>
      <c r="D95" s="54" t="s">
        <v>12</v>
      </c>
      <c r="E95" s="10">
        <v>1</v>
      </c>
      <c r="F95" s="10"/>
      <c r="G95" s="89"/>
      <c r="H95" s="115"/>
    </row>
    <row r="96" spans="1:8" ht="18.75" customHeight="1">
      <c r="A96" s="55">
        <v>4</v>
      </c>
      <c r="B96" s="56" t="s">
        <v>30</v>
      </c>
      <c r="C96" s="57" t="s">
        <v>59</v>
      </c>
      <c r="D96" s="54" t="s">
        <v>28</v>
      </c>
      <c r="E96" s="10">
        <v>0.02</v>
      </c>
      <c r="F96" s="10"/>
      <c r="G96" s="89"/>
      <c r="H96" s="115"/>
    </row>
    <row r="97" spans="1:8" ht="21.75" customHeight="1">
      <c r="A97" s="55">
        <v>5</v>
      </c>
      <c r="B97" s="56" t="s">
        <v>38</v>
      </c>
      <c r="C97" s="57" t="s">
        <v>39</v>
      </c>
      <c r="D97" s="54" t="s">
        <v>15</v>
      </c>
      <c r="E97" s="10">
        <v>0.16</v>
      </c>
      <c r="F97" s="10"/>
      <c r="G97" s="89"/>
      <c r="H97" s="115"/>
    </row>
    <row r="98" spans="1:8" ht="24.75" customHeight="1">
      <c r="A98" s="55">
        <v>6</v>
      </c>
      <c r="B98" s="56" t="s">
        <v>61</v>
      </c>
      <c r="C98" s="57" t="s">
        <v>65</v>
      </c>
      <c r="D98" s="54" t="s">
        <v>8</v>
      </c>
      <c r="E98" s="58">
        <v>1.6E-2</v>
      </c>
      <c r="F98" s="10"/>
      <c r="G98" s="89"/>
      <c r="H98" s="115"/>
    </row>
    <row r="99" spans="1:8" ht="18.75" customHeight="1">
      <c r="A99" s="84"/>
      <c r="B99" s="85"/>
      <c r="C99" s="53" t="s">
        <v>9</v>
      </c>
      <c r="D99" s="59"/>
      <c r="E99" s="17"/>
      <c r="F99" s="17"/>
      <c r="G99" s="92"/>
      <c r="H99" s="93"/>
    </row>
    <row r="100" spans="1:8" ht="18.75" customHeight="1">
      <c r="A100" s="84"/>
      <c r="B100" s="85"/>
      <c r="C100" s="53" t="s">
        <v>160</v>
      </c>
      <c r="D100" s="59"/>
      <c r="E100" s="17"/>
      <c r="F100" s="17"/>
      <c r="G100" s="92"/>
      <c r="H100" s="93"/>
    </row>
    <row r="101" spans="1:8" ht="18.75" customHeight="1">
      <c r="A101" s="84"/>
      <c r="B101" s="85"/>
      <c r="C101" s="16" t="s">
        <v>159</v>
      </c>
      <c r="D101" s="124">
        <v>0.11</v>
      </c>
      <c r="E101" s="17"/>
      <c r="F101" s="17"/>
      <c r="G101" s="92"/>
      <c r="H101" s="93"/>
    </row>
    <row r="102" spans="1:8" ht="18.75" customHeight="1">
      <c r="A102" s="84"/>
      <c r="B102" s="85"/>
      <c r="C102" s="53" t="s">
        <v>9</v>
      </c>
      <c r="D102" s="59"/>
      <c r="E102" s="17"/>
      <c r="F102" s="17"/>
      <c r="G102" s="92"/>
      <c r="H102" s="93"/>
    </row>
    <row r="103" spans="1:8" ht="18.75" customHeight="1">
      <c r="A103" s="71"/>
      <c r="B103" s="72"/>
      <c r="C103" s="83" t="s">
        <v>154</v>
      </c>
      <c r="D103" s="124">
        <v>0.2</v>
      </c>
      <c r="E103" s="10"/>
      <c r="F103" s="10"/>
      <c r="G103" s="88"/>
      <c r="H103" s="93"/>
    </row>
    <row r="104" spans="1:8" ht="18.75" customHeight="1">
      <c r="A104" s="71"/>
      <c r="B104" s="72"/>
      <c r="C104" s="53" t="s">
        <v>9</v>
      </c>
      <c r="D104" s="54"/>
      <c r="E104" s="10"/>
      <c r="F104" s="10"/>
      <c r="G104" s="92">
        <v>4005.53</v>
      </c>
      <c r="H104" s="93"/>
    </row>
    <row r="108" spans="1:8">
      <c r="C108" s="23" t="s">
        <v>155</v>
      </c>
    </row>
  </sheetData>
  <mergeCells count="8">
    <mergeCell ref="H48:H74"/>
    <mergeCell ref="H77:H98"/>
    <mergeCell ref="C4:E4"/>
    <mergeCell ref="C46:D46"/>
    <mergeCell ref="B2:E2"/>
    <mergeCell ref="H10:H18"/>
    <mergeCell ref="H20:H29"/>
    <mergeCell ref="H32:H44"/>
  </mergeCells>
  <pageMargins left="0.76" right="0" top="0.75" bottom="0.5" header="0.5" footer="0.25"/>
  <pageSetup paperSize="9" scale="85" orientation="portrait" horizontalDpi="4294967293" verticalDpi="4294967293" r:id="rId1"/>
  <headerFooter alignWithMargins="0">
    <oddHeader>&amp;L&amp;"Arial,Курсив"&amp;6&amp;F</oddHeader>
    <oddFooter>&amp;R&amp;"Arial LatRus,Regular"&amp;8Էջ &amp;P / &amp;N</oddFooter>
  </headerFooter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Ծավ.- նախ.</vt:lpstr>
      <vt:lpstr>'Ծավ.- նախ.'!Print_Area</vt:lpstr>
      <vt:lpstr>'Ծավ.- նախ.'!Print_Titles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Sufet</cp:lastModifiedBy>
  <cp:lastPrinted>2020-07-28T00:57:14Z</cp:lastPrinted>
  <dcterms:created xsi:type="dcterms:W3CDTF">2000-04-17T03:23:27Z</dcterms:created>
  <dcterms:modified xsi:type="dcterms:W3CDTF">2020-07-29T17:49:17Z</dcterms:modified>
</cp:coreProperties>
</file>