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1840" windowHeight="13140" tabRatio="779" firstSheet="1" activeTab="1"/>
  </bookViews>
  <sheets>
    <sheet name="Կողես" sheetId="5" r:id="rId1"/>
    <sheet name="Ծավալաթերթ" sheetId="4" r:id="rId2"/>
    <sheet name="Об.лист" sheetId="12" r:id="rId3"/>
  </sheets>
  <definedNames>
    <definedName name="_xlnm._FilterDatabase" localSheetId="1" hidden="1">Ծավալաթերթ!$A$9:$F$166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4" i="12" l="1"/>
  <c r="D163" i="12"/>
  <c r="F163" i="12" s="1"/>
  <c r="D162" i="12"/>
  <c r="F162" i="12" s="1"/>
  <c r="D161" i="12"/>
  <c r="F161" i="12" s="1"/>
  <c r="D160" i="12"/>
  <c r="F160" i="12" s="1"/>
  <c r="F159" i="12"/>
  <c r="D159" i="12"/>
  <c r="D158" i="12"/>
  <c r="F158" i="12" s="1"/>
  <c r="D157" i="12"/>
  <c r="F157" i="12" s="1"/>
  <c r="F155" i="12"/>
  <c r="F154" i="12"/>
  <c r="F153" i="12"/>
  <c r="F152" i="12"/>
  <c r="F150" i="12"/>
  <c r="F149" i="12"/>
  <c r="F148" i="12"/>
  <c r="F147" i="12"/>
  <c r="F146" i="12"/>
  <c r="F144" i="12"/>
  <c r="F143" i="12"/>
  <c r="F142" i="12"/>
  <c r="F141" i="12"/>
  <c r="F140" i="12"/>
  <c r="D137" i="12" l="1"/>
  <c r="F137" i="12" s="1"/>
  <c r="D136" i="12"/>
  <c r="F136" i="12" s="1"/>
  <c r="D135" i="12"/>
  <c r="F135" i="12" s="1"/>
  <c r="D134" i="12"/>
  <c r="F134" i="12" s="1"/>
  <c r="D133" i="12"/>
  <c r="F133" i="12" s="1"/>
  <c r="D132" i="12"/>
  <c r="F132" i="12" s="1"/>
  <c r="D131" i="12"/>
  <c r="F131" i="12" s="1"/>
  <c r="F129" i="12"/>
  <c r="F128" i="12"/>
  <c r="F127" i="12"/>
  <c r="F126" i="12"/>
  <c r="F125" i="12"/>
  <c r="F123" i="12"/>
  <c r="F122" i="12"/>
  <c r="F121" i="12"/>
  <c r="F120" i="12"/>
  <c r="F119" i="12"/>
  <c r="F117" i="12"/>
  <c r="F116" i="12"/>
  <c r="F115" i="12"/>
  <c r="F114" i="12"/>
  <c r="F113" i="12"/>
  <c r="F111" i="12"/>
  <c r="F110" i="12"/>
  <c r="F109" i="12"/>
  <c r="F108" i="12"/>
  <c r="F107" i="12"/>
  <c r="D104" i="12" l="1"/>
  <c r="F104" i="12" s="1"/>
  <c r="D103" i="12"/>
  <c r="F103" i="12" s="1"/>
  <c r="D102" i="12"/>
  <c r="F102" i="12" s="1"/>
  <c r="D101" i="12"/>
  <c r="F101" i="12" s="1"/>
  <c r="D100" i="12"/>
  <c r="F100" i="12" s="1"/>
  <c r="D99" i="12"/>
  <c r="F99" i="12" s="1"/>
  <c r="D98" i="12"/>
  <c r="F98" i="12" s="1"/>
  <c r="D96" i="12"/>
  <c r="F96" i="12" s="1"/>
  <c r="D95" i="12"/>
  <c r="F95" i="12" s="1"/>
  <c r="D94" i="12"/>
  <c r="F94" i="12" s="1"/>
  <c r="D93" i="12"/>
  <c r="F93" i="12" s="1"/>
  <c r="D92" i="12"/>
  <c r="F92" i="12" s="1"/>
  <c r="D91" i="12"/>
  <c r="F91" i="12" s="1"/>
  <c r="D90" i="12"/>
  <c r="F90" i="12" s="1"/>
  <c r="F88" i="12"/>
  <c r="F87" i="12"/>
  <c r="F86" i="12"/>
  <c r="F85" i="12"/>
  <c r="F84" i="12"/>
  <c r="F82" i="12"/>
  <c r="F81" i="12"/>
  <c r="F80" i="12"/>
  <c r="F79" i="12"/>
  <c r="F78" i="12"/>
  <c r="F76" i="12"/>
  <c r="F75" i="12"/>
  <c r="F74" i="12"/>
  <c r="F73" i="12"/>
  <c r="F72" i="12"/>
  <c r="F70" i="12"/>
  <c r="F69" i="12"/>
  <c r="F68" i="12"/>
  <c r="F67" i="12"/>
  <c r="F66" i="12"/>
  <c r="F64" i="12"/>
  <c r="F63" i="12"/>
  <c r="F62" i="12"/>
  <c r="F61" i="12"/>
  <c r="F60" i="12"/>
  <c r="G166" i="4" l="1"/>
  <c r="D57" i="12"/>
  <c r="F57" i="12" s="1"/>
  <c r="D56" i="12"/>
  <c r="F56" i="12" s="1"/>
  <c r="D55" i="12"/>
  <c r="F55" i="12" s="1"/>
  <c r="D54" i="12"/>
  <c r="F54" i="12" s="1"/>
  <c r="D53" i="12"/>
  <c r="F53" i="12" s="1"/>
  <c r="D52" i="12"/>
  <c r="F52" i="12" s="1"/>
  <c r="D51" i="12"/>
  <c r="F51" i="12" s="1"/>
  <c r="D49" i="12"/>
  <c r="F49" i="12" s="1"/>
  <c r="D48" i="12"/>
  <c r="F48" i="12" s="1"/>
  <c r="D47" i="12"/>
  <c r="F47" i="12" s="1"/>
  <c r="D46" i="12"/>
  <c r="F46" i="12" s="1"/>
  <c r="D45" i="12"/>
  <c r="F45" i="12" s="1"/>
  <c r="D44" i="12"/>
  <c r="F44" i="12" s="1"/>
  <c r="D43" i="12"/>
  <c r="F43" i="12" s="1"/>
  <c r="F41" i="12"/>
  <c r="F40" i="12"/>
  <c r="F39" i="12"/>
  <c r="F38" i="12"/>
  <c r="F37" i="12"/>
  <c r="F36" i="12"/>
  <c r="F34" i="12"/>
  <c r="F33" i="12"/>
  <c r="F32" i="12"/>
  <c r="F31" i="12"/>
  <c r="F30" i="12"/>
  <c r="F28" i="12"/>
  <c r="F27" i="12"/>
  <c r="F26" i="12"/>
  <c r="F25" i="12"/>
  <c r="F24" i="12"/>
  <c r="F22" i="12"/>
  <c r="F21" i="12"/>
  <c r="F20" i="12"/>
  <c r="F19" i="12"/>
  <c r="F18" i="12"/>
  <c r="F16" i="12"/>
  <c r="F15" i="12"/>
  <c r="F14" i="12"/>
  <c r="F13" i="12"/>
  <c r="F12" i="12"/>
  <c r="F165" i="12" l="1"/>
  <c r="F166" i="12" s="1"/>
  <c r="F164" i="4" l="1"/>
  <c r="D163" i="4"/>
  <c r="F163" i="4" s="1"/>
  <c r="D162" i="4"/>
  <c r="F162" i="4" s="1"/>
  <c r="D161" i="4"/>
  <c r="F161" i="4" s="1"/>
  <c r="D160" i="4"/>
  <c r="F160" i="4" s="1"/>
  <c r="D159" i="4"/>
  <c r="F159" i="4" s="1"/>
  <c r="D158" i="4"/>
  <c r="F158" i="4" s="1"/>
  <c r="D157" i="4"/>
  <c r="F157" i="4" s="1"/>
  <c r="F155" i="4"/>
  <c r="F154" i="4"/>
  <c r="F153" i="4"/>
  <c r="F152" i="4"/>
  <c r="F150" i="4"/>
  <c r="F149" i="4"/>
  <c r="F148" i="4"/>
  <c r="F147" i="4"/>
  <c r="F146" i="4"/>
  <c r="F144" i="4"/>
  <c r="F143" i="4"/>
  <c r="F142" i="4"/>
  <c r="F141" i="4"/>
  <c r="F140" i="4"/>
  <c r="F137" i="4"/>
  <c r="D137" i="4"/>
  <c r="D136" i="4"/>
  <c r="F136" i="4" s="1"/>
  <c r="F135" i="4"/>
  <c r="D135" i="4"/>
  <c r="D134" i="4"/>
  <c r="F134" i="4" s="1"/>
  <c r="F133" i="4"/>
  <c r="D133" i="4"/>
  <c r="D132" i="4"/>
  <c r="F132" i="4" s="1"/>
  <c r="D131" i="4"/>
  <c r="F131" i="4" s="1"/>
  <c r="F129" i="4"/>
  <c r="F128" i="4"/>
  <c r="F127" i="4"/>
  <c r="F126" i="4"/>
  <c r="F125" i="4"/>
  <c r="F123" i="4"/>
  <c r="F122" i="4"/>
  <c r="F121" i="4"/>
  <c r="F120" i="4"/>
  <c r="F119" i="4"/>
  <c r="F117" i="4"/>
  <c r="F116" i="4"/>
  <c r="F115" i="4"/>
  <c r="F114" i="4"/>
  <c r="F113" i="4"/>
  <c r="F111" i="4"/>
  <c r="F110" i="4"/>
  <c r="F109" i="4"/>
  <c r="F108" i="4"/>
  <c r="F107" i="4"/>
  <c r="D104" i="4"/>
  <c r="F104" i="4" s="1"/>
  <c r="D103" i="4"/>
  <c r="F103" i="4" s="1"/>
  <c r="D102" i="4"/>
  <c r="F102" i="4" s="1"/>
  <c r="D101" i="4"/>
  <c r="F101" i="4" s="1"/>
  <c r="D100" i="4"/>
  <c r="F100" i="4" s="1"/>
  <c r="D99" i="4"/>
  <c r="F99" i="4" s="1"/>
  <c r="D98" i="4"/>
  <c r="F98" i="4" s="1"/>
  <c r="D96" i="4"/>
  <c r="F96" i="4" s="1"/>
  <c r="D95" i="4"/>
  <c r="F95" i="4" s="1"/>
  <c r="D94" i="4"/>
  <c r="F94" i="4" s="1"/>
  <c r="D93" i="4"/>
  <c r="F93" i="4" s="1"/>
  <c r="D92" i="4"/>
  <c r="F92" i="4" s="1"/>
  <c r="D91" i="4"/>
  <c r="F91" i="4" s="1"/>
  <c r="D90" i="4"/>
  <c r="F90" i="4" s="1"/>
  <c r="F88" i="4"/>
  <c r="F87" i="4"/>
  <c r="F86" i="4"/>
  <c r="F85" i="4"/>
  <c r="F84" i="4"/>
  <c r="F82" i="4"/>
  <c r="F81" i="4"/>
  <c r="F80" i="4"/>
  <c r="F79" i="4"/>
  <c r="F78" i="4"/>
  <c r="F76" i="4"/>
  <c r="F75" i="4"/>
  <c r="F74" i="4"/>
  <c r="F73" i="4"/>
  <c r="F72" i="4"/>
  <c r="F70" i="4"/>
  <c r="F69" i="4"/>
  <c r="F68" i="4"/>
  <c r="F67" i="4"/>
  <c r="F66" i="4"/>
  <c r="F64" i="4"/>
  <c r="F63" i="4"/>
  <c r="F62" i="4"/>
  <c r="F61" i="4"/>
  <c r="F60" i="4"/>
  <c r="D57" i="4"/>
  <c r="F57" i="4" s="1"/>
  <c r="D56" i="4"/>
  <c r="F56" i="4" s="1"/>
  <c r="D55" i="4"/>
  <c r="F55" i="4" s="1"/>
  <c r="D54" i="4"/>
  <c r="F54" i="4" s="1"/>
  <c r="D53" i="4"/>
  <c r="F53" i="4" s="1"/>
  <c r="D52" i="4"/>
  <c r="F52" i="4" s="1"/>
  <c r="D51" i="4"/>
  <c r="F51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F41" i="4"/>
  <c r="F40" i="4"/>
  <c r="F39" i="4"/>
  <c r="F38" i="4"/>
  <c r="F37" i="4"/>
  <c r="F36" i="4"/>
  <c r="F34" i="4"/>
  <c r="F33" i="4"/>
  <c r="F32" i="4"/>
  <c r="F31" i="4"/>
  <c r="F30" i="4"/>
  <c r="F28" i="4"/>
  <c r="F27" i="4"/>
  <c r="F26" i="4"/>
  <c r="F25" i="4"/>
  <c r="F24" i="4"/>
  <c r="F22" i="4"/>
  <c r="F21" i="4"/>
  <c r="F20" i="4"/>
  <c r="F19" i="4"/>
  <c r="F18" i="4"/>
  <c r="F16" i="4"/>
  <c r="F15" i="4"/>
  <c r="F14" i="4"/>
  <c r="F13" i="4"/>
  <c r="F12" i="4"/>
  <c r="N80" i="5" l="1"/>
  <c r="N79" i="5"/>
  <c r="N78" i="5"/>
  <c r="N77" i="5"/>
  <c r="N76" i="5"/>
  <c r="N75" i="5"/>
  <c r="N69" i="5"/>
  <c r="N68" i="5"/>
  <c r="N67" i="5"/>
  <c r="N66" i="5"/>
  <c r="N65" i="5"/>
  <c r="N64" i="5"/>
  <c r="N58" i="5"/>
  <c r="N57" i="5"/>
  <c r="N56" i="5"/>
  <c r="N55" i="5"/>
  <c r="N54" i="5"/>
  <c r="N49" i="5"/>
  <c r="N48" i="5"/>
  <c r="N47" i="5"/>
  <c r="N46" i="5"/>
  <c r="N45" i="5"/>
  <c r="N41" i="5"/>
  <c r="N40" i="5"/>
  <c r="N39" i="5"/>
  <c r="N38" i="5"/>
  <c r="N37" i="5"/>
  <c r="N33" i="5"/>
  <c r="N28" i="5"/>
  <c r="N26" i="5"/>
  <c r="N25" i="5"/>
  <c r="N24" i="5"/>
  <c r="N23" i="5"/>
  <c r="N22" i="5"/>
  <c r="N18" i="5"/>
  <c r="N17" i="5"/>
  <c r="N16" i="5"/>
  <c r="N15" i="5"/>
  <c r="N14" i="5"/>
  <c r="I75" i="5"/>
  <c r="H75" i="5"/>
  <c r="I74" i="5"/>
  <c r="I73" i="5"/>
  <c r="H73" i="5"/>
  <c r="H72" i="5"/>
  <c r="H71" i="5"/>
  <c r="I64" i="5"/>
  <c r="H64" i="5"/>
  <c r="I63" i="5"/>
  <c r="I62" i="5"/>
  <c r="H62" i="5"/>
  <c r="H61" i="5"/>
  <c r="H60" i="5"/>
  <c r="I57" i="5"/>
  <c r="H57" i="5"/>
  <c r="I55" i="5"/>
  <c r="H55" i="5"/>
  <c r="I54" i="5"/>
  <c r="H54" i="5"/>
  <c r="I53" i="5"/>
  <c r="H52" i="5"/>
  <c r="I51" i="5"/>
  <c r="H51" i="5"/>
  <c r="I30" i="5"/>
  <c r="H30" i="5"/>
  <c r="H29" i="5"/>
  <c r="H27" i="5"/>
  <c r="I48" i="5"/>
  <c r="H48" i="5"/>
  <c r="I46" i="5"/>
  <c r="H46" i="5"/>
  <c r="I45" i="5"/>
  <c r="H45" i="5"/>
  <c r="I44" i="5"/>
  <c r="I43" i="5"/>
  <c r="H43" i="5"/>
  <c r="I40" i="5"/>
  <c r="H40" i="5"/>
  <c r="I38" i="5"/>
  <c r="H38" i="5"/>
  <c r="I37" i="5"/>
  <c r="H37" i="5"/>
  <c r="I36" i="5"/>
  <c r="I35" i="5"/>
  <c r="H35" i="5"/>
  <c r="I25" i="5"/>
  <c r="H25" i="5"/>
  <c r="I23" i="5"/>
  <c r="H23" i="5"/>
  <c r="I22" i="5"/>
  <c r="H22" i="5"/>
  <c r="I21" i="5"/>
  <c r="I20" i="5"/>
  <c r="H20" i="5"/>
  <c r="I17" i="5"/>
  <c r="H17" i="5"/>
  <c r="I15" i="5"/>
  <c r="H15" i="5"/>
  <c r="I14" i="5"/>
  <c r="H14" i="5"/>
  <c r="I13" i="5"/>
  <c r="I12" i="5"/>
  <c r="H12" i="5"/>
  <c r="O33" i="5" l="1"/>
  <c r="N32" i="5"/>
  <c r="N31" i="5"/>
  <c r="N30" i="5"/>
  <c r="N29" i="5"/>
  <c r="N27" i="5"/>
  <c r="E80" i="5"/>
  <c r="E79" i="5"/>
  <c r="E75" i="5"/>
  <c r="E74" i="5"/>
  <c r="E73" i="5"/>
  <c r="E72" i="5"/>
  <c r="E71" i="5"/>
  <c r="E69" i="5"/>
  <c r="E68" i="5"/>
  <c r="E64" i="5"/>
  <c r="E63" i="5"/>
  <c r="E62" i="5"/>
  <c r="E61" i="5"/>
  <c r="E60" i="5"/>
  <c r="M57" i="5"/>
  <c r="O57" i="5" s="1"/>
  <c r="Q57" i="5" s="1"/>
  <c r="Q52" i="5"/>
  <c r="P52" i="5"/>
  <c r="R52" i="5" s="1"/>
  <c r="M48" i="5"/>
  <c r="O45" i="5"/>
  <c r="Q45" i="5" s="1"/>
  <c r="Q44" i="5"/>
  <c r="P44" i="5"/>
  <c r="R44" i="5" s="1"/>
  <c r="Q43" i="5"/>
  <c r="O48" i="5" l="1"/>
  <c r="Q48" i="5" s="1"/>
  <c r="P43" i="5"/>
  <c r="R43" i="5" s="1"/>
  <c r="O46" i="5"/>
  <c r="Q46" i="5" s="1"/>
  <c r="P57" i="5"/>
  <c r="R57" i="5" s="1"/>
  <c r="P45" i="5"/>
  <c r="R45" i="5" s="1"/>
  <c r="P48" i="5" l="1"/>
  <c r="R48" i="5" s="1"/>
  <c r="P46" i="5"/>
  <c r="R46" i="5" s="1"/>
  <c r="M40" i="5" l="1"/>
  <c r="O38" i="5"/>
  <c r="Q38" i="5" s="1"/>
  <c r="O37" i="5"/>
  <c r="Q37" i="5" s="1"/>
  <c r="Q36" i="5"/>
  <c r="P36" i="5"/>
  <c r="R36" i="5" s="1"/>
  <c r="Q35" i="5"/>
  <c r="P33" i="5"/>
  <c r="R33" i="5" s="1"/>
  <c r="O30" i="5"/>
  <c r="Q30" i="5" s="1"/>
  <c r="P35" i="5" l="1"/>
  <c r="R35" i="5" s="1"/>
  <c r="O40" i="5"/>
  <c r="Q40" i="5" s="1"/>
  <c r="P30" i="5"/>
  <c r="R30" i="5" s="1"/>
  <c r="P38" i="5"/>
  <c r="R38" i="5" s="1"/>
  <c r="P37" i="5"/>
  <c r="R37" i="5" s="1"/>
  <c r="Q33" i="5"/>
  <c r="P40" i="5" l="1"/>
  <c r="R40" i="5" s="1"/>
  <c r="O29" i="5" l="1"/>
  <c r="Q29" i="5" s="1"/>
  <c r="P29" i="5" l="1"/>
  <c r="R29" i="5" s="1"/>
  <c r="O28" i="5" l="1"/>
  <c r="Q28" i="5" s="1"/>
  <c r="O27" i="5"/>
  <c r="Q27" i="5" s="1"/>
  <c r="P28" i="5" l="1"/>
  <c r="R28" i="5" s="1"/>
  <c r="P27" i="5"/>
  <c r="R27" i="5" s="1"/>
  <c r="Q74" i="5" l="1"/>
  <c r="Q73" i="5"/>
  <c r="Q72" i="5"/>
  <c r="O80" i="5"/>
  <c r="P80" i="5" s="1"/>
  <c r="O79" i="5"/>
  <c r="P74" i="5"/>
  <c r="P72" i="5"/>
  <c r="R72" i="5" s="1"/>
  <c r="P71" i="5"/>
  <c r="R71" i="5" s="1"/>
  <c r="Q71" i="5"/>
  <c r="Q62" i="5"/>
  <c r="Q61" i="5"/>
  <c r="Q60" i="5"/>
  <c r="O69" i="5"/>
  <c r="P69" i="5" s="1"/>
  <c r="O68" i="5"/>
  <c r="P63" i="5"/>
  <c r="R63" i="5" s="1"/>
  <c r="Q63" i="5"/>
  <c r="P61" i="5"/>
  <c r="R61" i="5" s="1"/>
  <c r="P60" i="5"/>
  <c r="R60" i="5" l="1"/>
  <c r="P62" i="5"/>
  <c r="R62" i="5" s="1"/>
  <c r="O64" i="5"/>
  <c r="Q64" i="5" s="1"/>
  <c r="R74" i="5"/>
  <c r="O75" i="5"/>
  <c r="Q75" i="5" s="1"/>
  <c r="P73" i="5"/>
  <c r="R73" i="5" s="1"/>
  <c r="R80" i="5"/>
  <c r="Q79" i="5"/>
  <c r="P79" i="5"/>
  <c r="R79" i="5" s="1"/>
  <c r="Q80" i="5"/>
  <c r="R69" i="5"/>
  <c r="Q68" i="5"/>
  <c r="P68" i="5"/>
  <c r="R68" i="5" s="1"/>
  <c r="Q69" i="5"/>
  <c r="P75" i="5" l="1"/>
  <c r="R75" i="5" s="1"/>
  <c r="P64" i="5"/>
  <c r="R64" i="5" s="1"/>
  <c r="O54" i="5" l="1"/>
  <c r="Q54" i="5" s="1"/>
  <c r="Q53" i="5"/>
  <c r="P53" i="5"/>
  <c r="R53" i="5" s="1"/>
  <c r="Q51" i="5"/>
  <c r="O55" i="5" l="1"/>
  <c r="Q55" i="5" s="1"/>
  <c r="P51" i="5"/>
  <c r="R51" i="5" s="1"/>
  <c r="P54" i="5"/>
  <c r="R54" i="5" s="1"/>
  <c r="P55" i="5" l="1"/>
  <c r="R55" i="5" s="1"/>
  <c r="F165" i="4" l="1"/>
  <c r="F166" i="4" s="1"/>
  <c r="M25" i="5" l="1"/>
  <c r="O23" i="5"/>
  <c r="Q23" i="5" s="1"/>
  <c r="O22" i="5"/>
  <c r="Q22" i="5" s="1"/>
  <c r="Q21" i="5"/>
  <c r="P21" i="5"/>
  <c r="R21" i="5" s="1"/>
  <c r="Q20" i="5"/>
  <c r="O15" i="5"/>
  <c r="O14" i="5"/>
  <c r="P20" i="5" l="1"/>
  <c r="R20" i="5" s="1"/>
  <c r="O25" i="5"/>
  <c r="Q25" i="5" s="1"/>
  <c r="P23" i="5"/>
  <c r="R23" i="5" s="1"/>
  <c r="P22" i="5"/>
  <c r="R22" i="5" s="1"/>
  <c r="P25" i="5" l="1"/>
  <c r="R25" i="5" s="1"/>
  <c r="M17" i="5"/>
  <c r="Q15" i="5"/>
  <c r="Q14" i="5"/>
  <c r="Q13" i="5"/>
  <c r="P13" i="5"/>
  <c r="R13" i="5" s="1"/>
  <c r="Q12" i="5"/>
  <c r="O17" i="5" l="1"/>
  <c r="P17" i="5" s="1"/>
  <c r="R17" i="5" s="1"/>
  <c r="P14" i="5"/>
  <c r="R14" i="5" s="1"/>
  <c r="P12" i="5"/>
  <c r="R12" i="5" s="1"/>
  <c r="P15" i="5"/>
  <c r="R15" i="5" s="1"/>
  <c r="R81" i="5" l="1"/>
  <c r="Q17" i="5"/>
  <c r="R82" i="5" l="1"/>
  <c r="R83" i="5" s="1"/>
  <c r="R84" i="5" s="1"/>
  <c r="R85" i="5" s="1"/>
</calcChain>
</file>

<file path=xl/sharedStrings.xml><?xml version="1.0" encoding="utf-8"?>
<sst xmlns="http://schemas.openxmlformats.org/spreadsheetml/2006/main" count="892" uniqueCount="202">
  <si>
    <t>Աշխատանքի անվանումը</t>
  </si>
  <si>
    <t>Քանակ</t>
  </si>
  <si>
    <t>Հիմնավո-րում</t>
  </si>
  <si>
    <t>N/N                      ը/կ</t>
  </si>
  <si>
    <t>Չափման միավոր</t>
  </si>
  <si>
    <t>Այդ թվում ՝</t>
  </si>
  <si>
    <t>Ըստ նորմերի</t>
  </si>
  <si>
    <t>Գործ. գներ</t>
  </si>
  <si>
    <t>աշխատավարձ</t>
  </si>
  <si>
    <t>մեխ.շահ արժեք</t>
  </si>
  <si>
    <t>Նյութի ծախսը և արժեքը 1 միավ.</t>
  </si>
  <si>
    <t>չ/մ</t>
  </si>
  <si>
    <t>անվանում</t>
  </si>
  <si>
    <t>ինֆորմ-ն տեղեկագիր</t>
  </si>
  <si>
    <t>քանակ</t>
  </si>
  <si>
    <t>արժեք</t>
  </si>
  <si>
    <t>1 միավ. ընդ.արժ. հազ.դր.</t>
  </si>
  <si>
    <t>Նյութերի արժեքը հազ. դր.</t>
  </si>
  <si>
    <t>Ընդհանուր արժեքը հազ. դր.</t>
  </si>
  <si>
    <t>ընդ.արժեք q=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</si>
  <si>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</si>
  <si>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</si>
  <si>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</si>
  <si>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11% շահույթ</t>
  </si>
  <si>
    <t>13.3% վերադիր ծախսեր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</si>
  <si>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</si>
  <si>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</si>
  <si>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</si>
  <si>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</si>
  <si>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</si>
  <si>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</si>
  <si>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</si>
  <si>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</si>
  <si>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</si>
  <si>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</si>
  <si>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</si>
  <si>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</si>
  <si>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</si>
  <si>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Նախահաշիվ   1-1</t>
  </si>
  <si>
    <t>Ջուր</t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</si>
  <si>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</si>
  <si>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</si>
  <si>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t>Գ310-3</t>
  </si>
  <si>
    <t>1-1594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</si>
  <si>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</si>
  <si>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27-25-1</t>
  </si>
  <si>
    <t>Ավազակոպիճ</t>
  </si>
  <si>
    <t>III/14</t>
  </si>
  <si>
    <t>1-1212</t>
  </si>
  <si>
    <t>Ավազ</t>
  </si>
  <si>
    <t>27-38-3  27-38-13</t>
  </si>
  <si>
    <t>Կողնակների իրականացում ավազակոպիճով 10սմ հաստ.</t>
  </si>
  <si>
    <t>Տեղափոխում 3կմ</t>
  </si>
  <si>
    <r>
      <t>Ճանապարհի հարթեցում տոփանումով նյութի ավելացումով               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</si>
  <si>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1-962</t>
  </si>
  <si>
    <t>1-970</t>
  </si>
  <si>
    <t>1-1593</t>
  </si>
  <si>
    <t>6-160</t>
  </si>
  <si>
    <t>Բետոն Վ-25</t>
  </si>
  <si>
    <t>VII/32</t>
  </si>
  <si>
    <t>Կաղապար</t>
  </si>
  <si>
    <r>
      <t>մ</t>
    </r>
    <r>
      <rPr>
        <sz val="12"/>
        <color theme="1"/>
        <rFont val="Calibri"/>
        <family val="2"/>
        <charset val="204"/>
      </rPr>
      <t>²</t>
    </r>
  </si>
  <si>
    <t>Տախտակ</t>
  </si>
  <si>
    <t>Էլեկտրոդ</t>
  </si>
  <si>
    <t>կգ</t>
  </si>
  <si>
    <t>Շուկա</t>
  </si>
  <si>
    <t>Ամրան A-240c</t>
  </si>
  <si>
    <t>Ամրան A-500c</t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</si>
  <si>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</si>
  <si>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</si>
  <si>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</si>
  <si>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</si>
  <si>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</si>
  <si>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</si>
  <si>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 xml:space="preserve">Տուֆ քար 20սմ (պեմզաշենի տուֆ) 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</si>
  <si>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</si>
  <si>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 xml:space="preserve">       Կազմեց՝                                              Կ.Դեմիրխանյան</t>
  </si>
  <si>
    <t>*1,133*1,11*1,036*1,01*1,015*1,0015*1,015</t>
  </si>
  <si>
    <t>XXXVI/257</t>
  </si>
  <si>
    <t>I/1</t>
  </si>
  <si>
    <t>11-11</t>
  </si>
  <si>
    <t>Բետոն Վ-15</t>
  </si>
  <si>
    <t>Բետոնե Վ - 15 (ճանապար-հային սալերի տակ) 100մմ հաստ., ամրանավորումով</t>
  </si>
  <si>
    <t>Ամրանային ցանց  150*150*4մմ</t>
  </si>
  <si>
    <t>Ցանց  150*150*4մմ</t>
  </si>
  <si>
    <t>11-3</t>
  </si>
  <si>
    <t>Ավազային նախաշերտի իրականացում 200մմ հաստ.</t>
  </si>
  <si>
    <t>27-95</t>
  </si>
  <si>
    <t>Ց/ա շաղախ</t>
  </si>
  <si>
    <t>VIII/41</t>
  </si>
  <si>
    <t>Բիտումի մածիկ</t>
  </si>
  <si>
    <t>Ճանապարհային սալ ПАГ-14  6.0*2.0*0.14մ</t>
  </si>
  <si>
    <t>Ճանապարհային սալերի տեղադրում</t>
  </si>
  <si>
    <t>հատ</t>
  </si>
  <si>
    <t>Ճանապ. սալ 6.0*2.0*0.14մ</t>
  </si>
  <si>
    <r>
      <t>Արահետ    (64 մ</t>
    </r>
    <r>
      <rPr>
        <b/>
        <sz val="16"/>
        <color theme="1"/>
        <rFont val="Arial Armenian"/>
        <family val="2"/>
      </rPr>
      <t>)</t>
    </r>
  </si>
  <si>
    <t>1-961</t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</si>
  <si>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բանհողի քանդում ձեռքով՝ բարձելով ինքնաթափին</t>
    </r>
  </si>
  <si>
    <t>Ե/բետոնե ատամ հեծան  L=4.2 գծմ  (5 հատ)</t>
  </si>
  <si>
    <t>Ե/բետոնե ատամ հեծան  L=5.0 գծմ  (2 հատ)</t>
  </si>
  <si>
    <t>VII/29</t>
  </si>
  <si>
    <t>кг</t>
  </si>
  <si>
    <t>ՀՀ  Լոռու  մարզի  Լոռի  Բերդ  համայնքի  Կողես  բնակավայրի  ներհամայնքային  Ճանապարհի  կանոնավոր  ձևի  տուֆ  քարով  սալարկում</t>
  </si>
  <si>
    <t>Փողոց - 1   (255 մ)</t>
  </si>
  <si>
    <t>Փողոց - 2   (252 մ)</t>
  </si>
  <si>
    <t>Փողոց - 3   (113 մ)</t>
  </si>
  <si>
    <t>Փողոց - 4   (92 մ)</t>
  </si>
  <si>
    <t>q=2,3256</t>
  </si>
  <si>
    <t>q=2,97255</t>
  </si>
  <si>
    <t>08.2023թ.</t>
  </si>
  <si>
    <t>LV/441</t>
  </si>
  <si>
    <t>CLXIII/1824</t>
  </si>
  <si>
    <t>XXIII/174</t>
  </si>
  <si>
    <t>LIX/454</t>
  </si>
  <si>
    <t>CLXIX/1845</t>
  </si>
  <si>
    <t>XLIV/315</t>
  </si>
  <si>
    <t>XLV/320</t>
  </si>
  <si>
    <t>Փողոց - 1   (152 մ)</t>
  </si>
  <si>
    <t>Հարթակների եզերում Վ - 15 դասի բետոնով</t>
  </si>
  <si>
    <t>Փողոց - 4   (130 մ)</t>
  </si>
  <si>
    <t>Ե/բետոնե ատամ հեծան  L=4.2 գծմ  (2 հատ)</t>
  </si>
  <si>
    <t>Փողոց - 1   (120 մ)</t>
  </si>
  <si>
    <t>Փողոց - 2   (145 մ)</t>
  </si>
  <si>
    <t>Փողոց - 1   (192 մ)</t>
  </si>
  <si>
    <t>Փողոց - 2   (180 մ)</t>
  </si>
  <si>
    <t>Շին աղբի բարձում մեխանիզմով ինքնաթափ մեքենային</t>
  </si>
  <si>
    <t>Խճային հիմքի կառուցում 80մմ հաստ.</t>
  </si>
  <si>
    <r>
      <t>Փոսային ասֆալտ/բետոնե ծածկույթի նորոգում մինչև 5մ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>, 50մմ հաստությամբ, ասֆալտ/բետոնե շերտի քանդումով ու տեղափոխումով</t>
    </r>
  </si>
  <si>
    <t>Ե/բետոնե ատամ հեծան  L=4.0 գծմ  (3 հատ)</t>
  </si>
  <si>
    <t>Լոռի Բերդ բնակավայր</t>
  </si>
  <si>
    <t>Կողես բնակավայր</t>
  </si>
  <si>
    <t>Ագարակ բնակավայր</t>
  </si>
  <si>
    <t>Յաղդան բնակավայր</t>
  </si>
  <si>
    <t>ՀՀ  Լոռու  մարզի  Լոռի  Բերդ  համայնքի  Կողես, Ագարակ, Լոռի Բերդ, Յաղդան  բնակավայրերի  ներհամայնքային  Ճանապարհի  կանոնավոր  ձևի  տուֆ  քարով  սալարկում</t>
  </si>
  <si>
    <t>Փողոց - 2   (175 մ)</t>
  </si>
  <si>
    <t>Փողոց - 3   (285 մ)</t>
  </si>
  <si>
    <t>Ե/բետոնե ատամ հեծան  L=4.15 գծմ  (6 հատ)</t>
  </si>
  <si>
    <t>Փողոց - 4   (75 մ)</t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</si>
  <si>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</si>
  <si>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</si>
  <si>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Արահետ    (64 մ)</t>
  </si>
  <si>
    <r>
      <t>Հարթակ - 1   (64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</si>
  <si>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</si>
  <si>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</si>
  <si>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Փողոց - 3   (145 մ)</t>
  </si>
  <si>
    <r>
      <t>Փողոց - 4   (փոսային նորոգում  75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</si>
  <si>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 Б Ё М Н Ы Й     Л И С Т  -  С М Е Т 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</si>
  <si>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</si>
  <si>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</si>
  <si>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</si>
  <si>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</si>
  <si>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</si>
  <si>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</si>
  <si>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Дорога - 1   (255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</si>
  <si>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</si>
  <si>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</si>
  <si>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</si>
  <si>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</si>
  <si>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</si>
  <si>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</si>
  <si>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</si>
  <si>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</si>
  <si>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Дорога - 2   (252 м)</t>
  </si>
  <si>
    <t>Дорога - 3   (113 м)</t>
  </si>
  <si>
    <t>Дорога - 4   (92м)</t>
  </si>
  <si>
    <t>Тропинка    (64 м)</t>
  </si>
  <si>
    <t>Разработка  III  категории грунта вручную, с погрузкой на автосамасвалы</t>
  </si>
  <si>
    <r>
      <t>м</t>
    </r>
    <r>
      <rPr>
        <sz val="12"/>
        <color theme="1"/>
        <rFont val="Calibri"/>
        <family val="2"/>
        <charset val="204"/>
      </rPr>
      <t>³</t>
    </r>
  </si>
  <si>
    <t>Ж/бетонный зуб балка  L=4.2 пгм  (5 шт)</t>
  </si>
  <si>
    <t>Разработка  IV  категории грунта вручную, в отвал</t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</si>
  <si>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</si>
  <si>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</si>
  <si>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</si>
  <si>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</si>
  <si>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</si>
  <si>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Ж/бетонный зуб балка  L=5.0 пгм  (2 шт)</t>
  </si>
  <si>
    <t>Всего</t>
  </si>
  <si>
    <t>НДС       20%</t>
  </si>
  <si>
    <t>Населенный пункт Когес</t>
  </si>
  <si>
    <t>Населенный пункт Агарак</t>
  </si>
  <si>
    <t>Дорога - 1   (152 м)</t>
  </si>
  <si>
    <r>
      <t>Площадка - 1   (64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</si>
  <si>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Окаймление площадок из М-200 марки бетона</t>
  </si>
  <si>
    <t>Дорога - 2   (175 м)</t>
  </si>
  <si>
    <t>Дорога - 3   (285 м)</t>
  </si>
  <si>
    <t>Дорога - 4   (130 м)</t>
  </si>
  <si>
    <t>Ж/бетонный зуб балка  L=4.15 пгм  (6 шт)</t>
  </si>
  <si>
    <t>Ж/бетонный зуб балка  L=4.2 пгм  (2 шт)</t>
  </si>
  <si>
    <t>Населенный пункт Лори Берд</t>
  </si>
  <si>
    <t>Дорога - 1   (120 м)</t>
  </si>
  <si>
    <t>Дорога - 2   (145 м)</t>
  </si>
  <si>
    <t>Дорога - 3   (145 м)</t>
  </si>
  <si>
    <t>Дорога - 4   (75 м)</t>
  </si>
  <si>
    <t>Населенный пункт Ягдан</t>
  </si>
  <si>
    <t>Дорога - 1   (192 м)</t>
  </si>
  <si>
    <t>Дорога - 2   (180 м)</t>
  </si>
  <si>
    <r>
      <t>Дорога - 4   (ямочный ремонт  75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</si>
  <si>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Погрузка стой.мусора экскаватором на автосамосвалы</t>
  </si>
  <si>
    <t>Устройство  щебеночного основания 80мм толщ.</t>
  </si>
  <si>
    <r>
      <t>Ямочный ремонта асфальтбетонного покрытия до  5м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>, 50мм толщиной, с разборкой асфальтбетонного слоя и перевозкой</t>
    </r>
  </si>
  <si>
    <t>Ж/бетонный зуб балка  L=4.0 пгм  (3 шт)</t>
  </si>
  <si>
    <t>Мощение дороги из туфа правилной формы  на внутриобщинных дорогах населенных пунктов Когес, Агарак, Лори Берд и Ягдан, Лорийской области,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</si>
</sst>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6" formatCode="0.00000"/>
    <numFmt numFmtId="167" formatCode="0.0000"/>
  </numFmts>
  <fonts count="1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0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b/>
      <sz val="11"/>
      <color theme="1"/>
      <name val="Arial Armenian"/>
      <family val="2"/>
    </font>
    <font>
      <sz val="9.6"/>
      <color theme="1"/>
      <name val="Arial Armenian"/>
      <family val="2"/>
    </font>
    <font>
      <sz val="12"/>
      <color rgb="FFFF0000"/>
      <name val="Arial Armenian"/>
      <family val="2"/>
    </font>
    <font>
      <sz val="12"/>
      <color theme="1"/>
      <name val="Arial Armenian"/>
      <family val="2"/>
      <charset val="204"/>
    </font>
    <font>
      <sz val="12"/>
      <name val="Arial Armenian"/>
      <family val="2"/>
      <charset val="204"/>
    </font>
    <font>
      <b/>
      <sz val="12"/>
      <color theme="1"/>
      <name val="Abel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2" fontId="1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8" fillId="0" borderId="1" xfId="0" applyFont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" fillId="0" borderId="0" xfId="0" applyNumberFormat="1" applyFont="1"/>
    <xf numFmtId="167" fontId="1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6"/>
  <sheetViews>
    <sheetView zoomScale="80" zoomScaleNormal="80" workbookViewId="0">
      <selection activeCell="E17" sqref="E17"/>
    </sheetView>
  </sheetViews>
  <sheetFormatPr defaultRowHeight="15"/>
  <cols>
    <col min="1" max="1" width="5.42578125" style="1" customWidth="1"/>
    <col min="2" max="2" width="11.140625" style="1" customWidth="1"/>
    <col min="3" max="3" width="33.28515625" style="1" customWidth="1"/>
    <col min="4" max="4" width="9.28515625" style="1" customWidth="1"/>
    <col min="5" max="5" width="10.85546875" style="1" bestFit="1" customWidth="1"/>
    <col min="6" max="6" width="11.5703125" style="1" customWidth="1"/>
    <col min="7" max="7" width="10.42578125" style="1" customWidth="1"/>
    <col min="8" max="9" width="11.42578125" style="1" customWidth="1"/>
    <col min="10" max="10" width="18.28515625" style="1" customWidth="1"/>
    <col min="11" max="11" width="9.140625" style="1"/>
    <col min="12" max="12" width="13.85546875" style="1" customWidth="1"/>
    <col min="13" max="13" width="9.140625" style="1"/>
    <col min="14" max="14" width="9.5703125" style="1" bestFit="1" customWidth="1"/>
    <col min="15" max="15" width="12.7109375" style="1" customWidth="1"/>
    <col min="16" max="16" width="10.5703125" style="1" customWidth="1"/>
    <col min="17" max="17" width="11.140625" style="1" customWidth="1"/>
    <col min="18" max="18" width="13.140625" style="1" customWidth="1"/>
    <col min="19" max="16384" width="9.140625" style="1"/>
  </cols>
  <sheetData>
    <row r="2" spans="1:18" s="20" customFormat="1" ht="32.25" customHeight="1">
      <c r="A2" s="115" t="s">
        <v>38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s="20" customFormat="1" ht="75" customHeight="1">
      <c r="A3" s="116" t="s">
        <v>102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s="20" customFormat="1" ht="27.75" customHeight="1" thickBo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s="20" customFormat="1" ht="21" customHeight="1">
      <c r="A5" s="24"/>
      <c r="B5" s="25"/>
      <c r="C5" s="25"/>
      <c r="D5" s="25"/>
      <c r="E5" s="25"/>
      <c r="F5" s="117" t="s">
        <v>5</v>
      </c>
      <c r="G5" s="117"/>
      <c r="H5" s="117"/>
      <c r="I5" s="117"/>
      <c r="J5" s="117"/>
      <c r="K5" s="117"/>
      <c r="L5" s="117"/>
      <c r="M5" s="117"/>
      <c r="N5" s="117"/>
      <c r="O5" s="117"/>
      <c r="P5" s="118" t="s">
        <v>16</v>
      </c>
      <c r="Q5" s="118" t="s">
        <v>17</v>
      </c>
      <c r="R5" s="120" t="s">
        <v>18</v>
      </c>
    </row>
    <row r="6" spans="1:18" s="20" customFormat="1" ht="21" customHeight="1">
      <c r="A6" s="123" t="s">
        <v>3</v>
      </c>
      <c r="B6" s="119" t="s">
        <v>2</v>
      </c>
      <c r="C6" s="114" t="s">
        <v>0</v>
      </c>
      <c r="D6" s="114" t="s">
        <v>4</v>
      </c>
      <c r="E6" s="114" t="s">
        <v>1</v>
      </c>
      <c r="F6" s="126" t="s">
        <v>6</v>
      </c>
      <c r="G6" s="126"/>
      <c r="H6" s="126" t="s">
        <v>7</v>
      </c>
      <c r="I6" s="126"/>
      <c r="J6" s="127" t="s">
        <v>10</v>
      </c>
      <c r="K6" s="128"/>
      <c r="L6" s="128"/>
      <c r="M6" s="128"/>
      <c r="N6" s="128"/>
      <c r="O6" s="129"/>
      <c r="P6" s="114"/>
      <c r="Q6" s="114"/>
      <c r="R6" s="121"/>
    </row>
    <row r="7" spans="1:18" ht="21" customHeight="1">
      <c r="A7" s="124"/>
      <c r="B7" s="125"/>
      <c r="C7" s="114"/>
      <c r="D7" s="114"/>
      <c r="E7" s="114"/>
      <c r="F7" s="130" t="s">
        <v>8</v>
      </c>
      <c r="G7" s="130" t="s">
        <v>9</v>
      </c>
      <c r="H7" s="130" t="s">
        <v>8</v>
      </c>
      <c r="I7" s="130" t="s">
        <v>9</v>
      </c>
      <c r="J7" s="125" t="s">
        <v>12</v>
      </c>
      <c r="K7" s="125" t="s">
        <v>11</v>
      </c>
      <c r="L7" s="125" t="s">
        <v>13</v>
      </c>
      <c r="M7" s="125" t="s">
        <v>14</v>
      </c>
      <c r="N7" s="125" t="s">
        <v>15</v>
      </c>
      <c r="O7" s="125" t="s">
        <v>19</v>
      </c>
      <c r="P7" s="114"/>
      <c r="Q7" s="114"/>
      <c r="R7" s="121"/>
    </row>
    <row r="8" spans="1:18" ht="21" customHeight="1">
      <c r="A8" s="26"/>
      <c r="B8" s="21"/>
      <c r="C8" s="21"/>
      <c r="D8" s="114"/>
      <c r="E8" s="21"/>
      <c r="F8" s="125"/>
      <c r="G8" s="125"/>
      <c r="H8" s="125"/>
      <c r="I8" s="125"/>
      <c r="J8" s="114"/>
      <c r="K8" s="114"/>
      <c r="L8" s="114"/>
      <c r="M8" s="114"/>
      <c r="N8" s="114"/>
      <c r="O8" s="114"/>
      <c r="P8" s="114"/>
      <c r="Q8" s="114"/>
      <c r="R8" s="121"/>
    </row>
    <row r="9" spans="1:18" ht="21" customHeight="1">
      <c r="A9" s="27"/>
      <c r="B9" s="22"/>
      <c r="C9" s="22"/>
      <c r="D9" s="22"/>
      <c r="E9" s="22"/>
      <c r="F9" s="22"/>
      <c r="G9" s="22"/>
      <c r="H9" s="32" t="s">
        <v>107</v>
      </c>
      <c r="I9" s="32" t="s">
        <v>108</v>
      </c>
      <c r="J9" s="33"/>
      <c r="K9" s="33"/>
      <c r="L9" s="60" t="s">
        <v>109</v>
      </c>
      <c r="M9" s="33"/>
      <c r="N9" s="33"/>
      <c r="O9" s="23">
        <v>1.1666403000000001</v>
      </c>
      <c r="P9" s="119"/>
      <c r="Q9" s="119"/>
      <c r="R9" s="122"/>
    </row>
    <row r="10" spans="1:18" ht="21" customHeight="1" thickBot="1">
      <c r="A10" s="28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29">
        <v>17</v>
      </c>
      <c r="R10" s="30">
        <v>18</v>
      </c>
    </row>
    <row r="11" spans="1:18" ht="32.25" customHeight="1">
      <c r="A11" s="71"/>
      <c r="B11" s="71"/>
      <c r="C11" s="72" t="s">
        <v>103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ht="55.5" customHeight="1">
      <c r="A12" s="34">
        <v>1</v>
      </c>
      <c r="B12" s="15" t="s">
        <v>43</v>
      </c>
      <c r="C12" s="12" t="s">
        <v>44</v>
      </c>
      <c r="D12" s="7" t="s">
        <v>41</v>
      </c>
      <c r="E12" s="69">
        <v>0.20399999999999999</v>
      </c>
      <c r="F12" s="34">
        <v>13.3</v>
      </c>
      <c r="G12" s="34">
        <v>284.29000000000002</v>
      </c>
      <c r="H12" s="8">
        <f>F12*2.3256</f>
        <v>30.930480000000003</v>
      </c>
      <c r="I12" s="8">
        <f>G12*2.97255</f>
        <v>845.06623950000005</v>
      </c>
      <c r="J12" s="12"/>
      <c r="K12" s="34"/>
      <c r="L12" s="9"/>
      <c r="M12" s="34"/>
      <c r="N12" s="34"/>
      <c r="O12" s="5"/>
      <c r="P12" s="5">
        <f>H12+I12+O12</f>
        <v>875.99671950000004</v>
      </c>
      <c r="Q12" s="5">
        <f>O12*E12</f>
        <v>0</v>
      </c>
      <c r="R12" s="5">
        <f>P12*E12</f>
        <v>178.70333077800001</v>
      </c>
    </row>
    <row r="13" spans="1:18" ht="28.5" customHeight="1">
      <c r="A13" s="34">
        <v>2</v>
      </c>
      <c r="B13" s="34" t="s">
        <v>42</v>
      </c>
      <c r="C13" s="12" t="s">
        <v>52</v>
      </c>
      <c r="D13" s="34" t="s">
        <v>40</v>
      </c>
      <c r="E13" s="83">
        <v>346.8</v>
      </c>
      <c r="F13" s="34"/>
      <c r="G13" s="34">
        <v>0.39</v>
      </c>
      <c r="H13" s="8"/>
      <c r="I13" s="8">
        <f t="shared" ref="I13:I17" si="0">G13*2.97255</f>
        <v>1.1592945000000001</v>
      </c>
      <c r="J13" s="34"/>
      <c r="K13" s="7"/>
      <c r="L13" s="34"/>
      <c r="M13" s="34"/>
      <c r="N13" s="34"/>
      <c r="O13" s="5"/>
      <c r="P13" s="5">
        <f t="shared" ref="P13" si="1">H13+I13+O13</f>
        <v>1.1592945000000001</v>
      </c>
      <c r="Q13" s="5">
        <f t="shared" ref="Q13" si="2">O13*E13</f>
        <v>0</v>
      </c>
      <c r="R13" s="5">
        <f t="shared" ref="R13" si="3">P13*E13</f>
        <v>402.04333260000004</v>
      </c>
    </row>
    <row r="14" spans="1:18" ht="70.5" customHeight="1">
      <c r="A14" s="34">
        <v>3</v>
      </c>
      <c r="B14" s="34" t="s">
        <v>45</v>
      </c>
      <c r="C14" s="61" t="s">
        <v>53</v>
      </c>
      <c r="D14" s="7" t="s">
        <v>37</v>
      </c>
      <c r="E14" s="57">
        <v>8.16</v>
      </c>
      <c r="F14" s="34">
        <v>1.69</v>
      </c>
      <c r="G14" s="34">
        <v>5.62</v>
      </c>
      <c r="H14" s="8">
        <f t="shared" ref="H14:H17" si="4">F14*2.3256</f>
        <v>3.9302640000000002</v>
      </c>
      <c r="I14" s="8">
        <f t="shared" si="0"/>
        <v>16.705731</v>
      </c>
      <c r="J14" s="31" t="s">
        <v>46</v>
      </c>
      <c r="K14" s="7" t="s">
        <v>20</v>
      </c>
      <c r="L14" s="7" t="s">
        <v>47</v>
      </c>
      <c r="M14" s="34">
        <v>6.6</v>
      </c>
      <c r="N14" s="7" t="str">
        <f>IF(J14="Ավազակոպիճ","3,8","առը հա")</f>
        <v>3,8</v>
      </c>
      <c r="O14" s="5">
        <f>N14*M14*O$9</f>
        <v>29.259338723999999</v>
      </c>
      <c r="P14" s="5">
        <f>H14+I14+O14</f>
        <v>49.895333723999997</v>
      </c>
      <c r="Q14" s="5">
        <f>O14*E14</f>
        <v>238.75620398784</v>
      </c>
      <c r="R14" s="5">
        <f>P14*E14</f>
        <v>407.14592318783997</v>
      </c>
    </row>
    <row r="15" spans="1:18" ht="111" customHeight="1">
      <c r="A15" s="7">
        <v>4</v>
      </c>
      <c r="B15" s="7" t="s">
        <v>48</v>
      </c>
      <c r="C15" s="62" t="s">
        <v>75</v>
      </c>
      <c r="D15" s="7" t="s">
        <v>37</v>
      </c>
      <c r="E15" s="54">
        <v>8.16</v>
      </c>
      <c r="F15" s="7">
        <v>114</v>
      </c>
      <c r="G15" s="7">
        <v>1</v>
      </c>
      <c r="H15" s="8">
        <f t="shared" si="4"/>
        <v>265.11840000000001</v>
      </c>
      <c r="I15" s="8">
        <f t="shared" si="0"/>
        <v>2.97255</v>
      </c>
      <c r="J15" s="31" t="s">
        <v>74</v>
      </c>
      <c r="K15" s="7" t="s">
        <v>20</v>
      </c>
      <c r="L15" s="7" t="s">
        <v>78</v>
      </c>
      <c r="M15" s="7">
        <v>20.2</v>
      </c>
      <c r="N15" s="7" t="str">
        <f>IF(J15="Տուֆ քար 20սմ (պեմզաշենի տուֆ) ","10,833","առը հա")</f>
        <v>10,833</v>
      </c>
      <c r="O15" s="8">
        <f>((N15*M15)+(N16*M16))*O$9</f>
        <v>287.49120255198</v>
      </c>
      <c r="P15" s="8">
        <f>H15+I15+O15</f>
        <v>555.58215255198002</v>
      </c>
      <c r="Q15" s="8">
        <f>O15*E15</f>
        <v>2345.9282128241566</v>
      </c>
      <c r="R15" s="8">
        <f>P15*E15</f>
        <v>4533.5503648241574</v>
      </c>
    </row>
    <row r="16" spans="1:18" ht="26.25" customHeight="1">
      <c r="A16" s="6"/>
      <c r="B16" s="6"/>
      <c r="C16" s="51"/>
      <c r="D16" s="6"/>
      <c r="E16" s="14"/>
      <c r="F16" s="6"/>
      <c r="G16" s="48"/>
      <c r="H16" s="10"/>
      <c r="I16" s="10"/>
      <c r="J16" s="50" t="s">
        <v>49</v>
      </c>
      <c r="K16" s="6" t="s">
        <v>20</v>
      </c>
      <c r="L16" s="6" t="s">
        <v>79</v>
      </c>
      <c r="M16" s="14">
        <v>13.8</v>
      </c>
      <c r="N16" s="6" t="str">
        <f>IF(J16="Ավազ","2","առը հա")</f>
        <v>2</v>
      </c>
      <c r="O16" s="10"/>
      <c r="P16" s="10"/>
      <c r="Q16" s="10"/>
      <c r="R16" s="10"/>
    </row>
    <row r="17" spans="1:18" ht="47.25" customHeight="1">
      <c r="A17" s="7">
        <v>5</v>
      </c>
      <c r="B17" s="63" t="s">
        <v>50</v>
      </c>
      <c r="C17" s="31" t="s">
        <v>51</v>
      </c>
      <c r="D17" s="7" t="s">
        <v>37</v>
      </c>
      <c r="E17" s="54">
        <v>2.5499999999999998</v>
      </c>
      <c r="F17" s="7">
        <v>2.3199999999999998</v>
      </c>
      <c r="G17" s="7">
        <v>5.75</v>
      </c>
      <c r="H17" s="8">
        <f t="shared" si="4"/>
        <v>5.3953920000000002</v>
      </c>
      <c r="I17" s="8">
        <f t="shared" si="0"/>
        <v>17.092162500000001</v>
      </c>
      <c r="J17" s="31" t="s">
        <v>46</v>
      </c>
      <c r="K17" s="7" t="s">
        <v>20</v>
      </c>
      <c r="L17" s="7" t="s">
        <v>47</v>
      </c>
      <c r="M17" s="7">
        <f>14.9-2.48</f>
        <v>12.42</v>
      </c>
      <c r="N17" s="7" t="str">
        <f>IF(J17="Ավազակոպիճ","3,8","առը հա")</f>
        <v>3,8</v>
      </c>
      <c r="O17" s="8">
        <f>((N17*M17)+(N18*M18))*O$9</f>
        <v>55.278917334900001</v>
      </c>
      <c r="P17" s="8">
        <f>H17+I17+O17</f>
        <v>77.766471834900003</v>
      </c>
      <c r="Q17" s="8">
        <f>O17*E17</f>
        <v>140.96123920399501</v>
      </c>
      <c r="R17" s="8">
        <f>P17*E17</f>
        <v>198.30450317899499</v>
      </c>
    </row>
    <row r="18" spans="1:18" ht="27" customHeight="1">
      <c r="A18" s="6"/>
      <c r="B18" s="6"/>
      <c r="C18" s="50"/>
      <c r="D18" s="6"/>
      <c r="E18" s="14"/>
      <c r="F18" s="6"/>
      <c r="G18" s="6"/>
      <c r="H18" s="10"/>
      <c r="I18" s="10"/>
      <c r="J18" s="50" t="s">
        <v>39</v>
      </c>
      <c r="K18" s="6" t="s">
        <v>20</v>
      </c>
      <c r="L18" s="64"/>
      <c r="M18" s="6">
        <v>1.1000000000000001</v>
      </c>
      <c r="N18" s="6" t="str">
        <f>IF(J18="Ջուր","0,17","առը հա")</f>
        <v>0,17</v>
      </c>
      <c r="O18" s="10"/>
      <c r="P18" s="10"/>
      <c r="Q18" s="10"/>
      <c r="R18" s="10"/>
    </row>
    <row r="19" spans="1:18" ht="27" customHeight="1">
      <c r="A19" s="71"/>
      <c r="B19" s="71"/>
      <c r="C19" s="72" t="s">
        <v>104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8" ht="57.75" customHeight="1">
      <c r="A20" s="34">
        <v>1</v>
      </c>
      <c r="B20" s="15" t="s">
        <v>43</v>
      </c>
      <c r="C20" s="12" t="s">
        <v>44</v>
      </c>
      <c r="D20" s="7" t="s">
        <v>41</v>
      </c>
      <c r="E20" s="58">
        <v>0.2016</v>
      </c>
      <c r="F20" s="34">
        <v>13.3</v>
      </c>
      <c r="G20" s="34">
        <v>284.29000000000002</v>
      </c>
      <c r="H20" s="8">
        <f>F20*2.3256</f>
        <v>30.930480000000003</v>
      </c>
      <c r="I20" s="8">
        <f>G20*2.97255</f>
        <v>845.06623950000005</v>
      </c>
      <c r="J20" s="12"/>
      <c r="K20" s="34"/>
      <c r="L20" s="9"/>
      <c r="M20" s="34"/>
      <c r="N20" s="34"/>
      <c r="O20" s="5"/>
      <c r="P20" s="5">
        <f>H20+I20+O20</f>
        <v>875.99671950000004</v>
      </c>
      <c r="Q20" s="5">
        <f>O20*E20</f>
        <v>0</v>
      </c>
      <c r="R20" s="5">
        <f>P20*E20</f>
        <v>176.60093865120001</v>
      </c>
    </row>
    <row r="21" spans="1:18" ht="38.25" customHeight="1">
      <c r="A21" s="34">
        <v>2</v>
      </c>
      <c r="B21" s="34" t="s">
        <v>42</v>
      </c>
      <c r="C21" s="12" t="s">
        <v>52</v>
      </c>
      <c r="D21" s="34" t="s">
        <v>40</v>
      </c>
      <c r="E21" s="83">
        <v>342.75</v>
      </c>
      <c r="F21" s="34"/>
      <c r="G21" s="34">
        <v>0.39</v>
      </c>
      <c r="H21" s="8"/>
      <c r="I21" s="8">
        <f t="shared" ref="I21:I25" si="5">G21*2.97255</f>
        <v>1.1592945000000001</v>
      </c>
      <c r="J21" s="34"/>
      <c r="K21" s="7"/>
      <c r="L21" s="34"/>
      <c r="M21" s="34"/>
      <c r="N21" s="34"/>
      <c r="O21" s="5"/>
      <c r="P21" s="5">
        <f t="shared" ref="P21" si="6">H21+I21+O21</f>
        <v>1.1592945000000001</v>
      </c>
      <c r="Q21" s="5">
        <f t="shared" ref="Q21" si="7">O21*E21</f>
        <v>0</v>
      </c>
      <c r="R21" s="5">
        <f t="shared" ref="R21" si="8">P21*E21</f>
        <v>397.34818987500006</v>
      </c>
    </row>
    <row r="22" spans="1:18" ht="72" customHeight="1">
      <c r="A22" s="34">
        <v>3</v>
      </c>
      <c r="B22" s="34" t="s">
        <v>45</v>
      </c>
      <c r="C22" s="61" t="s">
        <v>53</v>
      </c>
      <c r="D22" s="34" t="s">
        <v>37</v>
      </c>
      <c r="E22" s="69">
        <v>8.0640000000000001</v>
      </c>
      <c r="F22" s="34">
        <v>1.69</v>
      </c>
      <c r="G22" s="34">
        <v>5.62</v>
      </c>
      <c r="H22" s="8">
        <f t="shared" ref="H22:H29" si="9">F22*2.3256</f>
        <v>3.9302640000000002</v>
      </c>
      <c r="I22" s="8">
        <f t="shared" si="5"/>
        <v>16.705731</v>
      </c>
      <c r="J22" s="12" t="s">
        <v>46</v>
      </c>
      <c r="K22" s="34" t="s">
        <v>20</v>
      </c>
      <c r="L22" s="34" t="s">
        <v>47</v>
      </c>
      <c r="M22" s="34">
        <v>6.6</v>
      </c>
      <c r="N22" s="7" t="str">
        <f>IF(J22="Ավազակոպիճ","3,8","առը հա")</f>
        <v>3,8</v>
      </c>
      <c r="O22" s="5">
        <f>N22*M22*O$9</f>
        <v>29.259338723999999</v>
      </c>
      <c r="P22" s="5">
        <f>H22+I22+O22</f>
        <v>49.895333723999997</v>
      </c>
      <c r="Q22" s="5">
        <f>O22*E22</f>
        <v>235.947307470336</v>
      </c>
      <c r="R22" s="5">
        <f>P22*E22</f>
        <v>402.35597115033596</v>
      </c>
    </row>
    <row r="23" spans="1:18" ht="100.5" customHeight="1">
      <c r="A23" s="7">
        <v>4</v>
      </c>
      <c r="B23" s="7" t="s">
        <v>48</v>
      </c>
      <c r="C23" s="62" t="s">
        <v>75</v>
      </c>
      <c r="D23" s="7" t="s">
        <v>37</v>
      </c>
      <c r="E23" s="82">
        <v>8.0640000000000001</v>
      </c>
      <c r="F23" s="7">
        <v>114</v>
      </c>
      <c r="G23" s="7">
        <v>1</v>
      </c>
      <c r="H23" s="8">
        <f t="shared" si="9"/>
        <v>265.11840000000001</v>
      </c>
      <c r="I23" s="8">
        <f t="shared" si="5"/>
        <v>2.97255</v>
      </c>
      <c r="J23" s="31" t="s">
        <v>74</v>
      </c>
      <c r="K23" s="7" t="s">
        <v>20</v>
      </c>
      <c r="L23" s="7" t="s">
        <v>78</v>
      </c>
      <c r="M23" s="7">
        <v>20.2</v>
      </c>
      <c r="N23" s="7" t="str">
        <f>IF(J23="Տուֆ քար 20սմ (պեմզաշենի տուֆ) ","10,833","առը հա")</f>
        <v>10,833</v>
      </c>
      <c r="O23" s="8">
        <f>((N23*M23)+(N24*M24))*O$9</f>
        <v>287.49120255198</v>
      </c>
      <c r="P23" s="8">
        <f>H23+I23+O23</f>
        <v>555.58215255198002</v>
      </c>
      <c r="Q23" s="8">
        <f>O23*E23</f>
        <v>2318.3290573791669</v>
      </c>
      <c r="R23" s="8">
        <f>P23*E23</f>
        <v>4480.2144781791667</v>
      </c>
    </row>
    <row r="24" spans="1:18" ht="24" customHeight="1">
      <c r="A24" s="6"/>
      <c r="B24" s="6"/>
      <c r="C24" s="51"/>
      <c r="D24" s="6"/>
      <c r="E24" s="14"/>
      <c r="F24" s="6"/>
      <c r="G24" s="48"/>
      <c r="H24" s="10"/>
      <c r="I24" s="10"/>
      <c r="J24" s="50" t="s">
        <v>49</v>
      </c>
      <c r="K24" s="6" t="s">
        <v>20</v>
      </c>
      <c r="L24" s="6" t="s">
        <v>79</v>
      </c>
      <c r="M24" s="14">
        <v>13.8</v>
      </c>
      <c r="N24" s="6" t="str">
        <f>IF(J24="Ավազ","2","առը հա")</f>
        <v>2</v>
      </c>
      <c r="O24" s="10"/>
      <c r="P24" s="10"/>
      <c r="Q24" s="10"/>
      <c r="R24" s="10"/>
    </row>
    <row r="25" spans="1:18" ht="48.75" customHeight="1">
      <c r="A25" s="7">
        <v>5</v>
      </c>
      <c r="B25" s="63" t="s">
        <v>50</v>
      </c>
      <c r="C25" s="31" t="s">
        <v>51</v>
      </c>
      <c r="D25" s="7" t="s">
        <v>37</v>
      </c>
      <c r="E25" s="54">
        <v>2.52</v>
      </c>
      <c r="F25" s="7">
        <v>2.3199999999999998</v>
      </c>
      <c r="G25" s="7">
        <v>5.75</v>
      </c>
      <c r="H25" s="8">
        <f t="shared" si="9"/>
        <v>5.3953920000000002</v>
      </c>
      <c r="I25" s="8">
        <f t="shared" si="5"/>
        <v>17.092162500000001</v>
      </c>
      <c r="J25" s="31" t="s">
        <v>46</v>
      </c>
      <c r="K25" s="7" t="s">
        <v>20</v>
      </c>
      <c r="L25" s="7" t="s">
        <v>47</v>
      </c>
      <c r="M25" s="7">
        <f>14.9-2.48</f>
        <v>12.42</v>
      </c>
      <c r="N25" s="7" t="str">
        <f>IF(J25="Ավազակոպիճ","3,8","առը հա")</f>
        <v>3,8</v>
      </c>
      <c r="O25" s="8">
        <f>((N25*M25)+(N26*M26))*O$9</f>
        <v>55.278917334900001</v>
      </c>
      <c r="P25" s="8">
        <f>H25+I25+O25</f>
        <v>77.766471834900003</v>
      </c>
      <c r="Q25" s="8">
        <f>O25*E25</f>
        <v>139.30287168394801</v>
      </c>
      <c r="R25" s="8">
        <f>P25*E25</f>
        <v>195.97150902394802</v>
      </c>
    </row>
    <row r="26" spans="1:18" ht="18.75" customHeight="1">
      <c r="A26" s="6"/>
      <c r="B26" s="6"/>
      <c r="C26" s="50"/>
      <c r="D26" s="6"/>
      <c r="E26" s="14"/>
      <c r="F26" s="6"/>
      <c r="G26" s="6"/>
      <c r="H26" s="10"/>
      <c r="I26" s="10"/>
      <c r="J26" s="50" t="s">
        <v>39</v>
      </c>
      <c r="K26" s="6" t="s">
        <v>20</v>
      </c>
      <c r="L26" s="64"/>
      <c r="M26" s="6">
        <v>1.1000000000000001</v>
      </c>
      <c r="N26" s="6" t="str">
        <f>IF(J26="Ջուր","0,17","առը հա")</f>
        <v>0,17</v>
      </c>
      <c r="O26" s="10"/>
      <c r="P26" s="10"/>
      <c r="Q26" s="10"/>
      <c r="R26" s="10"/>
    </row>
    <row r="27" spans="1:18" ht="50.25" customHeight="1">
      <c r="A27" s="34">
        <v>6</v>
      </c>
      <c r="B27" s="15" t="s">
        <v>80</v>
      </c>
      <c r="C27" s="12" t="s">
        <v>82</v>
      </c>
      <c r="D27" s="7" t="s">
        <v>20</v>
      </c>
      <c r="E27" s="89"/>
      <c r="F27" s="34">
        <v>1.62</v>
      </c>
      <c r="G27" s="34"/>
      <c r="H27" s="8">
        <f t="shared" si="9"/>
        <v>3.7674720000000006</v>
      </c>
      <c r="I27" s="8"/>
      <c r="J27" s="31" t="s">
        <v>81</v>
      </c>
      <c r="K27" s="7" t="s">
        <v>20</v>
      </c>
      <c r="L27" s="7" t="s">
        <v>100</v>
      </c>
      <c r="M27" s="34">
        <v>1.02</v>
      </c>
      <c r="N27" s="7" t="str">
        <f>IF(J27="Բետոն Վ-15","29,856","առը հա")</f>
        <v>29,856</v>
      </c>
      <c r="O27" s="5">
        <f>N27*M27*O$9</f>
        <v>35.527837052736004</v>
      </c>
      <c r="P27" s="5">
        <f>H27+I27+O27</f>
        <v>39.295309052736002</v>
      </c>
      <c r="Q27" s="5">
        <f>O27*E27</f>
        <v>0</v>
      </c>
      <c r="R27" s="5">
        <f>P27*E27</f>
        <v>0</v>
      </c>
    </row>
    <row r="28" spans="1:18" ht="37.5" customHeight="1">
      <c r="A28" s="6">
        <v>7</v>
      </c>
      <c r="B28" s="90" t="s">
        <v>65</v>
      </c>
      <c r="C28" s="50" t="s">
        <v>83</v>
      </c>
      <c r="D28" s="7" t="s">
        <v>61</v>
      </c>
      <c r="E28" s="14"/>
      <c r="F28" s="6"/>
      <c r="G28" s="6"/>
      <c r="H28" s="8"/>
      <c r="I28" s="8"/>
      <c r="J28" s="12" t="s">
        <v>84</v>
      </c>
      <c r="K28" s="34" t="s">
        <v>61</v>
      </c>
      <c r="L28" s="15" t="s">
        <v>110</v>
      </c>
      <c r="M28" s="89">
        <v>108</v>
      </c>
      <c r="N28" s="34" t="str">
        <f>IF(J28="Ցանց  150*150*4մմ","0,633","առը հա")</f>
        <v>0,633</v>
      </c>
      <c r="O28" s="57">
        <f t="shared" ref="O28" si="10">N28*M28*O$9</f>
        <v>79.756197469200004</v>
      </c>
      <c r="P28" s="54">
        <f t="shared" ref="P28" si="11">H28+I28+O28</f>
        <v>79.756197469200004</v>
      </c>
      <c r="Q28" s="54">
        <f t="shared" ref="Q28" si="12">O28*E28</f>
        <v>0</v>
      </c>
      <c r="R28" s="54">
        <f t="shared" ref="R28" si="13">P28*E28</f>
        <v>0</v>
      </c>
    </row>
    <row r="29" spans="1:18" ht="46.5" customHeight="1">
      <c r="A29" s="34">
        <v>8</v>
      </c>
      <c r="B29" s="15" t="s">
        <v>85</v>
      </c>
      <c r="C29" s="12" t="s">
        <v>86</v>
      </c>
      <c r="D29" s="34" t="s">
        <v>20</v>
      </c>
      <c r="E29" s="89"/>
      <c r="F29" s="34">
        <v>1.62</v>
      </c>
      <c r="G29" s="34"/>
      <c r="H29" s="8">
        <f t="shared" si="9"/>
        <v>3.7674720000000006</v>
      </c>
      <c r="I29" s="8"/>
      <c r="J29" s="12" t="s">
        <v>49</v>
      </c>
      <c r="K29" s="34" t="s">
        <v>20</v>
      </c>
      <c r="L29" s="34" t="s">
        <v>79</v>
      </c>
      <c r="M29" s="34">
        <v>1.1200000000000001</v>
      </c>
      <c r="N29" s="34" t="str">
        <f>IF(J29="Ավազ","2","առը հա")</f>
        <v>2</v>
      </c>
      <c r="O29" s="5">
        <f>N29*M29*O$9</f>
        <v>2.6132742720000004</v>
      </c>
      <c r="P29" s="5">
        <f>H29+I29+O29</f>
        <v>6.3807462720000014</v>
      </c>
      <c r="Q29" s="5">
        <f>O29*E29</f>
        <v>0</v>
      </c>
      <c r="R29" s="5">
        <f>P29*E29</f>
        <v>0</v>
      </c>
    </row>
    <row r="30" spans="1:18" ht="40.5" customHeight="1">
      <c r="A30" s="48">
        <v>9</v>
      </c>
      <c r="B30" s="48" t="s">
        <v>87</v>
      </c>
      <c r="C30" s="55" t="s">
        <v>92</v>
      </c>
      <c r="D30" s="48" t="s">
        <v>20</v>
      </c>
      <c r="E30" s="70"/>
      <c r="F30" s="48">
        <v>1.08</v>
      </c>
      <c r="G30" s="48">
        <v>1.73</v>
      </c>
      <c r="H30" s="8">
        <f t="shared" ref="H30" si="14">F30*2.3256</f>
        <v>2.5116480000000001</v>
      </c>
      <c r="I30" s="8">
        <f t="shared" ref="I30" si="15">G30*2.97255</f>
        <v>5.1425115000000003</v>
      </c>
      <c r="J30" s="91" t="s">
        <v>88</v>
      </c>
      <c r="K30" s="92" t="s">
        <v>20</v>
      </c>
      <c r="L30" s="93" t="s">
        <v>89</v>
      </c>
      <c r="M30" s="92">
        <v>5.7000000000000002E-3</v>
      </c>
      <c r="N30" s="70" t="str">
        <f>IF(J30="Ց/ա շաղախ","32,4","առը հա")</f>
        <v>32,4</v>
      </c>
      <c r="O30" s="13">
        <f>((N30*M30)+(N31*M31)+(N32*M32))*O$9</f>
        <v>1.0254824235734401</v>
      </c>
      <c r="P30" s="13">
        <f>H30+I30+O30</f>
        <v>8.6796419235734401</v>
      </c>
      <c r="Q30" s="13">
        <f>O30*E30</f>
        <v>0</v>
      </c>
      <c r="R30" s="13">
        <f>P30*E30</f>
        <v>0</v>
      </c>
    </row>
    <row r="31" spans="1:18" ht="18.75" customHeight="1">
      <c r="A31" s="48"/>
      <c r="B31" s="48"/>
      <c r="C31" s="55"/>
      <c r="D31" s="48"/>
      <c r="E31" s="70"/>
      <c r="F31" s="48"/>
      <c r="G31" s="48"/>
      <c r="H31" s="13"/>
      <c r="I31" s="13"/>
      <c r="J31" s="55" t="s">
        <v>81</v>
      </c>
      <c r="K31" s="48" t="s">
        <v>20</v>
      </c>
      <c r="L31" s="48" t="s">
        <v>100</v>
      </c>
      <c r="M31" s="48">
        <v>3.3E-3</v>
      </c>
      <c r="N31" s="48" t="str">
        <f>IF(J31="Բետոն Վ-15","29,856","առը հա")</f>
        <v>29,856</v>
      </c>
      <c r="O31" s="13"/>
      <c r="P31" s="13"/>
      <c r="Q31" s="13"/>
      <c r="R31" s="13"/>
    </row>
    <row r="32" spans="1:18" ht="30.75" customHeight="1">
      <c r="A32" s="6"/>
      <c r="B32" s="6"/>
      <c r="C32" s="50"/>
      <c r="D32" s="6"/>
      <c r="E32" s="14"/>
      <c r="F32" s="6"/>
      <c r="G32" s="6"/>
      <c r="H32" s="10"/>
      <c r="I32" s="10"/>
      <c r="J32" s="50" t="s">
        <v>90</v>
      </c>
      <c r="K32" s="6" t="s">
        <v>101</v>
      </c>
      <c r="L32" s="6" t="s">
        <v>111</v>
      </c>
      <c r="M32" s="6">
        <v>3.6</v>
      </c>
      <c r="N32" s="14" t="str">
        <f>IF(J32="Բիտումի մածիկ","0,1655","""առըհա")</f>
        <v>0,1655</v>
      </c>
      <c r="O32" s="10"/>
      <c r="P32" s="10"/>
      <c r="Q32" s="10"/>
      <c r="R32" s="10"/>
    </row>
    <row r="33" spans="1:18" ht="38.25" customHeight="1">
      <c r="A33" s="34">
        <v>10</v>
      </c>
      <c r="B33" s="9" t="s">
        <v>65</v>
      </c>
      <c r="C33" s="12" t="s">
        <v>91</v>
      </c>
      <c r="D33" s="34" t="s">
        <v>93</v>
      </c>
      <c r="E33" s="89"/>
      <c r="F33" s="34"/>
      <c r="G33" s="34"/>
      <c r="H33" s="5"/>
      <c r="I33" s="5"/>
      <c r="J33" s="12" t="s">
        <v>94</v>
      </c>
      <c r="K33" s="34" t="s">
        <v>93</v>
      </c>
      <c r="L33" s="15" t="s">
        <v>112</v>
      </c>
      <c r="M33" s="89">
        <v>1</v>
      </c>
      <c r="N33" s="34" t="str">
        <f>IF(J33="Ճանապ. սալ 6.0*2.0*0.14մ","246,75","առը հա")</f>
        <v>246,75</v>
      </c>
      <c r="O33" s="57">
        <f>N33*M33*O$9</f>
        <v>287.86849402500002</v>
      </c>
      <c r="P33" s="57">
        <f t="shared" ref="P33" si="16">H33+I33+O33</f>
        <v>287.86849402500002</v>
      </c>
      <c r="Q33" s="57">
        <f t="shared" ref="Q33" si="17">O33*E33</f>
        <v>0</v>
      </c>
      <c r="R33" s="57">
        <f t="shared" ref="R33" si="18">P33*E33</f>
        <v>0</v>
      </c>
    </row>
    <row r="34" spans="1:18" ht="24.75" customHeight="1">
      <c r="A34" s="71"/>
      <c r="B34" s="71"/>
      <c r="C34" s="72" t="s">
        <v>105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ht="55.5" customHeight="1">
      <c r="A35" s="34">
        <v>1</v>
      </c>
      <c r="B35" s="15" t="s">
        <v>43</v>
      </c>
      <c r="C35" s="12" t="s">
        <v>44</v>
      </c>
      <c r="D35" s="7" t="s">
        <v>41</v>
      </c>
      <c r="E35" s="58">
        <v>9.0399999999999994E-2</v>
      </c>
      <c r="F35" s="34">
        <v>13.3</v>
      </c>
      <c r="G35" s="34">
        <v>284.29000000000002</v>
      </c>
      <c r="H35" s="8">
        <f>F35*2.3256</f>
        <v>30.930480000000003</v>
      </c>
      <c r="I35" s="8">
        <f>G35*2.97255</f>
        <v>845.06623950000005</v>
      </c>
      <c r="J35" s="12"/>
      <c r="K35" s="34"/>
      <c r="L35" s="9"/>
      <c r="M35" s="34"/>
      <c r="N35" s="34"/>
      <c r="O35" s="5"/>
      <c r="P35" s="5">
        <f>H35+I35+O35</f>
        <v>875.99671950000004</v>
      </c>
      <c r="Q35" s="5">
        <f>O35*E35</f>
        <v>0</v>
      </c>
      <c r="R35" s="5">
        <f>P35*E35</f>
        <v>79.190103442799995</v>
      </c>
    </row>
    <row r="36" spans="1:18" ht="33.75" customHeight="1">
      <c r="A36" s="34">
        <v>2</v>
      </c>
      <c r="B36" s="34" t="s">
        <v>42</v>
      </c>
      <c r="C36" s="12" t="s">
        <v>52</v>
      </c>
      <c r="D36" s="34" t="s">
        <v>40</v>
      </c>
      <c r="E36" s="89">
        <v>153.69999999999999</v>
      </c>
      <c r="F36" s="34"/>
      <c r="G36" s="34">
        <v>0.39</v>
      </c>
      <c r="H36" s="8"/>
      <c r="I36" s="8">
        <f t="shared" ref="I36:I40" si="19">G36*2.97255</f>
        <v>1.1592945000000001</v>
      </c>
      <c r="J36" s="34"/>
      <c r="K36" s="7"/>
      <c r="L36" s="34"/>
      <c r="M36" s="34"/>
      <c r="N36" s="34"/>
      <c r="O36" s="5"/>
      <c r="P36" s="5">
        <f t="shared" ref="P36" si="20">H36+I36+O36</f>
        <v>1.1592945000000001</v>
      </c>
      <c r="Q36" s="5">
        <f t="shared" ref="Q36" si="21">O36*E36</f>
        <v>0</v>
      </c>
      <c r="R36" s="5">
        <f t="shared" ref="R36" si="22">P36*E36</f>
        <v>178.18356464999999</v>
      </c>
    </row>
    <row r="37" spans="1:18" ht="69" customHeight="1">
      <c r="A37" s="34">
        <v>3</v>
      </c>
      <c r="B37" s="34" t="s">
        <v>45</v>
      </c>
      <c r="C37" s="61" t="s">
        <v>53</v>
      </c>
      <c r="D37" s="7" t="s">
        <v>37</v>
      </c>
      <c r="E37" s="69">
        <v>3.6160000000000001</v>
      </c>
      <c r="F37" s="34">
        <v>1.69</v>
      </c>
      <c r="G37" s="34">
        <v>5.62</v>
      </c>
      <c r="H37" s="8">
        <f t="shared" ref="H37:H40" si="23">F37*2.3256</f>
        <v>3.9302640000000002</v>
      </c>
      <c r="I37" s="8">
        <f t="shared" si="19"/>
        <v>16.705731</v>
      </c>
      <c r="J37" s="31" t="s">
        <v>46</v>
      </c>
      <c r="K37" s="7" t="s">
        <v>20</v>
      </c>
      <c r="L37" s="7" t="s">
        <v>47</v>
      </c>
      <c r="M37" s="34">
        <v>6.6</v>
      </c>
      <c r="N37" s="7" t="str">
        <f>IF(J37="Ավազակոպիճ","3,8","առը հա")</f>
        <v>3,8</v>
      </c>
      <c r="O37" s="5">
        <f>N37*M37*O$9</f>
        <v>29.259338723999999</v>
      </c>
      <c r="P37" s="5">
        <f>H37+I37+O37</f>
        <v>49.895333723999997</v>
      </c>
      <c r="Q37" s="5">
        <f>O37*E37</f>
        <v>105.801768825984</v>
      </c>
      <c r="R37" s="5">
        <f>P37*E37</f>
        <v>180.42152674598398</v>
      </c>
    </row>
    <row r="38" spans="1:18" ht="102" customHeight="1">
      <c r="A38" s="7">
        <v>4</v>
      </c>
      <c r="B38" s="7" t="s">
        <v>48</v>
      </c>
      <c r="C38" s="62" t="s">
        <v>75</v>
      </c>
      <c r="D38" s="7" t="s">
        <v>37</v>
      </c>
      <c r="E38" s="82">
        <v>3.6160000000000001</v>
      </c>
      <c r="F38" s="7">
        <v>114</v>
      </c>
      <c r="G38" s="7">
        <v>1</v>
      </c>
      <c r="H38" s="8">
        <f t="shared" si="23"/>
        <v>265.11840000000001</v>
      </c>
      <c r="I38" s="8">
        <f t="shared" si="19"/>
        <v>2.97255</v>
      </c>
      <c r="J38" s="31" t="s">
        <v>74</v>
      </c>
      <c r="K38" s="7" t="s">
        <v>20</v>
      </c>
      <c r="L38" s="7" t="s">
        <v>78</v>
      </c>
      <c r="M38" s="7">
        <v>20.2</v>
      </c>
      <c r="N38" s="7" t="str">
        <f>IF(J38="Տուֆ քար 20սմ (պեմզաշենի տուֆ) ","10,833","առը հա")</f>
        <v>10,833</v>
      </c>
      <c r="O38" s="8">
        <f>((N38*M38)+(N39*M39))*O$9</f>
        <v>287.49120255198</v>
      </c>
      <c r="P38" s="8">
        <f>H38+I38+O38</f>
        <v>555.58215255198002</v>
      </c>
      <c r="Q38" s="8">
        <f>O38*E38</f>
        <v>1039.5681884279597</v>
      </c>
      <c r="R38" s="8">
        <f>P38*E38</f>
        <v>2008.9850636279598</v>
      </c>
    </row>
    <row r="39" spans="1:18" ht="22.5" customHeight="1">
      <c r="A39" s="6"/>
      <c r="B39" s="6"/>
      <c r="C39" s="51"/>
      <c r="D39" s="6"/>
      <c r="E39" s="14"/>
      <c r="F39" s="6"/>
      <c r="G39" s="48"/>
      <c r="H39" s="10"/>
      <c r="I39" s="10"/>
      <c r="J39" s="50" t="s">
        <v>49</v>
      </c>
      <c r="K39" s="6" t="s">
        <v>20</v>
      </c>
      <c r="L39" s="6" t="s">
        <v>79</v>
      </c>
      <c r="M39" s="14">
        <v>13.8</v>
      </c>
      <c r="N39" s="6" t="str">
        <f>IF(J39="Ավազ","2","առը հա")</f>
        <v>2</v>
      </c>
      <c r="O39" s="10"/>
      <c r="P39" s="10"/>
      <c r="Q39" s="10"/>
      <c r="R39" s="10"/>
    </row>
    <row r="40" spans="1:18" ht="42" customHeight="1">
      <c r="A40" s="7">
        <v>5</v>
      </c>
      <c r="B40" s="63" t="s">
        <v>50</v>
      </c>
      <c r="C40" s="31" t="s">
        <v>51</v>
      </c>
      <c r="D40" s="7" t="s">
        <v>37</v>
      </c>
      <c r="E40" s="54">
        <v>1.1299999999999999</v>
      </c>
      <c r="F40" s="7">
        <v>2.3199999999999998</v>
      </c>
      <c r="G40" s="7">
        <v>5.75</v>
      </c>
      <c r="H40" s="8">
        <f t="shared" si="23"/>
        <v>5.3953920000000002</v>
      </c>
      <c r="I40" s="8">
        <f t="shared" si="19"/>
        <v>17.092162500000001</v>
      </c>
      <c r="J40" s="31" t="s">
        <v>46</v>
      </c>
      <c r="K40" s="7" t="s">
        <v>20</v>
      </c>
      <c r="L40" s="7" t="s">
        <v>47</v>
      </c>
      <c r="M40" s="7">
        <f>14.9-2.48</f>
        <v>12.42</v>
      </c>
      <c r="N40" s="7" t="str">
        <f>IF(J40="Ավազակոպիճ","3,8","առը հա")</f>
        <v>3,8</v>
      </c>
      <c r="O40" s="8">
        <f>((N40*M40)+(N41*M41))*O$9</f>
        <v>55.278917334900001</v>
      </c>
      <c r="P40" s="8">
        <f>H40+I40+O40</f>
        <v>77.766471834900003</v>
      </c>
      <c r="Q40" s="8">
        <f>O40*E40</f>
        <v>62.465176588436996</v>
      </c>
      <c r="R40" s="8">
        <f>P40*E40</f>
        <v>87.876113173436991</v>
      </c>
    </row>
    <row r="41" spans="1:18" ht="23.25" customHeight="1">
      <c r="A41" s="6"/>
      <c r="B41" s="6"/>
      <c r="C41" s="50"/>
      <c r="D41" s="6"/>
      <c r="E41" s="14"/>
      <c r="F41" s="6"/>
      <c r="G41" s="6"/>
      <c r="H41" s="10"/>
      <c r="I41" s="10"/>
      <c r="J41" s="50" t="s">
        <v>39</v>
      </c>
      <c r="K41" s="6" t="s">
        <v>20</v>
      </c>
      <c r="L41" s="64"/>
      <c r="M41" s="6">
        <v>1.1000000000000001</v>
      </c>
      <c r="N41" s="6" t="str">
        <f>IF(J41="Ջուր","0,17","առը հա")</f>
        <v>0,17</v>
      </c>
      <c r="O41" s="10"/>
      <c r="P41" s="10"/>
      <c r="Q41" s="10"/>
      <c r="R41" s="10"/>
    </row>
    <row r="42" spans="1:18" ht="23.25" customHeight="1">
      <c r="A42" s="71"/>
      <c r="B42" s="71"/>
      <c r="C42" s="72" t="s">
        <v>106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spans="1:18" ht="51.75" customHeight="1">
      <c r="A43" s="34">
        <v>1</v>
      </c>
      <c r="B43" s="15" t="s">
        <v>43</v>
      </c>
      <c r="C43" s="12" t="s">
        <v>44</v>
      </c>
      <c r="D43" s="7" t="s">
        <v>41</v>
      </c>
      <c r="E43" s="58">
        <v>7.3599999999999999E-2</v>
      </c>
      <c r="F43" s="34">
        <v>13.3</v>
      </c>
      <c r="G43" s="34">
        <v>284.29000000000002</v>
      </c>
      <c r="H43" s="8">
        <f>F43*2.3256</f>
        <v>30.930480000000003</v>
      </c>
      <c r="I43" s="8">
        <f>G43*2.97255</f>
        <v>845.06623950000005</v>
      </c>
      <c r="J43" s="12"/>
      <c r="K43" s="34"/>
      <c r="L43" s="9"/>
      <c r="M43" s="34"/>
      <c r="N43" s="34"/>
      <c r="O43" s="5"/>
      <c r="P43" s="5">
        <f>H43+I43+O43</f>
        <v>875.99671950000004</v>
      </c>
      <c r="Q43" s="5">
        <f>O43*E43</f>
        <v>0</v>
      </c>
      <c r="R43" s="5">
        <f>P43*E43</f>
        <v>64.473358555200008</v>
      </c>
    </row>
    <row r="44" spans="1:18" ht="27.75" customHeight="1">
      <c r="A44" s="34">
        <v>2</v>
      </c>
      <c r="B44" s="34" t="s">
        <v>42</v>
      </c>
      <c r="C44" s="12" t="s">
        <v>52</v>
      </c>
      <c r="D44" s="34" t="s">
        <v>40</v>
      </c>
      <c r="E44" s="89">
        <v>125.1</v>
      </c>
      <c r="F44" s="34"/>
      <c r="G44" s="34">
        <v>0.39</v>
      </c>
      <c r="H44" s="8"/>
      <c r="I44" s="8">
        <f t="shared" ref="I44:I48" si="24">G44*2.97255</f>
        <v>1.1592945000000001</v>
      </c>
      <c r="J44" s="34"/>
      <c r="K44" s="7"/>
      <c r="L44" s="34"/>
      <c r="M44" s="34"/>
      <c r="N44" s="34"/>
      <c r="O44" s="5"/>
      <c r="P44" s="5">
        <f t="shared" ref="P44" si="25">H44+I44+O44</f>
        <v>1.1592945000000001</v>
      </c>
      <c r="Q44" s="5">
        <f t="shared" ref="Q44" si="26">O44*E44</f>
        <v>0</v>
      </c>
      <c r="R44" s="5">
        <f t="shared" ref="R44" si="27">P44*E44</f>
        <v>145.02774195000001</v>
      </c>
    </row>
    <row r="45" spans="1:18" ht="70.5" customHeight="1">
      <c r="A45" s="34">
        <v>3</v>
      </c>
      <c r="B45" s="34" t="s">
        <v>45</v>
      </c>
      <c r="C45" s="61" t="s">
        <v>53</v>
      </c>
      <c r="D45" s="7" t="s">
        <v>37</v>
      </c>
      <c r="E45" s="69">
        <v>2.944</v>
      </c>
      <c r="F45" s="34">
        <v>1.69</v>
      </c>
      <c r="G45" s="34">
        <v>5.62</v>
      </c>
      <c r="H45" s="8">
        <f t="shared" ref="H45:H48" si="28">F45*2.3256</f>
        <v>3.9302640000000002</v>
      </c>
      <c r="I45" s="8">
        <f t="shared" si="24"/>
        <v>16.705731</v>
      </c>
      <c r="J45" s="31" t="s">
        <v>46</v>
      </c>
      <c r="K45" s="7" t="s">
        <v>20</v>
      </c>
      <c r="L45" s="7" t="s">
        <v>47</v>
      </c>
      <c r="M45" s="34">
        <v>6.6</v>
      </c>
      <c r="N45" s="7" t="str">
        <f>IF(J45="Ավազակոպիճ","3,8","առը հա")</f>
        <v>3,8</v>
      </c>
      <c r="O45" s="5">
        <f>N45*M45*O$9</f>
        <v>29.259338723999999</v>
      </c>
      <c r="P45" s="5">
        <f>H45+I45+O45</f>
        <v>49.895333723999997</v>
      </c>
      <c r="Q45" s="5">
        <f>O45*E45</f>
        <v>86.139493203455999</v>
      </c>
      <c r="R45" s="5">
        <f>P45*E45</f>
        <v>146.89186248345598</v>
      </c>
    </row>
    <row r="46" spans="1:18" ht="102" customHeight="1">
      <c r="A46" s="7">
        <v>4</v>
      </c>
      <c r="B46" s="7" t="s">
        <v>48</v>
      </c>
      <c r="C46" s="62" t="s">
        <v>75</v>
      </c>
      <c r="D46" s="7" t="s">
        <v>37</v>
      </c>
      <c r="E46" s="82">
        <v>2.944</v>
      </c>
      <c r="F46" s="7">
        <v>114</v>
      </c>
      <c r="G46" s="7">
        <v>1</v>
      </c>
      <c r="H46" s="8">
        <f t="shared" si="28"/>
        <v>265.11840000000001</v>
      </c>
      <c r="I46" s="8">
        <f t="shared" si="24"/>
        <v>2.97255</v>
      </c>
      <c r="J46" s="31" t="s">
        <v>74</v>
      </c>
      <c r="K46" s="7" t="s">
        <v>20</v>
      </c>
      <c r="L46" s="7" t="s">
        <v>78</v>
      </c>
      <c r="M46" s="7">
        <v>20.2</v>
      </c>
      <c r="N46" s="7" t="str">
        <f>IF(J46="Տուֆ քար 20սմ (պեմզաշենի տուֆ) ","10,833","առը հա")</f>
        <v>10,833</v>
      </c>
      <c r="O46" s="8">
        <f>((N46*M46)+(N47*M47))*O$9</f>
        <v>287.49120255198</v>
      </c>
      <c r="P46" s="8">
        <f>H46+I46+O46</f>
        <v>555.58215255198002</v>
      </c>
      <c r="Q46" s="8">
        <f>O46*E46</f>
        <v>846.37410031302909</v>
      </c>
      <c r="R46" s="8">
        <f>P46*E46</f>
        <v>1635.6338571130291</v>
      </c>
    </row>
    <row r="47" spans="1:18" ht="23.25" customHeight="1">
      <c r="A47" s="6"/>
      <c r="B47" s="6"/>
      <c r="C47" s="51"/>
      <c r="D47" s="6"/>
      <c r="E47" s="14"/>
      <c r="F47" s="6"/>
      <c r="G47" s="48"/>
      <c r="H47" s="10"/>
      <c r="I47" s="10"/>
      <c r="J47" s="50" t="s">
        <v>49</v>
      </c>
      <c r="K47" s="6" t="s">
        <v>20</v>
      </c>
      <c r="L47" s="6" t="s">
        <v>79</v>
      </c>
      <c r="M47" s="14">
        <v>13.8</v>
      </c>
      <c r="N47" s="6" t="str">
        <f>IF(J47="Ավազ","2","առը հա")</f>
        <v>2</v>
      </c>
      <c r="O47" s="10"/>
      <c r="P47" s="10"/>
      <c r="Q47" s="10"/>
      <c r="R47" s="10"/>
    </row>
    <row r="48" spans="1:18" ht="48" customHeight="1">
      <c r="A48" s="7">
        <v>5</v>
      </c>
      <c r="B48" s="63" t="s">
        <v>50</v>
      </c>
      <c r="C48" s="31" t="s">
        <v>51</v>
      </c>
      <c r="D48" s="7" t="s">
        <v>37</v>
      </c>
      <c r="E48" s="54">
        <v>0.92</v>
      </c>
      <c r="F48" s="7">
        <v>2.3199999999999998</v>
      </c>
      <c r="G48" s="7">
        <v>5.75</v>
      </c>
      <c r="H48" s="8">
        <f t="shared" si="28"/>
        <v>5.3953920000000002</v>
      </c>
      <c r="I48" s="8">
        <f t="shared" si="24"/>
        <v>17.092162500000001</v>
      </c>
      <c r="J48" s="31" t="s">
        <v>46</v>
      </c>
      <c r="K48" s="7" t="s">
        <v>20</v>
      </c>
      <c r="L48" s="7" t="s">
        <v>47</v>
      </c>
      <c r="M48" s="7">
        <f>14.9-2.48</f>
        <v>12.42</v>
      </c>
      <c r="N48" s="7" t="str">
        <f>IF(J48="Ավազակոպիճ","3,8","առը հա")</f>
        <v>3,8</v>
      </c>
      <c r="O48" s="8">
        <f>((N48*M48)+(N49*M49))*O$9</f>
        <v>55.278917334900001</v>
      </c>
      <c r="P48" s="8">
        <f>H48+I48+O48</f>
        <v>77.766471834900003</v>
      </c>
      <c r="Q48" s="8">
        <f>O48*E48</f>
        <v>50.856603948108003</v>
      </c>
      <c r="R48" s="8">
        <f>P48*E48</f>
        <v>71.545154088108006</v>
      </c>
    </row>
    <row r="49" spans="1:18" ht="23.25" customHeight="1">
      <c r="A49" s="6"/>
      <c r="B49" s="6"/>
      <c r="C49" s="50"/>
      <c r="D49" s="6"/>
      <c r="E49" s="14"/>
      <c r="F49" s="6"/>
      <c r="G49" s="6"/>
      <c r="H49" s="10"/>
      <c r="I49" s="10"/>
      <c r="J49" s="50" t="s">
        <v>39</v>
      </c>
      <c r="K49" s="6" t="s">
        <v>20</v>
      </c>
      <c r="L49" s="64"/>
      <c r="M49" s="6">
        <v>1.1000000000000001</v>
      </c>
      <c r="N49" s="6" t="str">
        <f>IF(J49="Ջուր","0,17","առը հա")</f>
        <v>0,17</v>
      </c>
      <c r="O49" s="10"/>
      <c r="P49" s="10"/>
      <c r="Q49" s="10"/>
      <c r="R49" s="10"/>
    </row>
    <row r="50" spans="1:18" ht="29.25" customHeight="1">
      <c r="A50" s="71"/>
      <c r="B50" s="71"/>
      <c r="C50" s="72" t="s">
        <v>95</v>
      </c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spans="1:18" ht="52.5" customHeight="1">
      <c r="A51" s="34">
        <v>1</v>
      </c>
      <c r="B51" s="15" t="s">
        <v>43</v>
      </c>
      <c r="C51" s="12" t="s">
        <v>44</v>
      </c>
      <c r="D51" s="7" t="s">
        <v>41</v>
      </c>
      <c r="E51" s="58">
        <v>1.83E-2</v>
      </c>
      <c r="F51" s="34">
        <v>13.3</v>
      </c>
      <c r="G51" s="34">
        <v>284.29000000000002</v>
      </c>
      <c r="H51" s="8">
        <f t="shared" ref="H51:H55" si="29">F51*2.3256</f>
        <v>30.930480000000003</v>
      </c>
      <c r="I51" s="8">
        <f t="shared" ref="I51:I55" si="30">G51*2.97255</f>
        <v>845.06623950000005</v>
      </c>
      <c r="J51" s="12"/>
      <c r="K51" s="34"/>
      <c r="L51" s="9"/>
      <c r="M51" s="34"/>
      <c r="N51" s="34"/>
      <c r="O51" s="5"/>
      <c r="P51" s="5">
        <f>H51+I51+O51</f>
        <v>875.99671950000004</v>
      </c>
      <c r="Q51" s="5">
        <f>O51*E51</f>
        <v>0</v>
      </c>
      <c r="R51" s="5">
        <f>P51*E51</f>
        <v>16.03073996685</v>
      </c>
    </row>
    <row r="52" spans="1:18" ht="52.5" customHeight="1">
      <c r="A52" s="34">
        <v>2</v>
      </c>
      <c r="B52" s="34" t="s">
        <v>96</v>
      </c>
      <c r="C52" s="12" t="s">
        <v>97</v>
      </c>
      <c r="D52" s="34" t="s">
        <v>20</v>
      </c>
      <c r="E52" s="89">
        <v>5.7</v>
      </c>
      <c r="F52" s="34">
        <v>1.1000000000000001</v>
      </c>
      <c r="G52" s="34"/>
      <c r="H52" s="8">
        <f t="shared" si="29"/>
        <v>2.5581600000000004</v>
      </c>
      <c r="I52" s="8"/>
      <c r="J52" s="12"/>
      <c r="K52" s="34"/>
      <c r="L52" s="34"/>
      <c r="M52" s="34"/>
      <c r="N52" s="34"/>
      <c r="O52" s="5"/>
      <c r="P52" s="5">
        <f t="shared" ref="P52" si="31">H52+I52+O52</f>
        <v>2.5581600000000004</v>
      </c>
      <c r="Q52" s="5">
        <f t="shared" ref="Q52" si="32">O52*E52</f>
        <v>0</v>
      </c>
      <c r="R52" s="5">
        <f t="shared" ref="R52" si="33">P52*E52</f>
        <v>14.581512000000004</v>
      </c>
    </row>
    <row r="53" spans="1:18" ht="30" customHeight="1">
      <c r="A53" s="34">
        <v>2</v>
      </c>
      <c r="B53" s="34" t="s">
        <v>42</v>
      </c>
      <c r="C53" s="12" t="s">
        <v>52</v>
      </c>
      <c r="D53" s="34" t="s">
        <v>40</v>
      </c>
      <c r="E53" s="88">
        <v>40.799999999999997</v>
      </c>
      <c r="F53" s="34"/>
      <c r="G53" s="34">
        <v>0.39</v>
      </c>
      <c r="H53" s="8"/>
      <c r="I53" s="8">
        <f t="shared" si="30"/>
        <v>1.1592945000000001</v>
      </c>
      <c r="J53" s="34"/>
      <c r="K53" s="7"/>
      <c r="L53" s="34"/>
      <c r="M53" s="34"/>
      <c r="N53" s="34"/>
      <c r="O53" s="5"/>
      <c r="P53" s="5">
        <f t="shared" ref="P53" si="34">H53+I53+O53</f>
        <v>1.1592945000000001</v>
      </c>
      <c r="Q53" s="5">
        <f t="shared" ref="Q53" si="35">O53*E53</f>
        <v>0</v>
      </c>
      <c r="R53" s="5">
        <f t="shared" ref="R53" si="36">P53*E53</f>
        <v>47.299215600000004</v>
      </c>
    </row>
    <row r="54" spans="1:18" ht="68.25" customHeight="1">
      <c r="A54" s="34">
        <v>3</v>
      </c>
      <c r="B54" s="34" t="s">
        <v>45</v>
      </c>
      <c r="C54" s="61" t="s">
        <v>53</v>
      </c>
      <c r="D54" s="34" t="s">
        <v>37</v>
      </c>
      <c r="E54" s="57">
        <v>0.96</v>
      </c>
      <c r="F54" s="34">
        <v>1.69</v>
      </c>
      <c r="G54" s="34">
        <v>5.62</v>
      </c>
      <c r="H54" s="8">
        <f t="shared" si="29"/>
        <v>3.9302640000000002</v>
      </c>
      <c r="I54" s="8">
        <f t="shared" si="30"/>
        <v>16.705731</v>
      </c>
      <c r="J54" s="12" t="s">
        <v>46</v>
      </c>
      <c r="K54" s="34" t="s">
        <v>20</v>
      </c>
      <c r="L54" s="34" t="s">
        <v>47</v>
      </c>
      <c r="M54" s="34">
        <v>6.6</v>
      </c>
      <c r="N54" s="7" t="str">
        <f>IF(J54="Ավազակոպիճ","3,8","առը հա")</f>
        <v>3,8</v>
      </c>
      <c r="O54" s="5">
        <f>N54*M54*O$9</f>
        <v>29.259338723999999</v>
      </c>
      <c r="P54" s="5">
        <f>H54+I54+O54</f>
        <v>49.895333723999997</v>
      </c>
      <c r="Q54" s="5">
        <f>O54*E54</f>
        <v>28.088965175039998</v>
      </c>
      <c r="R54" s="5">
        <f>P54*E54</f>
        <v>47.899520375039998</v>
      </c>
    </row>
    <row r="55" spans="1:18" ht="96" customHeight="1">
      <c r="A55" s="7">
        <v>4</v>
      </c>
      <c r="B55" s="7" t="s">
        <v>48</v>
      </c>
      <c r="C55" s="62" t="s">
        <v>75</v>
      </c>
      <c r="D55" s="7" t="s">
        <v>37</v>
      </c>
      <c r="E55" s="54">
        <v>0.96</v>
      </c>
      <c r="F55" s="7">
        <v>114</v>
      </c>
      <c r="G55" s="7">
        <v>1</v>
      </c>
      <c r="H55" s="8">
        <f t="shared" si="29"/>
        <v>265.11840000000001</v>
      </c>
      <c r="I55" s="8">
        <f t="shared" si="30"/>
        <v>2.97255</v>
      </c>
      <c r="J55" s="31" t="s">
        <v>74</v>
      </c>
      <c r="K55" s="7" t="s">
        <v>20</v>
      </c>
      <c r="L55" s="7" t="s">
        <v>78</v>
      </c>
      <c r="M55" s="7">
        <v>20.2</v>
      </c>
      <c r="N55" s="7" t="str">
        <f>IF(J55="Տուֆ քար 20սմ (պեմզաշենի տուֆ) ","10,833","առը հա")</f>
        <v>10,833</v>
      </c>
      <c r="O55" s="8">
        <f>((N55*M55)+(N56*M56))*O$9</f>
        <v>287.49120255198</v>
      </c>
      <c r="P55" s="8">
        <f>H55+I55+O55</f>
        <v>555.58215255198002</v>
      </c>
      <c r="Q55" s="8">
        <f>O55*E55</f>
        <v>275.99155444990078</v>
      </c>
      <c r="R55" s="8">
        <f>P55*E55</f>
        <v>533.3588664499008</v>
      </c>
    </row>
    <row r="56" spans="1:18" ht="23.25" customHeight="1">
      <c r="A56" s="6"/>
      <c r="B56" s="6"/>
      <c r="C56" s="51"/>
      <c r="D56" s="6"/>
      <c r="E56" s="14"/>
      <c r="F56" s="6"/>
      <c r="G56" s="48"/>
      <c r="H56" s="10"/>
      <c r="I56" s="10"/>
      <c r="J56" s="50" t="s">
        <v>49</v>
      </c>
      <c r="K56" s="6" t="s">
        <v>20</v>
      </c>
      <c r="L56" s="6" t="s">
        <v>79</v>
      </c>
      <c r="M56" s="14">
        <v>13.8</v>
      </c>
      <c r="N56" s="6" t="str">
        <f>IF(J56="Ավազ","2","առը հա")</f>
        <v>2</v>
      </c>
      <c r="O56" s="10"/>
      <c r="P56" s="10"/>
      <c r="Q56" s="10"/>
      <c r="R56" s="10"/>
    </row>
    <row r="57" spans="1:18" ht="41.25" customHeight="1">
      <c r="A57" s="7">
        <v>5</v>
      </c>
      <c r="B57" s="63" t="s">
        <v>50</v>
      </c>
      <c r="C57" s="31" t="s">
        <v>51</v>
      </c>
      <c r="D57" s="7" t="s">
        <v>37</v>
      </c>
      <c r="E57" s="54">
        <v>0.32</v>
      </c>
      <c r="F57" s="7">
        <v>2.3199999999999998</v>
      </c>
      <c r="G57" s="7">
        <v>5.75</v>
      </c>
      <c r="H57" s="8">
        <f t="shared" ref="H57" si="37">F57*2.3256</f>
        <v>5.3953920000000002</v>
      </c>
      <c r="I57" s="8">
        <f t="shared" ref="I57" si="38">G57*2.97255</f>
        <v>17.092162500000001</v>
      </c>
      <c r="J57" s="31" t="s">
        <v>46</v>
      </c>
      <c r="K57" s="7" t="s">
        <v>20</v>
      </c>
      <c r="L57" s="7" t="s">
        <v>47</v>
      </c>
      <c r="M57" s="7">
        <f>14.9-2.48</f>
        <v>12.42</v>
      </c>
      <c r="N57" s="7" t="str">
        <f>IF(J57="Ավազակոպիճ","3,8","առը հա")</f>
        <v>3,8</v>
      </c>
      <c r="O57" s="8">
        <f>((N57*M57)+(N58*M58))*O$9</f>
        <v>55.278917334900001</v>
      </c>
      <c r="P57" s="8">
        <f>H57+I57+O57</f>
        <v>77.766471834900003</v>
      </c>
      <c r="Q57" s="8">
        <f>O57*E57</f>
        <v>17.689253547168001</v>
      </c>
      <c r="R57" s="8">
        <f>P57*E57</f>
        <v>24.885270987168003</v>
      </c>
    </row>
    <row r="58" spans="1:18" ht="26.25" customHeight="1">
      <c r="A58" s="6"/>
      <c r="B58" s="6"/>
      <c r="C58" s="50"/>
      <c r="D58" s="6"/>
      <c r="E58" s="14"/>
      <c r="F58" s="6"/>
      <c r="G58" s="6"/>
      <c r="H58" s="10"/>
      <c r="I58" s="10"/>
      <c r="J58" s="50" t="s">
        <v>39</v>
      </c>
      <c r="K58" s="6" t="s">
        <v>20</v>
      </c>
      <c r="L58" s="64"/>
      <c r="M58" s="6">
        <v>1.1000000000000001</v>
      </c>
      <c r="N58" s="6" t="str">
        <f>IF(J58="Ջուր","0,17","առը հա")</f>
        <v>0,17</v>
      </c>
      <c r="O58" s="10"/>
      <c r="P58" s="10"/>
      <c r="Q58" s="10"/>
      <c r="R58" s="10"/>
    </row>
    <row r="59" spans="1:18" ht="27" customHeight="1">
      <c r="A59" s="34"/>
      <c r="B59" s="88"/>
      <c r="C59" s="81" t="s">
        <v>98</v>
      </c>
      <c r="D59" s="34"/>
      <c r="E59" s="88"/>
      <c r="F59" s="34"/>
      <c r="G59" s="34"/>
      <c r="H59" s="5"/>
      <c r="I59" s="5"/>
      <c r="J59" s="87"/>
      <c r="K59" s="34"/>
      <c r="L59" s="34"/>
      <c r="M59" s="34"/>
      <c r="N59" s="34"/>
      <c r="O59" s="34"/>
      <c r="P59" s="34"/>
      <c r="Q59" s="34"/>
      <c r="R59" s="34"/>
    </row>
    <row r="60" spans="1:18" ht="39" customHeight="1">
      <c r="A60" s="34">
        <v>1</v>
      </c>
      <c r="B60" s="34" t="s">
        <v>54</v>
      </c>
      <c r="C60" s="12" t="s">
        <v>69</v>
      </c>
      <c r="D60" s="34" t="s">
        <v>20</v>
      </c>
      <c r="E60" s="88">
        <f>0.51*5</f>
        <v>2.5499999999999998</v>
      </c>
      <c r="F60" s="34">
        <v>1.94</v>
      </c>
      <c r="G60" s="34"/>
      <c r="H60" s="8">
        <f t="shared" ref="H60:H64" si="39">F60*2.3256</f>
        <v>4.5116639999999997</v>
      </c>
      <c r="I60" s="8"/>
      <c r="J60" s="12"/>
      <c r="K60" s="34"/>
      <c r="L60" s="34"/>
      <c r="M60" s="34"/>
      <c r="N60" s="34"/>
      <c r="O60" s="5"/>
      <c r="P60" s="5">
        <f>H60+I60+O60</f>
        <v>4.5116639999999997</v>
      </c>
      <c r="Q60" s="5">
        <f>O60*E60</f>
        <v>0</v>
      </c>
      <c r="R60" s="5">
        <f>P60*E60</f>
        <v>11.504743199999998</v>
      </c>
    </row>
    <row r="61" spans="1:18" ht="27" customHeight="1">
      <c r="A61" s="34">
        <v>2</v>
      </c>
      <c r="B61" s="34" t="s">
        <v>55</v>
      </c>
      <c r="C61" s="12" t="s">
        <v>68</v>
      </c>
      <c r="D61" s="34" t="s">
        <v>20</v>
      </c>
      <c r="E61" s="88">
        <f>0.17*5</f>
        <v>0.85000000000000009</v>
      </c>
      <c r="F61" s="34">
        <v>0.66400000000000003</v>
      </c>
      <c r="G61" s="34"/>
      <c r="H61" s="8">
        <f t="shared" si="39"/>
        <v>1.5441984000000002</v>
      </c>
      <c r="I61" s="8"/>
      <c r="J61" s="12"/>
      <c r="K61" s="34"/>
      <c r="L61" s="34"/>
      <c r="M61" s="34"/>
      <c r="N61" s="34"/>
      <c r="O61" s="5"/>
      <c r="P61" s="5">
        <f>H61+I61+O61</f>
        <v>1.5441984000000002</v>
      </c>
      <c r="Q61" s="5">
        <f>O61*E61</f>
        <v>0</v>
      </c>
      <c r="R61" s="5">
        <f>P61*E61</f>
        <v>1.3125686400000003</v>
      </c>
    </row>
    <row r="62" spans="1:18" ht="51" customHeight="1">
      <c r="A62" s="34">
        <v>3</v>
      </c>
      <c r="B62" s="15" t="s">
        <v>56</v>
      </c>
      <c r="C62" s="12" t="s">
        <v>70</v>
      </c>
      <c r="D62" s="34" t="s">
        <v>41</v>
      </c>
      <c r="E62" s="59">
        <f>0.00034*5</f>
        <v>1.7000000000000001E-3</v>
      </c>
      <c r="F62" s="34">
        <v>9.86</v>
      </c>
      <c r="G62" s="34">
        <v>210.8</v>
      </c>
      <c r="H62" s="8">
        <f t="shared" si="39"/>
        <v>22.930416000000001</v>
      </c>
      <c r="I62" s="8">
        <f t="shared" ref="I62:I64" si="40">G62*2.97255</f>
        <v>626.61354000000006</v>
      </c>
      <c r="J62" s="12"/>
      <c r="K62" s="34"/>
      <c r="L62" s="9"/>
      <c r="M62" s="34"/>
      <c r="N62" s="34"/>
      <c r="O62" s="5"/>
      <c r="P62" s="5">
        <f t="shared" ref="P62:P63" si="41">H62+I62+O62</f>
        <v>649.54395600000009</v>
      </c>
      <c r="Q62" s="5">
        <f t="shared" ref="Q62:Q63" si="42">O62*E62</f>
        <v>0</v>
      </c>
      <c r="R62" s="5">
        <f t="shared" ref="R62:R63" si="43">P62*E62</f>
        <v>1.1042247252000001</v>
      </c>
    </row>
    <row r="63" spans="1:18" ht="27" customHeight="1">
      <c r="A63" s="34">
        <v>4</v>
      </c>
      <c r="B63" s="15" t="s">
        <v>42</v>
      </c>
      <c r="C63" s="12" t="s">
        <v>52</v>
      </c>
      <c r="D63" s="34" t="s">
        <v>40</v>
      </c>
      <c r="E63" s="57">
        <f>0.57*5</f>
        <v>2.8499999999999996</v>
      </c>
      <c r="F63" s="34"/>
      <c r="G63" s="34">
        <v>0.39</v>
      </c>
      <c r="H63" s="8"/>
      <c r="I63" s="8">
        <f t="shared" si="40"/>
        <v>1.1592945000000001</v>
      </c>
      <c r="J63" s="12"/>
      <c r="K63" s="34"/>
      <c r="L63" s="9"/>
      <c r="M63" s="34"/>
      <c r="N63" s="34"/>
      <c r="O63" s="5"/>
      <c r="P63" s="5">
        <f t="shared" si="41"/>
        <v>1.1592945000000001</v>
      </c>
      <c r="Q63" s="5">
        <f t="shared" si="42"/>
        <v>0</v>
      </c>
      <c r="R63" s="5">
        <f t="shared" si="43"/>
        <v>3.3039893249999999</v>
      </c>
    </row>
    <row r="64" spans="1:18" ht="51.75" customHeight="1">
      <c r="A64" s="73">
        <v>5</v>
      </c>
      <c r="B64" s="74" t="s">
        <v>57</v>
      </c>
      <c r="C64" s="62" t="s">
        <v>71</v>
      </c>
      <c r="D64" s="7" t="s">
        <v>20</v>
      </c>
      <c r="E64" s="73">
        <f>0.34*5</f>
        <v>1.7000000000000002</v>
      </c>
      <c r="F64" s="73">
        <v>6.18</v>
      </c>
      <c r="G64" s="73">
        <v>0.96</v>
      </c>
      <c r="H64" s="8">
        <f t="shared" si="39"/>
        <v>14.372208000000001</v>
      </c>
      <c r="I64" s="8">
        <f t="shared" si="40"/>
        <v>2.8536479999999997</v>
      </c>
      <c r="J64" s="31" t="s">
        <v>58</v>
      </c>
      <c r="K64" s="7" t="s">
        <v>20</v>
      </c>
      <c r="L64" s="7" t="s">
        <v>59</v>
      </c>
      <c r="M64" s="7">
        <v>1.0149999999999999</v>
      </c>
      <c r="N64" s="7" t="str">
        <f>IF(J64="Բետոն Վ-25","36,361","առը հա")</f>
        <v>36,361</v>
      </c>
      <c r="O64" s="8">
        <f>((N64*M64)+(N65*M65)+(N66*M66)+(N67*M67))*O$9</f>
        <v>56.990757813097503</v>
      </c>
      <c r="P64" s="8">
        <f>H64+I64+O64</f>
        <v>74.216613813097496</v>
      </c>
      <c r="Q64" s="8">
        <f>O64*E64</f>
        <v>96.884288282265771</v>
      </c>
      <c r="R64" s="8">
        <f>P64*E64</f>
        <v>126.16824348226575</v>
      </c>
    </row>
    <row r="65" spans="1:18" ht="27" customHeight="1">
      <c r="A65" s="70"/>
      <c r="B65" s="75"/>
      <c r="C65" s="65"/>
      <c r="D65" s="70"/>
      <c r="E65" s="70"/>
      <c r="F65" s="70"/>
      <c r="G65" s="70"/>
      <c r="H65" s="13"/>
      <c r="I65" s="13"/>
      <c r="J65" s="55" t="s">
        <v>60</v>
      </c>
      <c r="K65" s="48" t="s">
        <v>61</v>
      </c>
      <c r="L65" s="48"/>
      <c r="M65" s="48">
        <v>2.0499999999999998</v>
      </c>
      <c r="N65" s="48" t="str">
        <f>IF(J65="Կաղապար","3,5","առը հա")</f>
        <v>3,5</v>
      </c>
      <c r="O65" s="66"/>
      <c r="P65" s="66"/>
      <c r="Q65" s="66"/>
      <c r="R65" s="66"/>
    </row>
    <row r="66" spans="1:18" ht="27" customHeight="1">
      <c r="A66" s="70"/>
      <c r="B66" s="75"/>
      <c r="C66" s="65"/>
      <c r="D66" s="70"/>
      <c r="E66" s="70"/>
      <c r="F66" s="70"/>
      <c r="G66" s="70"/>
      <c r="H66" s="13"/>
      <c r="I66" s="13"/>
      <c r="J66" s="55" t="s">
        <v>62</v>
      </c>
      <c r="K66" s="48" t="s">
        <v>20</v>
      </c>
      <c r="L66" s="76" t="s">
        <v>113</v>
      </c>
      <c r="M66" s="48">
        <v>0.03</v>
      </c>
      <c r="N66" s="48" t="str">
        <f>IF(J66="Տախտակ","104,167","առը հա")</f>
        <v>104,167</v>
      </c>
      <c r="O66" s="66"/>
      <c r="P66" s="66"/>
      <c r="Q66" s="66"/>
      <c r="R66" s="66"/>
    </row>
    <row r="67" spans="1:18" ht="27" customHeight="1">
      <c r="A67" s="14"/>
      <c r="B67" s="77"/>
      <c r="C67" s="78"/>
      <c r="D67" s="14"/>
      <c r="E67" s="14"/>
      <c r="F67" s="14"/>
      <c r="G67" s="14"/>
      <c r="H67" s="10"/>
      <c r="I67" s="10"/>
      <c r="J67" s="50" t="s">
        <v>63</v>
      </c>
      <c r="K67" s="6" t="s">
        <v>64</v>
      </c>
      <c r="L67" s="6" t="s">
        <v>114</v>
      </c>
      <c r="M67" s="6">
        <v>1.7</v>
      </c>
      <c r="N67" s="6" t="str">
        <f>IF(J67="Էլեկտրոդ","0,967","առը հա")</f>
        <v>0,967</v>
      </c>
      <c r="O67" s="79"/>
      <c r="P67" s="79"/>
      <c r="Q67" s="79"/>
      <c r="R67" s="79"/>
    </row>
    <row r="68" spans="1:18" ht="27" customHeight="1">
      <c r="A68" s="34">
        <v>6</v>
      </c>
      <c r="B68" s="15" t="s">
        <v>65</v>
      </c>
      <c r="C68" s="12" t="s">
        <v>72</v>
      </c>
      <c r="D68" s="7" t="s">
        <v>40</v>
      </c>
      <c r="E68" s="58">
        <f>0.0059*5</f>
        <v>2.9499999999999998E-2</v>
      </c>
      <c r="F68" s="34"/>
      <c r="G68" s="34"/>
      <c r="H68" s="8"/>
      <c r="I68" s="8"/>
      <c r="J68" s="12" t="s">
        <v>66</v>
      </c>
      <c r="K68" s="34" t="s">
        <v>40</v>
      </c>
      <c r="L68" s="9" t="s">
        <v>115</v>
      </c>
      <c r="M68" s="34">
        <v>1</v>
      </c>
      <c r="N68" s="34" t="str">
        <f>IF(J68="Ամրան A-240c","270,833","առը հա")</f>
        <v>270,833</v>
      </c>
      <c r="O68" s="5">
        <f>N68*M68*O$9</f>
        <v>315.96469236990004</v>
      </c>
      <c r="P68" s="5">
        <f>H68+I68+O68</f>
        <v>315.96469236990004</v>
      </c>
      <c r="Q68" s="5">
        <f>O68*E68</f>
        <v>9.3209584249120514</v>
      </c>
      <c r="R68" s="5">
        <f>P68*E68</f>
        <v>9.3209584249120514</v>
      </c>
    </row>
    <row r="69" spans="1:18" ht="27" customHeight="1">
      <c r="A69" s="34">
        <v>7</v>
      </c>
      <c r="B69" s="15" t="s">
        <v>65</v>
      </c>
      <c r="C69" s="12" t="s">
        <v>73</v>
      </c>
      <c r="D69" s="34" t="s">
        <v>40</v>
      </c>
      <c r="E69" s="58">
        <f>0.01475*5</f>
        <v>7.3749999999999996E-2</v>
      </c>
      <c r="F69" s="34"/>
      <c r="G69" s="34"/>
      <c r="H69" s="5"/>
      <c r="I69" s="5"/>
      <c r="J69" s="12" t="s">
        <v>67</v>
      </c>
      <c r="K69" s="34" t="s">
        <v>40</v>
      </c>
      <c r="L69" s="9" t="s">
        <v>116</v>
      </c>
      <c r="M69" s="34">
        <v>1</v>
      </c>
      <c r="N69" s="34" t="str">
        <f>IF(J69="Ամրան A-500c","266,667","առը հա")</f>
        <v>266,667</v>
      </c>
      <c r="O69" s="5">
        <f>N69*M69*O$9</f>
        <v>311.1044688801</v>
      </c>
      <c r="P69" s="5">
        <f>H69+I69+O69</f>
        <v>311.1044688801</v>
      </c>
      <c r="Q69" s="5">
        <f>O69*E69</f>
        <v>22.943954579907373</v>
      </c>
      <c r="R69" s="5">
        <f>P69*E69</f>
        <v>22.943954579907373</v>
      </c>
    </row>
    <row r="70" spans="1:18" ht="27" customHeight="1">
      <c r="A70" s="34"/>
      <c r="B70" s="88"/>
      <c r="C70" s="81" t="s">
        <v>99</v>
      </c>
      <c r="D70" s="34"/>
      <c r="E70" s="88"/>
      <c r="F70" s="34"/>
      <c r="G70" s="34"/>
      <c r="H70" s="5"/>
      <c r="I70" s="5"/>
      <c r="J70" s="87"/>
      <c r="K70" s="34"/>
      <c r="L70" s="34"/>
      <c r="M70" s="34"/>
      <c r="N70" s="34"/>
      <c r="O70" s="34"/>
      <c r="P70" s="34"/>
      <c r="Q70" s="34"/>
      <c r="R70" s="34"/>
    </row>
    <row r="71" spans="1:18" ht="40.5" customHeight="1">
      <c r="A71" s="34">
        <v>1</v>
      </c>
      <c r="B71" s="34" t="s">
        <v>54</v>
      </c>
      <c r="C71" s="12" t="s">
        <v>69</v>
      </c>
      <c r="D71" s="34" t="s">
        <v>20</v>
      </c>
      <c r="E71" s="88">
        <f>0.6*2</f>
        <v>1.2</v>
      </c>
      <c r="F71" s="34">
        <v>1.94</v>
      </c>
      <c r="G71" s="34"/>
      <c r="H71" s="8">
        <f t="shared" ref="H71:H75" si="44">F71*2.3256</f>
        <v>4.5116639999999997</v>
      </c>
      <c r="I71" s="8"/>
      <c r="J71" s="12"/>
      <c r="K71" s="34"/>
      <c r="L71" s="34"/>
      <c r="M71" s="34"/>
      <c r="N71" s="34"/>
      <c r="O71" s="5"/>
      <c r="P71" s="5">
        <f>H71+I71+O71</f>
        <v>4.5116639999999997</v>
      </c>
      <c r="Q71" s="5">
        <f>O71*E71</f>
        <v>0</v>
      </c>
      <c r="R71" s="5">
        <f>P71*E71</f>
        <v>5.4139967999999996</v>
      </c>
    </row>
    <row r="72" spans="1:18" ht="27" customHeight="1">
      <c r="A72" s="34">
        <v>2</v>
      </c>
      <c r="B72" s="34" t="s">
        <v>55</v>
      </c>
      <c r="C72" s="12" t="s">
        <v>68</v>
      </c>
      <c r="D72" s="34" t="s">
        <v>20</v>
      </c>
      <c r="E72" s="88">
        <f>0.2*2</f>
        <v>0.4</v>
      </c>
      <c r="F72" s="34">
        <v>0.66400000000000003</v>
      </c>
      <c r="G72" s="34"/>
      <c r="H72" s="8">
        <f t="shared" si="44"/>
        <v>1.5441984000000002</v>
      </c>
      <c r="I72" s="8"/>
      <c r="J72" s="12"/>
      <c r="K72" s="34"/>
      <c r="L72" s="34"/>
      <c r="M72" s="34"/>
      <c r="N72" s="34"/>
      <c r="O72" s="5"/>
      <c r="P72" s="5">
        <f>H72+I72+O72</f>
        <v>1.5441984000000002</v>
      </c>
      <c r="Q72" s="5">
        <f>O72*E72</f>
        <v>0</v>
      </c>
      <c r="R72" s="5">
        <f>P72*E72</f>
        <v>0.61767936000000012</v>
      </c>
    </row>
    <row r="73" spans="1:18" ht="50.25" customHeight="1">
      <c r="A73" s="34">
        <v>3</v>
      </c>
      <c r="B73" s="15" t="s">
        <v>56</v>
      </c>
      <c r="C73" s="12" t="s">
        <v>70</v>
      </c>
      <c r="D73" s="34" t="s">
        <v>41</v>
      </c>
      <c r="E73" s="58">
        <f>0.0004*2</f>
        <v>8.0000000000000004E-4</v>
      </c>
      <c r="F73" s="34">
        <v>9.86</v>
      </c>
      <c r="G73" s="34">
        <v>210.8</v>
      </c>
      <c r="H73" s="8">
        <f t="shared" si="44"/>
        <v>22.930416000000001</v>
      </c>
      <c r="I73" s="8">
        <f t="shared" ref="I73:I75" si="45">G73*2.97255</f>
        <v>626.61354000000006</v>
      </c>
      <c r="J73" s="12"/>
      <c r="K73" s="34"/>
      <c r="L73" s="9"/>
      <c r="M73" s="34"/>
      <c r="N73" s="34"/>
      <c r="O73" s="5"/>
      <c r="P73" s="5">
        <f t="shared" ref="P73:P74" si="46">H73+I73+O73</f>
        <v>649.54395600000009</v>
      </c>
      <c r="Q73" s="5">
        <f t="shared" ref="Q73:Q74" si="47">O73*E73</f>
        <v>0</v>
      </c>
      <c r="R73" s="5">
        <f t="shared" ref="R73:R74" si="48">P73*E73</f>
        <v>0.51963516480000005</v>
      </c>
    </row>
    <row r="74" spans="1:18" ht="27" customHeight="1">
      <c r="A74" s="34">
        <v>4</v>
      </c>
      <c r="B74" s="15" t="s">
        <v>42</v>
      </c>
      <c r="C74" s="12" t="s">
        <v>52</v>
      </c>
      <c r="D74" s="34" t="s">
        <v>40</v>
      </c>
      <c r="E74" s="57">
        <f>0.68*2</f>
        <v>1.36</v>
      </c>
      <c r="F74" s="34"/>
      <c r="G74" s="34">
        <v>0.39</v>
      </c>
      <c r="H74" s="8"/>
      <c r="I74" s="8">
        <f t="shared" si="45"/>
        <v>1.1592945000000001</v>
      </c>
      <c r="J74" s="12"/>
      <c r="K74" s="34"/>
      <c r="L74" s="9"/>
      <c r="M74" s="34"/>
      <c r="N74" s="34"/>
      <c r="O74" s="5"/>
      <c r="P74" s="5">
        <f t="shared" si="46"/>
        <v>1.1592945000000001</v>
      </c>
      <c r="Q74" s="5">
        <f t="shared" si="47"/>
        <v>0</v>
      </c>
      <c r="R74" s="5">
        <f t="shared" si="48"/>
        <v>1.5766405200000002</v>
      </c>
    </row>
    <row r="75" spans="1:18" ht="51" customHeight="1">
      <c r="A75" s="73">
        <v>5</v>
      </c>
      <c r="B75" s="74" t="s">
        <v>57</v>
      </c>
      <c r="C75" s="62" t="s">
        <v>71</v>
      </c>
      <c r="D75" s="7" t="s">
        <v>20</v>
      </c>
      <c r="E75" s="73">
        <f>0.4*2</f>
        <v>0.8</v>
      </c>
      <c r="F75" s="73">
        <v>6.18</v>
      </c>
      <c r="G75" s="73">
        <v>0.96</v>
      </c>
      <c r="H75" s="8">
        <f t="shared" si="44"/>
        <v>14.372208000000001</v>
      </c>
      <c r="I75" s="8">
        <f t="shared" si="45"/>
        <v>2.8536479999999997</v>
      </c>
      <c r="J75" s="31" t="s">
        <v>58</v>
      </c>
      <c r="K75" s="7" t="s">
        <v>20</v>
      </c>
      <c r="L75" s="7" t="s">
        <v>59</v>
      </c>
      <c r="M75" s="7">
        <v>1.0149999999999999</v>
      </c>
      <c r="N75" s="7" t="str">
        <f>IF(J75="Բետոն Վ-25","36,361","առը հա")</f>
        <v>36,361</v>
      </c>
      <c r="O75" s="8">
        <f>((N75*M75)+(N76*M76)+(N77*M77)+(N78*M78))*O$9</f>
        <v>56.990757813097503</v>
      </c>
      <c r="P75" s="8">
        <f>H75+I75+O75</f>
        <v>74.216613813097496</v>
      </c>
      <c r="Q75" s="8">
        <f>O75*E75</f>
        <v>45.592606250478006</v>
      </c>
      <c r="R75" s="8">
        <f>P75*E75</f>
        <v>59.373291050478002</v>
      </c>
    </row>
    <row r="76" spans="1:18" ht="27" customHeight="1">
      <c r="A76" s="70"/>
      <c r="B76" s="75"/>
      <c r="C76" s="65"/>
      <c r="D76" s="70"/>
      <c r="E76" s="70"/>
      <c r="F76" s="70"/>
      <c r="G76" s="70"/>
      <c r="H76" s="13"/>
      <c r="I76" s="13"/>
      <c r="J76" s="55" t="s">
        <v>60</v>
      </c>
      <c r="K76" s="48" t="s">
        <v>61</v>
      </c>
      <c r="L76" s="48"/>
      <c r="M76" s="48">
        <v>2.0499999999999998</v>
      </c>
      <c r="N76" s="48" t="str">
        <f>IF(J76="Կաղապար","3,5","առը հա")</f>
        <v>3,5</v>
      </c>
      <c r="O76" s="66"/>
      <c r="P76" s="66"/>
      <c r="Q76" s="66"/>
      <c r="R76" s="66"/>
    </row>
    <row r="77" spans="1:18" ht="27" customHeight="1">
      <c r="A77" s="70"/>
      <c r="B77" s="75"/>
      <c r="C77" s="65"/>
      <c r="D77" s="70"/>
      <c r="E77" s="70"/>
      <c r="F77" s="70"/>
      <c r="G77" s="70"/>
      <c r="H77" s="13"/>
      <c r="I77" s="13"/>
      <c r="J77" s="55" t="s">
        <v>62</v>
      </c>
      <c r="K77" s="48" t="s">
        <v>20</v>
      </c>
      <c r="L77" s="76" t="s">
        <v>113</v>
      </c>
      <c r="M77" s="48">
        <v>0.03</v>
      </c>
      <c r="N77" s="48" t="str">
        <f>IF(J77="Տախտակ","104,167","առը հա")</f>
        <v>104,167</v>
      </c>
      <c r="O77" s="66"/>
      <c r="P77" s="66"/>
      <c r="Q77" s="66"/>
      <c r="R77" s="66"/>
    </row>
    <row r="78" spans="1:18" ht="27" customHeight="1">
      <c r="A78" s="14"/>
      <c r="B78" s="77"/>
      <c r="C78" s="78"/>
      <c r="D78" s="14"/>
      <c r="E78" s="14"/>
      <c r="F78" s="14"/>
      <c r="G78" s="14"/>
      <c r="H78" s="10"/>
      <c r="I78" s="10"/>
      <c r="J78" s="50" t="s">
        <v>63</v>
      </c>
      <c r="K78" s="6" t="s">
        <v>64</v>
      </c>
      <c r="L78" s="6" t="s">
        <v>114</v>
      </c>
      <c r="M78" s="6">
        <v>1.7</v>
      </c>
      <c r="N78" s="6" t="str">
        <f>IF(J78="Էլեկտրոդ","0,967","առը հա")</f>
        <v>0,967</v>
      </c>
      <c r="O78" s="79"/>
      <c r="P78" s="79"/>
      <c r="Q78" s="79"/>
      <c r="R78" s="79"/>
    </row>
    <row r="79" spans="1:18" ht="27" customHeight="1">
      <c r="A79" s="34">
        <v>6</v>
      </c>
      <c r="B79" s="15" t="s">
        <v>65</v>
      </c>
      <c r="C79" s="12" t="s">
        <v>72</v>
      </c>
      <c r="D79" s="7" t="s">
        <v>40</v>
      </c>
      <c r="E79" s="58">
        <f>0.00665*2</f>
        <v>1.3299999999999999E-2</v>
      </c>
      <c r="F79" s="34"/>
      <c r="G79" s="34"/>
      <c r="H79" s="8"/>
      <c r="I79" s="8"/>
      <c r="J79" s="12" t="s">
        <v>66</v>
      </c>
      <c r="K79" s="34" t="s">
        <v>40</v>
      </c>
      <c r="L79" s="9" t="s">
        <v>115</v>
      </c>
      <c r="M79" s="34">
        <v>1</v>
      </c>
      <c r="N79" s="34" t="str">
        <f>IF(J79="Ամրան A-240c","270,833","առը հա")</f>
        <v>270,833</v>
      </c>
      <c r="O79" s="5">
        <f>N79*M79*O$9</f>
        <v>315.96469236990004</v>
      </c>
      <c r="P79" s="5">
        <f>H79+I79+O79</f>
        <v>315.96469236990004</v>
      </c>
      <c r="Q79" s="5">
        <f>O79*E79</f>
        <v>4.2023304085196704</v>
      </c>
      <c r="R79" s="5">
        <f>P79*E79</f>
        <v>4.2023304085196704</v>
      </c>
    </row>
    <row r="80" spans="1:18" ht="27" customHeight="1">
      <c r="A80" s="34">
        <v>7</v>
      </c>
      <c r="B80" s="15" t="s">
        <v>65</v>
      </c>
      <c r="C80" s="12" t="s">
        <v>73</v>
      </c>
      <c r="D80" s="34" t="s">
        <v>40</v>
      </c>
      <c r="E80" s="58">
        <f>0.0176*2</f>
        <v>3.5200000000000002E-2</v>
      </c>
      <c r="F80" s="34"/>
      <c r="G80" s="34"/>
      <c r="H80" s="5"/>
      <c r="I80" s="5"/>
      <c r="J80" s="12" t="s">
        <v>67</v>
      </c>
      <c r="K80" s="34" t="s">
        <v>40</v>
      </c>
      <c r="L80" s="9" t="s">
        <v>116</v>
      </c>
      <c r="M80" s="34">
        <v>1</v>
      </c>
      <c r="N80" s="34" t="str">
        <f>IF(J80="Ամրան A-500c","266,667","առը հա")</f>
        <v>266,667</v>
      </c>
      <c r="O80" s="5">
        <f>N80*M80*O$9</f>
        <v>311.1044688801</v>
      </c>
      <c r="P80" s="5">
        <f>H80+I80+O80</f>
        <v>311.1044688801</v>
      </c>
      <c r="Q80" s="5">
        <f>O80*E80</f>
        <v>10.950877304579521</v>
      </c>
      <c r="R80" s="5">
        <f>P80*E80</f>
        <v>10.950877304579521</v>
      </c>
    </row>
    <row r="81" spans="1:18" ht="24.75" customHeight="1">
      <c r="A81" s="53"/>
      <c r="B81" s="53"/>
      <c r="C81" s="53" t="s">
        <v>21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11">
        <f>SUM(R12:R80)</f>
        <v>16912.835145643239</v>
      </c>
    </row>
    <row r="82" spans="1:18" ht="24.75" customHeight="1">
      <c r="A82" s="53"/>
      <c r="B82" s="53"/>
      <c r="C82" s="53" t="s">
        <v>24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11">
        <f>R81*13.3%</f>
        <v>2249.4070743705511</v>
      </c>
    </row>
    <row r="83" spans="1:18" ht="24.75" customHeight="1">
      <c r="A83" s="53"/>
      <c r="B83" s="53"/>
      <c r="C83" s="53" t="s">
        <v>21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11">
        <f>R82+R81</f>
        <v>19162.242220013792</v>
      </c>
    </row>
    <row r="84" spans="1:18" ht="24.75" customHeight="1">
      <c r="A84" s="53"/>
      <c r="B84" s="53"/>
      <c r="C84" s="53" t="s">
        <v>23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11">
        <f>R83*11%</f>
        <v>2107.8466442015169</v>
      </c>
    </row>
    <row r="85" spans="1:18" ht="24.75" customHeight="1">
      <c r="A85" s="53"/>
      <c r="B85" s="53"/>
      <c r="C85" s="53" t="s">
        <v>21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11">
        <f>R84+R83</f>
        <v>21270.088864215308</v>
      </c>
    </row>
    <row r="86" spans="1:18" ht="28.5" customHeight="1">
      <c r="D86" s="113" t="s">
        <v>76</v>
      </c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</sheetData>
  <mergeCells count="25">
    <mergeCell ref="G7:G8"/>
    <mergeCell ref="M7:M8"/>
    <mergeCell ref="N7:N8"/>
    <mergeCell ref="O7:O8"/>
    <mergeCell ref="H7:H8"/>
    <mergeCell ref="I7:I8"/>
    <mergeCell ref="J7:J8"/>
    <mergeCell ref="K7:K8"/>
    <mergeCell ref="L7:L8"/>
    <mergeCell ref="D86:O86"/>
    <mergeCell ref="D6:D8"/>
    <mergeCell ref="A2:R2"/>
    <mergeCell ref="A3:R3"/>
    <mergeCell ref="F5:O5"/>
    <mergeCell ref="P5:P9"/>
    <mergeCell ref="Q5:Q9"/>
    <mergeCell ref="R5:R9"/>
    <mergeCell ref="A6:A7"/>
    <mergeCell ref="B6:B7"/>
    <mergeCell ref="C6:C7"/>
    <mergeCell ref="E6:E7"/>
    <mergeCell ref="F6:G6"/>
    <mergeCell ref="H6:I6"/>
    <mergeCell ref="J6:O6"/>
    <mergeCell ref="F7:F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topLeftCell="A160" workbookViewId="0">
      <selection activeCell="A2" sqref="A2:F2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6.8554687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115" t="s">
        <v>25</v>
      </c>
      <c r="B1" s="115"/>
      <c r="C1" s="115"/>
      <c r="D1" s="115"/>
      <c r="E1" s="115"/>
      <c r="F1" s="115"/>
    </row>
    <row r="2" spans="1:8" ht="111" customHeight="1">
      <c r="A2" s="116" t="s">
        <v>133</v>
      </c>
      <c r="B2" s="116"/>
      <c r="C2" s="116"/>
      <c r="D2" s="116"/>
      <c r="E2" s="116"/>
      <c r="F2" s="116"/>
    </row>
    <row r="3" spans="1:8" ht="15.75" customHeight="1" thickBot="1">
      <c r="A3" s="67"/>
      <c r="B3" s="67"/>
      <c r="C3" s="67"/>
      <c r="D3" s="67"/>
      <c r="E3" s="67"/>
      <c r="F3" s="67"/>
    </row>
    <row r="4" spans="1:8" ht="17.25" customHeight="1">
      <c r="A4" s="35"/>
      <c r="B4" s="36"/>
      <c r="C4" s="36"/>
      <c r="D4" s="36"/>
      <c r="E4" s="37"/>
      <c r="F4" s="38"/>
    </row>
    <row r="5" spans="1:8" ht="17.25" customHeight="1">
      <c r="A5" s="39" t="s">
        <v>26</v>
      </c>
      <c r="B5" s="49" t="s">
        <v>0</v>
      </c>
      <c r="C5" s="49" t="s">
        <v>28</v>
      </c>
      <c r="D5" s="16"/>
      <c r="E5" s="49" t="s">
        <v>29</v>
      </c>
      <c r="F5" s="40" t="s">
        <v>31</v>
      </c>
    </row>
    <row r="6" spans="1:8" ht="17.25" customHeight="1">
      <c r="A6" s="41" t="s">
        <v>27</v>
      </c>
      <c r="B6" s="16"/>
      <c r="C6" s="49" t="s">
        <v>34</v>
      </c>
      <c r="D6" s="49" t="s">
        <v>1</v>
      </c>
      <c r="E6" s="49" t="s">
        <v>30</v>
      </c>
      <c r="F6" s="40" t="s">
        <v>32</v>
      </c>
    </row>
    <row r="7" spans="1:8" ht="17.25" customHeight="1">
      <c r="A7" s="42"/>
      <c r="B7" s="3"/>
      <c r="C7" s="48" t="s">
        <v>35</v>
      </c>
      <c r="D7" s="3"/>
      <c r="E7" s="49" t="s">
        <v>22</v>
      </c>
      <c r="F7" s="40" t="s">
        <v>33</v>
      </c>
    </row>
    <row r="8" spans="1:8" ht="17.25" customHeight="1">
      <c r="A8" s="43"/>
      <c r="B8" s="4"/>
      <c r="C8" s="6"/>
      <c r="D8" s="4"/>
      <c r="E8" s="17"/>
      <c r="F8" s="44"/>
    </row>
    <row r="9" spans="1:8" ht="17.25" customHeight="1" thickBot="1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7">
        <v>6</v>
      </c>
      <c r="G9" s="1" t="s">
        <v>77</v>
      </c>
    </row>
    <row r="10" spans="1:8" ht="24.75" customHeight="1">
      <c r="A10" s="6"/>
      <c r="B10" s="86" t="s">
        <v>130</v>
      </c>
      <c r="C10" s="71"/>
      <c r="D10" s="71"/>
      <c r="E10" s="10"/>
      <c r="F10" s="10"/>
    </row>
    <row r="11" spans="1:8" ht="24" customHeight="1">
      <c r="A11" s="6"/>
      <c r="B11" s="101" t="s">
        <v>103</v>
      </c>
      <c r="C11" s="95"/>
      <c r="D11" s="95"/>
      <c r="E11" s="10"/>
      <c r="F11" s="10"/>
    </row>
    <row r="12" spans="1:8" ht="36" customHeight="1">
      <c r="A12" s="34">
        <v>1</v>
      </c>
      <c r="B12" s="12" t="s">
        <v>44</v>
      </c>
      <c r="C12" s="34" t="s">
        <v>41</v>
      </c>
      <c r="D12" s="99">
        <v>0.20399999999999999</v>
      </c>
      <c r="E12" s="5">
        <v>1184.414303632155</v>
      </c>
      <c r="F12" s="5">
        <f t="shared" ref="F12:F57" si="0">E12*D12</f>
        <v>241.62051794095962</v>
      </c>
    </row>
    <row r="13" spans="1:8" ht="27.75" customHeight="1">
      <c r="A13" s="34">
        <v>2</v>
      </c>
      <c r="B13" s="12" t="s">
        <v>52</v>
      </c>
      <c r="C13" s="34" t="s">
        <v>40</v>
      </c>
      <c r="D13" s="34">
        <v>346.8</v>
      </c>
      <c r="E13" s="5">
        <v>1.5674544862517457</v>
      </c>
      <c r="F13" s="5">
        <f t="shared" si="0"/>
        <v>543.59321583210544</v>
      </c>
      <c r="G13" s="80"/>
      <c r="H13" s="80"/>
    </row>
    <row r="14" spans="1:8" ht="36.75" customHeight="1">
      <c r="A14" s="34">
        <v>3</v>
      </c>
      <c r="B14" s="12" t="s">
        <v>138</v>
      </c>
      <c r="C14" s="34" t="s">
        <v>37</v>
      </c>
      <c r="D14" s="5">
        <v>8.16</v>
      </c>
      <c r="E14" s="5">
        <v>67.462292531114244</v>
      </c>
      <c r="F14" s="5">
        <f t="shared" si="0"/>
        <v>550.4923070538922</v>
      </c>
      <c r="G14" s="80"/>
      <c r="H14" s="80"/>
    </row>
    <row r="15" spans="1:8" ht="63.75" customHeight="1">
      <c r="A15" s="34">
        <v>4</v>
      </c>
      <c r="B15" s="12" t="s">
        <v>75</v>
      </c>
      <c r="C15" s="34" t="s">
        <v>37</v>
      </c>
      <c r="D15" s="5">
        <v>8.16</v>
      </c>
      <c r="E15" s="5">
        <v>751.01177680920273</v>
      </c>
      <c r="F15" s="5">
        <f t="shared" si="0"/>
        <v>6128.2560987630941</v>
      </c>
      <c r="G15" s="80"/>
    </row>
    <row r="16" spans="1:8" ht="36" customHeight="1">
      <c r="A16" s="34">
        <v>5</v>
      </c>
      <c r="B16" s="12" t="s">
        <v>51</v>
      </c>
      <c r="C16" s="34" t="s">
        <v>37</v>
      </c>
      <c r="D16" s="5">
        <v>2.5499999999999998</v>
      </c>
      <c r="E16" s="5">
        <v>105.1461946533724</v>
      </c>
      <c r="F16" s="5">
        <f t="shared" si="0"/>
        <v>268.12279636609964</v>
      </c>
    </row>
    <row r="17" spans="1:7" ht="22.5" customHeight="1">
      <c r="A17" s="34"/>
      <c r="B17" s="84" t="s">
        <v>104</v>
      </c>
      <c r="C17" s="94"/>
      <c r="D17" s="94"/>
      <c r="E17" s="5"/>
      <c r="F17" s="5"/>
      <c r="G17" s="80"/>
    </row>
    <row r="18" spans="1:7" ht="36" customHeight="1">
      <c r="A18" s="34">
        <v>1</v>
      </c>
      <c r="B18" s="12" t="s">
        <v>44</v>
      </c>
      <c r="C18" s="34" t="s">
        <v>41</v>
      </c>
      <c r="D18" s="98">
        <v>0.2016</v>
      </c>
      <c r="E18" s="5">
        <v>1184.414303632155</v>
      </c>
      <c r="F18" s="5">
        <f t="shared" si="0"/>
        <v>238.77792361224246</v>
      </c>
    </row>
    <row r="19" spans="1:7" ht="27.75" customHeight="1">
      <c r="A19" s="34">
        <v>2</v>
      </c>
      <c r="B19" s="12" t="s">
        <v>52</v>
      </c>
      <c r="C19" s="34" t="s">
        <v>40</v>
      </c>
      <c r="D19" s="34">
        <v>342.75</v>
      </c>
      <c r="E19" s="5">
        <v>1.5674544862517457</v>
      </c>
      <c r="F19" s="5">
        <f t="shared" si="0"/>
        <v>537.24502516278585</v>
      </c>
    </row>
    <row r="20" spans="1:7" ht="36" customHeight="1">
      <c r="A20" s="34">
        <v>3</v>
      </c>
      <c r="B20" s="12" t="s">
        <v>138</v>
      </c>
      <c r="C20" s="34" t="s">
        <v>37</v>
      </c>
      <c r="D20" s="99">
        <v>8.0640000000000001</v>
      </c>
      <c r="E20" s="5">
        <v>67.462292531114244</v>
      </c>
      <c r="F20" s="5">
        <f t="shared" si="0"/>
        <v>544.0159269709053</v>
      </c>
    </row>
    <row r="21" spans="1:7" ht="65.25" customHeight="1">
      <c r="A21" s="34">
        <v>4</v>
      </c>
      <c r="B21" s="12" t="s">
        <v>75</v>
      </c>
      <c r="C21" s="34" t="s">
        <v>37</v>
      </c>
      <c r="D21" s="99">
        <v>8.0640000000000001</v>
      </c>
      <c r="E21" s="5">
        <v>751.01177680920273</v>
      </c>
      <c r="F21" s="5">
        <f t="shared" si="0"/>
        <v>6056.1589681894111</v>
      </c>
    </row>
    <row r="22" spans="1:7" ht="36" customHeight="1">
      <c r="A22" s="34">
        <v>5</v>
      </c>
      <c r="B22" s="12" t="s">
        <v>51</v>
      </c>
      <c r="C22" s="34" t="s">
        <v>37</v>
      </c>
      <c r="D22" s="5">
        <v>2.52</v>
      </c>
      <c r="E22" s="5">
        <v>105.1461946533724</v>
      </c>
      <c r="F22" s="5">
        <f t="shared" si="0"/>
        <v>264.96841052649847</v>
      </c>
    </row>
    <row r="23" spans="1:7" ht="24" customHeight="1">
      <c r="A23" s="34"/>
      <c r="B23" s="84" t="s">
        <v>105</v>
      </c>
      <c r="C23" s="94"/>
      <c r="D23" s="94"/>
      <c r="E23" s="5"/>
      <c r="F23" s="5"/>
    </row>
    <row r="24" spans="1:7" ht="36" customHeight="1">
      <c r="A24" s="34">
        <v>1</v>
      </c>
      <c r="B24" s="12" t="s">
        <v>44</v>
      </c>
      <c r="C24" s="34" t="s">
        <v>41</v>
      </c>
      <c r="D24" s="98">
        <v>9.0399999999999994E-2</v>
      </c>
      <c r="E24" s="5">
        <v>1184.414303632155</v>
      </c>
      <c r="F24" s="5">
        <f t="shared" si="0"/>
        <v>107.07105304834681</v>
      </c>
    </row>
    <row r="25" spans="1:7" ht="27.75" customHeight="1">
      <c r="A25" s="34">
        <v>2</v>
      </c>
      <c r="B25" s="12" t="s">
        <v>52</v>
      </c>
      <c r="C25" s="34" t="s">
        <v>40</v>
      </c>
      <c r="D25" s="34">
        <v>153.69999999999999</v>
      </c>
      <c r="E25" s="5">
        <v>1.5674544862517457</v>
      </c>
      <c r="F25" s="5">
        <f t="shared" si="0"/>
        <v>240.91775453689328</v>
      </c>
    </row>
    <row r="26" spans="1:7" ht="36" customHeight="1">
      <c r="A26" s="34">
        <v>3</v>
      </c>
      <c r="B26" s="12" t="s">
        <v>139</v>
      </c>
      <c r="C26" s="34" t="s">
        <v>37</v>
      </c>
      <c r="D26" s="99">
        <v>3.6160000000000001</v>
      </c>
      <c r="E26" s="5">
        <v>67.462292531114244</v>
      </c>
      <c r="F26" s="5">
        <f t="shared" si="0"/>
        <v>243.94364979250912</v>
      </c>
    </row>
    <row r="27" spans="1:7" ht="66" customHeight="1">
      <c r="A27" s="34">
        <v>4</v>
      </c>
      <c r="B27" s="12" t="s">
        <v>75</v>
      </c>
      <c r="C27" s="34" t="s">
        <v>37</v>
      </c>
      <c r="D27" s="99">
        <v>3.6160000000000001</v>
      </c>
      <c r="E27" s="5">
        <v>751.01177680920273</v>
      </c>
      <c r="F27" s="5">
        <f t="shared" si="0"/>
        <v>2715.6585849420771</v>
      </c>
    </row>
    <row r="28" spans="1:7" ht="36" customHeight="1">
      <c r="A28" s="34">
        <v>5</v>
      </c>
      <c r="B28" s="12" t="s">
        <v>51</v>
      </c>
      <c r="C28" s="34" t="s">
        <v>37</v>
      </c>
      <c r="D28" s="5">
        <v>1.1299999999999999</v>
      </c>
      <c r="E28" s="5">
        <v>105.1461946533724</v>
      </c>
      <c r="F28" s="5">
        <f t="shared" si="0"/>
        <v>118.8151999583108</v>
      </c>
    </row>
    <row r="29" spans="1:7" ht="22.5" customHeight="1">
      <c r="A29" s="34"/>
      <c r="B29" s="84" t="s">
        <v>106</v>
      </c>
      <c r="C29" s="94"/>
      <c r="D29" s="94"/>
      <c r="E29" s="5"/>
      <c r="F29" s="5"/>
    </row>
    <row r="30" spans="1:7" ht="36" customHeight="1">
      <c r="A30" s="34">
        <v>1</v>
      </c>
      <c r="B30" s="12" t="s">
        <v>44</v>
      </c>
      <c r="C30" s="34" t="s">
        <v>41</v>
      </c>
      <c r="D30" s="98">
        <v>7.3599999999999999E-2</v>
      </c>
      <c r="E30" s="5">
        <v>1184.414303632155</v>
      </c>
      <c r="F30" s="5">
        <f t="shared" si="0"/>
        <v>87.1728927473266</v>
      </c>
    </row>
    <row r="31" spans="1:7" ht="27.75" customHeight="1">
      <c r="A31" s="34">
        <v>2</v>
      </c>
      <c r="B31" s="12" t="s">
        <v>52</v>
      </c>
      <c r="C31" s="34" t="s">
        <v>40</v>
      </c>
      <c r="D31" s="34">
        <v>125.1</v>
      </c>
      <c r="E31" s="5">
        <v>1.5674544862517457</v>
      </c>
      <c r="F31" s="5">
        <f t="shared" si="0"/>
        <v>196.08855623009336</v>
      </c>
    </row>
    <row r="32" spans="1:7" ht="36" customHeight="1">
      <c r="A32" s="34">
        <v>3</v>
      </c>
      <c r="B32" s="12" t="s">
        <v>138</v>
      </c>
      <c r="C32" s="34" t="s">
        <v>37</v>
      </c>
      <c r="D32" s="99">
        <v>2.944</v>
      </c>
      <c r="E32" s="5">
        <v>67.462292531114244</v>
      </c>
      <c r="F32" s="5">
        <f t="shared" si="0"/>
        <v>198.60898921160032</v>
      </c>
    </row>
    <row r="33" spans="1:6" ht="66" customHeight="1">
      <c r="A33" s="34">
        <v>4</v>
      </c>
      <c r="B33" s="12" t="s">
        <v>75</v>
      </c>
      <c r="C33" s="34" t="s">
        <v>37</v>
      </c>
      <c r="D33" s="99">
        <v>2.944</v>
      </c>
      <c r="E33" s="5">
        <v>751.01177680920273</v>
      </c>
      <c r="F33" s="5">
        <f t="shared" si="0"/>
        <v>2210.9786709262926</v>
      </c>
    </row>
    <row r="34" spans="1:6" ht="36" customHeight="1">
      <c r="A34" s="34">
        <v>5</v>
      </c>
      <c r="B34" s="12" t="s">
        <v>51</v>
      </c>
      <c r="C34" s="34" t="s">
        <v>37</v>
      </c>
      <c r="D34" s="5">
        <v>0.92</v>
      </c>
      <c r="E34" s="5">
        <v>105.1461946533724</v>
      </c>
      <c r="F34" s="5">
        <f t="shared" si="0"/>
        <v>96.734499081102612</v>
      </c>
    </row>
    <row r="35" spans="1:6" ht="19.5" customHeight="1">
      <c r="A35" s="34"/>
      <c r="B35" s="84" t="s">
        <v>140</v>
      </c>
      <c r="C35" s="94"/>
      <c r="D35" s="94"/>
      <c r="E35" s="5"/>
      <c r="F35" s="5"/>
    </row>
    <row r="36" spans="1:6" ht="36" customHeight="1">
      <c r="A36" s="34">
        <v>1</v>
      </c>
      <c r="B36" s="12" t="s">
        <v>44</v>
      </c>
      <c r="C36" s="34" t="s">
        <v>41</v>
      </c>
      <c r="D36" s="98">
        <v>1.83E-2</v>
      </c>
      <c r="E36" s="5">
        <v>1184.414303632155</v>
      </c>
      <c r="F36" s="5">
        <f t="shared" si="0"/>
        <v>21.674781756468438</v>
      </c>
    </row>
    <row r="37" spans="1:6" ht="36.75" customHeight="1">
      <c r="A37" s="34">
        <v>2</v>
      </c>
      <c r="B37" s="12" t="s">
        <v>97</v>
      </c>
      <c r="C37" s="34" t="s">
        <v>20</v>
      </c>
      <c r="D37" s="34">
        <v>5.7</v>
      </c>
      <c r="E37" s="5">
        <v>3.4588272165094942</v>
      </c>
      <c r="F37" s="5">
        <f t="shared" si="0"/>
        <v>19.715315134104117</v>
      </c>
    </row>
    <row r="38" spans="1:6" ht="19.5" customHeight="1">
      <c r="A38" s="34">
        <v>3</v>
      </c>
      <c r="B38" s="12" t="s">
        <v>52</v>
      </c>
      <c r="C38" s="34" t="s">
        <v>40</v>
      </c>
      <c r="D38" s="34">
        <v>40.799999999999997</v>
      </c>
      <c r="E38" s="5">
        <v>1.5674544862517457</v>
      </c>
      <c r="F38" s="5">
        <f t="shared" si="0"/>
        <v>63.952143039071217</v>
      </c>
    </row>
    <row r="39" spans="1:6" ht="46.5" customHeight="1">
      <c r="A39" s="34">
        <v>4</v>
      </c>
      <c r="B39" s="12" t="s">
        <v>138</v>
      </c>
      <c r="C39" s="34" t="s">
        <v>37</v>
      </c>
      <c r="D39" s="5">
        <v>0.96</v>
      </c>
      <c r="E39" s="5">
        <v>67.462292531114244</v>
      </c>
      <c r="F39" s="5">
        <f t="shared" si="0"/>
        <v>64.763800829869666</v>
      </c>
    </row>
    <row r="40" spans="1:6" ht="69.75" customHeight="1">
      <c r="A40" s="34">
        <v>5</v>
      </c>
      <c r="B40" s="12" t="s">
        <v>75</v>
      </c>
      <c r="C40" s="34" t="s">
        <v>37</v>
      </c>
      <c r="D40" s="5">
        <v>0.96</v>
      </c>
      <c r="E40" s="5">
        <v>751.01177680920273</v>
      </c>
      <c r="F40" s="5">
        <f t="shared" si="0"/>
        <v>720.97130573683455</v>
      </c>
    </row>
    <row r="41" spans="1:6" ht="33.75" customHeight="1">
      <c r="A41" s="34">
        <v>6</v>
      </c>
      <c r="B41" s="12" t="s">
        <v>51</v>
      </c>
      <c r="C41" s="34" t="s">
        <v>37</v>
      </c>
      <c r="D41" s="5">
        <v>0.32</v>
      </c>
      <c r="E41" s="5">
        <v>105.1461946533724</v>
      </c>
      <c r="F41" s="5">
        <f t="shared" si="0"/>
        <v>33.646782289079169</v>
      </c>
    </row>
    <row r="42" spans="1:6" ht="26.25" customHeight="1">
      <c r="A42" s="34"/>
      <c r="B42" s="84" t="s">
        <v>98</v>
      </c>
      <c r="C42" s="34"/>
      <c r="D42" s="34"/>
      <c r="E42" s="5"/>
      <c r="F42" s="5"/>
    </row>
    <row r="43" spans="1:6" ht="26.25" customHeight="1">
      <c r="A43" s="34">
        <v>1</v>
      </c>
      <c r="B43" s="12" t="s">
        <v>69</v>
      </c>
      <c r="C43" s="34" t="s">
        <v>20</v>
      </c>
      <c r="D43" s="34">
        <f>0.51*5</f>
        <v>2.5499999999999998</v>
      </c>
      <c r="E43" s="5">
        <v>6.1001134545712894</v>
      </c>
      <c r="F43" s="5">
        <f t="shared" si="0"/>
        <v>15.555289309156787</v>
      </c>
    </row>
    <row r="44" spans="1:6" ht="26.25" customHeight="1">
      <c r="A44" s="34">
        <v>2</v>
      </c>
      <c r="B44" s="12" t="s">
        <v>68</v>
      </c>
      <c r="C44" s="34" t="s">
        <v>20</v>
      </c>
      <c r="D44" s="34">
        <f>0.17*5</f>
        <v>0.85000000000000009</v>
      </c>
      <c r="E44" s="5">
        <v>2.0878738834202766</v>
      </c>
      <c r="F44" s="5">
        <f t="shared" si="0"/>
        <v>1.7746928009072354</v>
      </c>
    </row>
    <row r="45" spans="1:6" ht="36" customHeight="1">
      <c r="A45" s="34">
        <v>3</v>
      </c>
      <c r="B45" s="12" t="s">
        <v>70</v>
      </c>
      <c r="C45" s="34" t="s">
        <v>41</v>
      </c>
      <c r="D45" s="100">
        <f>0.00034*5</f>
        <v>1.7000000000000001E-3</v>
      </c>
      <c r="E45" s="5">
        <v>878.23291480284445</v>
      </c>
      <c r="F45" s="5">
        <f t="shared" si="0"/>
        <v>1.4929959551648357</v>
      </c>
    </row>
    <row r="46" spans="1:6" ht="21" customHeight="1">
      <c r="A46" s="34">
        <v>4</v>
      </c>
      <c r="B46" s="12" t="s">
        <v>52</v>
      </c>
      <c r="C46" s="34" t="s">
        <v>40</v>
      </c>
      <c r="D46" s="5">
        <f>0.57*5</f>
        <v>2.8499999999999996</v>
      </c>
      <c r="E46" s="5">
        <v>1.5674544862517457</v>
      </c>
      <c r="F46" s="5">
        <f t="shared" si="0"/>
        <v>4.4672452858174747</v>
      </c>
    </row>
    <row r="47" spans="1:6" ht="36.75" customHeight="1">
      <c r="A47" s="34">
        <v>5</v>
      </c>
      <c r="B47" s="12" t="s">
        <v>71</v>
      </c>
      <c r="C47" s="34" t="s">
        <v>20</v>
      </c>
      <c r="D47" s="34">
        <f>0.34*5</f>
        <v>1.7000000000000002</v>
      </c>
      <c r="E47" s="5">
        <v>100.41585000000001</v>
      </c>
      <c r="F47" s="5">
        <f t="shared" si="0"/>
        <v>170.70694500000002</v>
      </c>
    </row>
    <row r="48" spans="1:6" ht="20.25" customHeight="1">
      <c r="A48" s="34">
        <v>6</v>
      </c>
      <c r="B48" s="12" t="s">
        <v>72</v>
      </c>
      <c r="C48" s="34" t="s">
        <v>40</v>
      </c>
      <c r="D48" s="98">
        <f>0.0059*5</f>
        <v>2.9499999999999998E-2</v>
      </c>
      <c r="E48" s="5">
        <v>427.20833623583343</v>
      </c>
      <c r="F48" s="5">
        <f t="shared" si="0"/>
        <v>12.602645918957085</v>
      </c>
    </row>
    <row r="49" spans="1:6" ht="21.75" customHeight="1">
      <c r="A49" s="34">
        <v>7</v>
      </c>
      <c r="B49" s="12" t="s">
        <v>73</v>
      </c>
      <c r="C49" s="34" t="s">
        <v>40</v>
      </c>
      <c r="D49" s="98">
        <f>0.01475*5</f>
        <v>7.3749999999999996E-2</v>
      </c>
      <c r="E49" s="5">
        <v>420.63694379562679</v>
      </c>
      <c r="F49" s="5">
        <f t="shared" si="0"/>
        <v>31.021974604927475</v>
      </c>
    </row>
    <row r="50" spans="1:6" ht="27.75" customHeight="1">
      <c r="A50" s="34"/>
      <c r="B50" s="84" t="s">
        <v>99</v>
      </c>
      <c r="C50" s="34"/>
      <c r="D50" s="34"/>
      <c r="E50" s="5"/>
      <c r="F50" s="5"/>
    </row>
    <row r="51" spans="1:6" ht="21.75" customHeight="1">
      <c r="A51" s="34">
        <v>1</v>
      </c>
      <c r="B51" s="12" t="s">
        <v>69</v>
      </c>
      <c r="C51" s="34" t="s">
        <v>20</v>
      </c>
      <c r="D51" s="34">
        <f>0.6*2</f>
        <v>1.2</v>
      </c>
      <c r="E51" s="5">
        <v>6.1001134545712894</v>
      </c>
      <c r="F51" s="5">
        <f t="shared" si="0"/>
        <v>7.3201361454855469</v>
      </c>
    </row>
    <row r="52" spans="1:6" ht="21.75" customHeight="1">
      <c r="A52" s="34">
        <v>2</v>
      </c>
      <c r="B52" s="12" t="s">
        <v>68</v>
      </c>
      <c r="C52" s="34" t="s">
        <v>20</v>
      </c>
      <c r="D52" s="34">
        <f>0.2*2</f>
        <v>0.4</v>
      </c>
      <c r="E52" s="5">
        <v>2.0878738834202766</v>
      </c>
      <c r="F52" s="5">
        <f t="shared" si="0"/>
        <v>0.8351495533681107</v>
      </c>
    </row>
    <row r="53" spans="1:6" ht="33.75" customHeight="1">
      <c r="A53" s="34">
        <v>3</v>
      </c>
      <c r="B53" s="12" t="s">
        <v>70</v>
      </c>
      <c r="C53" s="34" t="s">
        <v>41</v>
      </c>
      <c r="D53" s="98">
        <f>0.0004*2</f>
        <v>8.0000000000000004E-4</v>
      </c>
      <c r="E53" s="5">
        <v>878.23291480284445</v>
      </c>
      <c r="F53" s="5">
        <f t="shared" si="0"/>
        <v>0.70258633184227559</v>
      </c>
    </row>
    <row r="54" spans="1:6" ht="21.75" customHeight="1">
      <c r="A54" s="34">
        <v>4</v>
      </c>
      <c r="B54" s="12" t="s">
        <v>52</v>
      </c>
      <c r="C54" s="34" t="s">
        <v>40</v>
      </c>
      <c r="D54" s="5">
        <f>0.68*2</f>
        <v>1.36</v>
      </c>
      <c r="E54" s="5">
        <v>1.5674544862517457</v>
      </c>
      <c r="F54" s="5">
        <f t="shared" si="0"/>
        <v>2.1317381013023744</v>
      </c>
    </row>
    <row r="55" spans="1:6" ht="37.5" customHeight="1">
      <c r="A55" s="34">
        <v>5</v>
      </c>
      <c r="B55" s="12" t="s">
        <v>71</v>
      </c>
      <c r="C55" s="34" t="s">
        <v>20</v>
      </c>
      <c r="D55" s="34">
        <f>0.4*2</f>
        <v>0.8</v>
      </c>
      <c r="E55" s="5">
        <v>100.34651615767432</v>
      </c>
      <c r="F55" s="5">
        <f t="shared" si="0"/>
        <v>80.277212926139455</v>
      </c>
    </row>
    <row r="56" spans="1:6" ht="21.75" customHeight="1">
      <c r="A56" s="34">
        <v>6</v>
      </c>
      <c r="B56" s="12" t="s">
        <v>72</v>
      </c>
      <c r="C56" s="34" t="s">
        <v>40</v>
      </c>
      <c r="D56" s="98">
        <f>0.00665*2</f>
        <v>1.3299999999999999E-2</v>
      </c>
      <c r="E56" s="5">
        <v>427.20833623583343</v>
      </c>
      <c r="F56" s="5">
        <f t="shared" si="0"/>
        <v>5.6818708719365842</v>
      </c>
    </row>
    <row r="57" spans="1:6" ht="21.75" customHeight="1">
      <c r="A57" s="34">
        <v>7</v>
      </c>
      <c r="B57" s="12" t="s">
        <v>73</v>
      </c>
      <c r="C57" s="34" t="s">
        <v>40</v>
      </c>
      <c r="D57" s="98">
        <f>0.0176*2</f>
        <v>3.5200000000000002E-2</v>
      </c>
      <c r="E57" s="5">
        <v>420.63694379562679</v>
      </c>
      <c r="F57" s="5">
        <f t="shared" si="0"/>
        <v>14.806420421606063</v>
      </c>
    </row>
    <row r="58" spans="1:6" ht="27.75" customHeight="1">
      <c r="A58" s="34"/>
      <c r="B58" s="86" t="s">
        <v>131</v>
      </c>
      <c r="C58" s="34"/>
      <c r="D58" s="85"/>
      <c r="E58" s="5"/>
      <c r="F58" s="5"/>
    </row>
    <row r="59" spans="1:6" ht="17.25" customHeight="1">
      <c r="A59" s="6"/>
      <c r="B59" s="101" t="s">
        <v>117</v>
      </c>
      <c r="C59" s="95"/>
      <c r="D59" s="95"/>
      <c r="E59" s="10"/>
      <c r="F59" s="10"/>
    </row>
    <row r="60" spans="1:6" ht="31.5" customHeight="1">
      <c r="A60" s="34">
        <v>1</v>
      </c>
      <c r="B60" s="12" t="s">
        <v>44</v>
      </c>
      <c r="C60" s="34" t="s">
        <v>41</v>
      </c>
      <c r="D60" s="98">
        <v>0.1197</v>
      </c>
      <c r="E60" s="5">
        <v>1184.414303632155</v>
      </c>
      <c r="F60" s="5">
        <f t="shared" ref="F60:F104" si="1">E60*D60</f>
        <v>141.77439214476897</v>
      </c>
    </row>
    <row r="61" spans="1:6" ht="27.75" customHeight="1">
      <c r="A61" s="34">
        <v>2</v>
      </c>
      <c r="B61" s="12" t="s">
        <v>52</v>
      </c>
      <c r="C61" s="34" t="s">
        <v>40</v>
      </c>
      <c r="D61" s="34">
        <v>203.5</v>
      </c>
      <c r="E61" s="5">
        <v>1.5674544862517457</v>
      </c>
      <c r="F61" s="5">
        <f t="shared" si="1"/>
        <v>318.97698795223022</v>
      </c>
    </row>
    <row r="62" spans="1:6" ht="36" customHeight="1">
      <c r="A62" s="34">
        <v>3</v>
      </c>
      <c r="B62" s="12" t="s">
        <v>139</v>
      </c>
      <c r="C62" s="34" t="s">
        <v>37</v>
      </c>
      <c r="D62" s="99">
        <v>4.7880000000000003</v>
      </c>
      <c r="E62" s="5">
        <v>67.462292531114244</v>
      </c>
      <c r="F62" s="5">
        <f t="shared" si="1"/>
        <v>323.009456638975</v>
      </c>
    </row>
    <row r="63" spans="1:6" ht="67.5" customHeight="1">
      <c r="A63" s="34">
        <v>4</v>
      </c>
      <c r="B63" s="12" t="s">
        <v>75</v>
      </c>
      <c r="C63" s="34" t="s">
        <v>37</v>
      </c>
      <c r="D63" s="99">
        <v>4.7880000000000003</v>
      </c>
      <c r="E63" s="5">
        <v>751.01177680920273</v>
      </c>
      <c r="F63" s="5">
        <f t="shared" si="1"/>
        <v>3595.8443873624628</v>
      </c>
    </row>
    <row r="64" spans="1:6" ht="34.5" customHeight="1">
      <c r="A64" s="34">
        <v>5</v>
      </c>
      <c r="B64" s="12" t="s">
        <v>51</v>
      </c>
      <c r="C64" s="34" t="s">
        <v>37</v>
      </c>
      <c r="D64" s="5">
        <v>1.48</v>
      </c>
      <c r="E64" s="5">
        <v>105.1461946533724</v>
      </c>
      <c r="F64" s="5">
        <f t="shared" si="1"/>
        <v>155.61636808699114</v>
      </c>
    </row>
    <row r="65" spans="1:6" ht="24" customHeight="1">
      <c r="A65" s="34"/>
      <c r="B65" s="84" t="s">
        <v>141</v>
      </c>
      <c r="C65" s="94"/>
      <c r="D65" s="94"/>
      <c r="E65" s="5"/>
      <c r="F65" s="5"/>
    </row>
    <row r="66" spans="1:6" ht="36" customHeight="1">
      <c r="A66" s="34">
        <v>1</v>
      </c>
      <c r="B66" s="12" t="s">
        <v>44</v>
      </c>
      <c r="C66" s="34" t="s">
        <v>41</v>
      </c>
      <c r="D66" s="99">
        <v>1.6E-2</v>
      </c>
      <c r="E66" s="5">
        <v>1184.414303632155</v>
      </c>
      <c r="F66" s="5">
        <f t="shared" si="1"/>
        <v>18.950628858114481</v>
      </c>
    </row>
    <row r="67" spans="1:6" ht="27.75" customHeight="1">
      <c r="A67" s="34">
        <v>2</v>
      </c>
      <c r="B67" s="12" t="s">
        <v>52</v>
      </c>
      <c r="C67" s="34" t="s">
        <v>40</v>
      </c>
      <c r="D67" s="34">
        <v>27.2</v>
      </c>
      <c r="E67" s="5">
        <v>1.5674544862517457</v>
      </c>
      <c r="F67" s="5">
        <f t="shared" si="1"/>
        <v>42.634762026047483</v>
      </c>
    </row>
    <row r="68" spans="1:6" ht="36.75" customHeight="1">
      <c r="A68" s="34">
        <v>3</v>
      </c>
      <c r="B68" s="12" t="s">
        <v>138</v>
      </c>
      <c r="C68" s="34" t="s">
        <v>37</v>
      </c>
      <c r="D68" s="5">
        <v>0.64</v>
      </c>
      <c r="E68" s="5">
        <v>67.462292531114244</v>
      </c>
      <c r="F68" s="5">
        <f t="shared" si="1"/>
        <v>43.175867219913115</v>
      </c>
    </row>
    <row r="69" spans="1:6" ht="63.75" customHeight="1">
      <c r="A69" s="34">
        <v>4</v>
      </c>
      <c r="B69" s="12" t="s">
        <v>75</v>
      </c>
      <c r="C69" s="34" t="s">
        <v>37</v>
      </c>
      <c r="D69" s="5">
        <v>0.64</v>
      </c>
      <c r="E69" s="5">
        <v>750.89336271691536</v>
      </c>
      <c r="F69" s="5">
        <f t="shared" si="1"/>
        <v>480.57175213882584</v>
      </c>
    </row>
    <row r="70" spans="1:6" ht="22.5" customHeight="1">
      <c r="A70" s="34">
        <v>5</v>
      </c>
      <c r="B70" s="12" t="s">
        <v>118</v>
      </c>
      <c r="C70" s="34" t="s">
        <v>20</v>
      </c>
      <c r="D70" s="34">
        <v>1.44</v>
      </c>
      <c r="E70" s="5">
        <v>53.130251599882413</v>
      </c>
      <c r="F70" s="5">
        <f t="shared" si="1"/>
        <v>76.507562303830667</v>
      </c>
    </row>
    <row r="71" spans="1:6" ht="27.75" customHeight="1">
      <c r="A71" s="34"/>
      <c r="B71" s="84" t="s">
        <v>134</v>
      </c>
      <c r="C71" s="94"/>
      <c r="D71" s="94"/>
      <c r="E71" s="5"/>
      <c r="F71" s="5"/>
    </row>
    <row r="72" spans="1:6" ht="36" customHeight="1">
      <c r="A72" s="34">
        <v>1</v>
      </c>
      <c r="B72" s="12" t="s">
        <v>44</v>
      </c>
      <c r="C72" s="34" t="s">
        <v>41</v>
      </c>
      <c r="D72" s="100">
        <v>0.13785</v>
      </c>
      <c r="E72" s="5">
        <v>1184.414303632155</v>
      </c>
      <c r="F72" s="5">
        <f t="shared" si="1"/>
        <v>163.27151175569256</v>
      </c>
    </row>
    <row r="73" spans="1:6" ht="27.75" customHeight="1">
      <c r="A73" s="34">
        <v>2</v>
      </c>
      <c r="B73" s="12" t="s">
        <v>52</v>
      </c>
      <c r="C73" s="34" t="s">
        <v>40</v>
      </c>
      <c r="D73" s="34">
        <v>234.35</v>
      </c>
      <c r="E73" s="5">
        <v>1.5674544862517457</v>
      </c>
      <c r="F73" s="5">
        <f t="shared" si="1"/>
        <v>367.33295885309661</v>
      </c>
    </row>
    <row r="74" spans="1:6" ht="36.75" customHeight="1">
      <c r="A74" s="34">
        <v>3</v>
      </c>
      <c r="B74" s="12" t="s">
        <v>138</v>
      </c>
      <c r="C74" s="34" t="s">
        <v>37</v>
      </c>
      <c r="D74" s="98">
        <v>5.5125000000000002</v>
      </c>
      <c r="E74" s="5">
        <v>67.462292531114244</v>
      </c>
      <c r="F74" s="5">
        <f t="shared" si="1"/>
        <v>371.88588757776728</v>
      </c>
    </row>
    <row r="75" spans="1:6" ht="66.75" customHeight="1">
      <c r="A75" s="34">
        <v>4</v>
      </c>
      <c r="B75" s="12" t="s">
        <v>75</v>
      </c>
      <c r="C75" s="34" t="s">
        <v>37</v>
      </c>
      <c r="D75" s="98">
        <v>5.5125000000000002</v>
      </c>
      <c r="E75" s="5">
        <v>751.01177680920273</v>
      </c>
      <c r="F75" s="5">
        <f t="shared" si="1"/>
        <v>4139.9524196607299</v>
      </c>
    </row>
    <row r="76" spans="1:6" ht="27.75" customHeight="1">
      <c r="A76" s="34">
        <v>5</v>
      </c>
      <c r="B76" s="12" t="s">
        <v>51</v>
      </c>
      <c r="C76" s="34" t="s">
        <v>37</v>
      </c>
      <c r="D76" s="5">
        <v>1.75</v>
      </c>
      <c r="E76" s="5">
        <v>105.1461946533724</v>
      </c>
      <c r="F76" s="5">
        <f t="shared" si="1"/>
        <v>184.00584064340171</v>
      </c>
    </row>
    <row r="77" spans="1:6" ht="21" customHeight="1">
      <c r="A77" s="34"/>
      <c r="B77" s="84" t="s">
        <v>135</v>
      </c>
      <c r="C77" s="94"/>
      <c r="D77" s="94"/>
      <c r="E77" s="5"/>
      <c r="F77" s="5"/>
    </row>
    <row r="78" spans="1:6" ht="36" customHeight="1">
      <c r="A78" s="34">
        <v>1</v>
      </c>
      <c r="B78" s="12" t="s">
        <v>44</v>
      </c>
      <c r="C78" s="34" t="s">
        <v>41</v>
      </c>
      <c r="D78" s="99">
        <v>0.22800000000000001</v>
      </c>
      <c r="E78" s="5">
        <v>1184.414303632155</v>
      </c>
      <c r="F78" s="5">
        <f t="shared" si="1"/>
        <v>270.04646122813136</v>
      </c>
    </row>
    <row r="79" spans="1:6" ht="23.25" customHeight="1">
      <c r="A79" s="34">
        <v>2</v>
      </c>
      <c r="B79" s="12" t="s">
        <v>52</v>
      </c>
      <c r="C79" s="34" t="s">
        <v>40</v>
      </c>
      <c r="D79" s="34">
        <v>387.6</v>
      </c>
      <c r="E79" s="5">
        <v>1.5674544862517457</v>
      </c>
      <c r="F79" s="5">
        <f t="shared" si="1"/>
        <v>607.54535887117663</v>
      </c>
    </row>
    <row r="80" spans="1:6" ht="33" customHeight="1">
      <c r="A80" s="34">
        <v>3</v>
      </c>
      <c r="B80" s="12" t="s">
        <v>142</v>
      </c>
      <c r="C80" s="34" t="s">
        <v>37</v>
      </c>
      <c r="D80" s="5">
        <v>9.1199999999999992</v>
      </c>
      <c r="E80" s="5">
        <v>67.462292531114244</v>
      </c>
      <c r="F80" s="5">
        <f t="shared" si="1"/>
        <v>615.25610788376184</v>
      </c>
    </row>
    <row r="81" spans="1:6" ht="68.25" customHeight="1">
      <c r="A81" s="34">
        <v>4</v>
      </c>
      <c r="B81" s="12" t="s">
        <v>75</v>
      </c>
      <c r="C81" s="34" t="s">
        <v>37</v>
      </c>
      <c r="D81" s="5">
        <v>9.1199999999999992</v>
      </c>
      <c r="E81" s="5">
        <v>751.01177680920273</v>
      </c>
      <c r="F81" s="5">
        <f t="shared" si="1"/>
        <v>6849.2274044999285</v>
      </c>
    </row>
    <row r="82" spans="1:6" ht="36" customHeight="1">
      <c r="A82" s="34">
        <v>5</v>
      </c>
      <c r="B82" s="12" t="s">
        <v>51</v>
      </c>
      <c r="C82" s="34" t="s">
        <v>37</v>
      </c>
      <c r="D82" s="5">
        <v>2.85</v>
      </c>
      <c r="E82" s="5">
        <v>105.1461946533724</v>
      </c>
      <c r="F82" s="5">
        <f t="shared" si="1"/>
        <v>299.66665476211136</v>
      </c>
    </row>
    <row r="83" spans="1:6" ht="27.75" customHeight="1">
      <c r="A83" s="34"/>
      <c r="B83" s="84" t="s">
        <v>119</v>
      </c>
      <c r="C83" s="94"/>
      <c r="D83" s="94"/>
      <c r="E83" s="5"/>
      <c r="F83" s="5"/>
    </row>
    <row r="84" spans="1:6" ht="33.75" customHeight="1">
      <c r="A84" s="34">
        <v>1</v>
      </c>
      <c r="B84" s="12" t="s">
        <v>44</v>
      </c>
      <c r="C84" s="34" t="s">
        <v>41</v>
      </c>
      <c r="D84" s="98">
        <v>0.1024</v>
      </c>
      <c r="E84" s="5">
        <v>1184.414303632155</v>
      </c>
      <c r="F84" s="5">
        <f t="shared" si="1"/>
        <v>121.28402469193267</v>
      </c>
    </row>
    <row r="85" spans="1:6" ht="27.75" customHeight="1">
      <c r="A85" s="34">
        <v>2</v>
      </c>
      <c r="B85" s="12" t="s">
        <v>52</v>
      </c>
      <c r="C85" s="34" t="s">
        <v>40</v>
      </c>
      <c r="D85" s="34">
        <v>174.05</v>
      </c>
      <c r="E85" s="5">
        <v>1.5674544862517457</v>
      </c>
      <c r="F85" s="5">
        <f t="shared" si="1"/>
        <v>272.81545333211636</v>
      </c>
    </row>
    <row r="86" spans="1:6" ht="39" customHeight="1">
      <c r="A86" s="34">
        <v>3</v>
      </c>
      <c r="B86" s="12" t="s">
        <v>138</v>
      </c>
      <c r="C86" s="34" t="s">
        <v>37</v>
      </c>
      <c r="D86" s="99">
        <v>4.0949999999999998</v>
      </c>
      <c r="E86" s="5">
        <v>67.462292531114244</v>
      </c>
      <c r="F86" s="5">
        <f t="shared" si="1"/>
        <v>276.25808791491284</v>
      </c>
    </row>
    <row r="87" spans="1:6" ht="63.75" customHeight="1">
      <c r="A87" s="34">
        <v>4</v>
      </c>
      <c r="B87" s="12" t="s">
        <v>75</v>
      </c>
      <c r="C87" s="34" t="s">
        <v>37</v>
      </c>
      <c r="D87" s="99">
        <v>4.0949999999999998</v>
      </c>
      <c r="E87" s="5">
        <v>751.01177680920273</v>
      </c>
      <c r="F87" s="5">
        <f t="shared" si="1"/>
        <v>3075.3932260336851</v>
      </c>
    </row>
    <row r="88" spans="1:6" ht="36" customHeight="1">
      <c r="A88" s="34">
        <v>5</v>
      </c>
      <c r="B88" s="12" t="s">
        <v>51</v>
      </c>
      <c r="C88" s="34" t="s">
        <v>37</v>
      </c>
      <c r="D88" s="5">
        <v>1.3</v>
      </c>
      <c r="E88" s="5">
        <v>105.1461946533724</v>
      </c>
      <c r="F88" s="5">
        <f t="shared" si="1"/>
        <v>136.69005304938412</v>
      </c>
    </row>
    <row r="89" spans="1:6" ht="18" customHeight="1">
      <c r="A89" s="34"/>
      <c r="B89" s="84" t="s">
        <v>136</v>
      </c>
      <c r="C89" s="34"/>
      <c r="D89" s="34"/>
      <c r="E89" s="5"/>
      <c r="F89" s="5"/>
    </row>
    <row r="90" spans="1:6" ht="24.75" customHeight="1">
      <c r="A90" s="34">
        <v>1</v>
      </c>
      <c r="B90" s="12" t="s">
        <v>69</v>
      </c>
      <c r="C90" s="34" t="s">
        <v>20</v>
      </c>
      <c r="D90" s="34">
        <f>0.5*6</f>
        <v>3</v>
      </c>
      <c r="E90" s="5">
        <v>6.1001134545712894</v>
      </c>
      <c r="F90" s="5">
        <f t="shared" si="1"/>
        <v>18.300340363713868</v>
      </c>
    </row>
    <row r="91" spans="1:6" ht="27.75" customHeight="1">
      <c r="A91" s="34">
        <v>2</v>
      </c>
      <c r="B91" s="12" t="s">
        <v>68</v>
      </c>
      <c r="C91" s="34" t="s">
        <v>20</v>
      </c>
      <c r="D91" s="34">
        <f>0.17*6</f>
        <v>1.02</v>
      </c>
      <c r="E91" s="5">
        <v>2.0878738834202766</v>
      </c>
      <c r="F91" s="5">
        <f t="shared" si="1"/>
        <v>2.1296313610886823</v>
      </c>
    </row>
    <row r="92" spans="1:6" ht="34.5" customHeight="1">
      <c r="A92" s="34">
        <v>3</v>
      </c>
      <c r="B92" s="12" t="s">
        <v>70</v>
      </c>
      <c r="C92" s="34" t="s">
        <v>41</v>
      </c>
      <c r="D92" s="98">
        <f>0.00033*6</f>
        <v>1.98E-3</v>
      </c>
      <c r="E92" s="5">
        <v>878.23291480284445</v>
      </c>
      <c r="F92" s="5">
        <f t="shared" si="1"/>
        <v>1.7389011713096321</v>
      </c>
    </row>
    <row r="93" spans="1:6" ht="27.75" customHeight="1">
      <c r="A93" s="34">
        <v>4</v>
      </c>
      <c r="B93" s="12" t="s">
        <v>52</v>
      </c>
      <c r="C93" s="34" t="s">
        <v>40</v>
      </c>
      <c r="D93" s="5">
        <f>0.56*6</f>
        <v>3.3600000000000003</v>
      </c>
      <c r="E93" s="5">
        <v>1.5674544862517457</v>
      </c>
      <c r="F93" s="5">
        <f t="shared" si="1"/>
        <v>5.2666470738058662</v>
      </c>
    </row>
    <row r="94" spans="1:6" ht="37.5" customHeight="1">
      <c r="A94" s="34">
        <v>5</v>
      </c>
      <c r="B94" s="12" t="s">
        <v>71</v>
      </c>
      <c r="C94" s="34" t="s">
        <v>20</v>
      </c>
      <c r="D94" s="34">
        <f>0.33*6</f>
        <v>1.98</v>
      </c>
      <c r="E94" s="5">
        <v>100.43969</v>
      </c>
      <c r="F94" s="5">
        <f t="shared" si="1"/>
        <v>198.87058619999999</v>
      </c>
    </row>
    <row r="95" spans="1:6" ht="24.75" customHeight="1">
      <c r="A95" s="34">
        <v>6</v>
      </c>
      <c r="B95" s="12" t="s">
        <v>72</v>
      </c>
      <c r="C95" s="34" t="s">
        <v>40</v>
      </c>
      <c r="D95" s="98">
        <f>0.00565*6</f>
        <v>3.39E-2</v>
      </c>
      <c r="E95" s="5">
        <v>427.20833623583343</v>
      </c>
      <c r="F95" s="5">
        <f t="shared" si="1"/>
        <v>14.482362598394753</v>
      </c>
    </row>
    <row r="96" spans="1:6" ht="24.75" customHeight="1">
      <c r="A96" s="34">
        <v>7</v>
      </c>
      <c r="B96" s="12" t="s">
        <v>73</v>
      </c>
      <c r="C96" s="34" t="s">
        <v>40</v>
      </c>
      <c r="D96" s="98">
        <f>0.0146*6</f>
        <v>8.7599999999999997E-2</v>
      </c>
      <c r="E96" s="5">
        <v>420.63694379562679</v>
      </c>
      <c r="F96" s="5">
        <f t="shared" si="1"/>
        <v>36.847796276496908</v>
      </c>
    </row>
    <row r="97" spans="1:6" ht="24.75" customHeight="1">
      <c r="A97" s="34"/>
      <c r="B97" s="84" t="s">
        <v>120</v>
      </c>
      <c r="C97" s="34"/>
      <c r="D97" s="34"/>
      <c r="E97" s="5"/>
      <c r="F97" s="5"/>
    </row>
    <row r="98" spans="1:6" ht="23.25" customHeight="1">
      <c r="A98" s="34">
        <v>1</v>
      </c>
      <c r="B98" s="12" t="s">
        <v>69</v>
      </c>
      <c r="C98" s="34" t="s">
        <v>20</v>
      </c>
      <c r="D98" s="34">
        <f>0.51*2</f>
        <v>1.02</v>
      </c>
      <c r="E98" s="5">
        <v>6.1001134545712894</v>
      </c>
      <c r="F98" s="5">
        <f t="shared" si="1"/>
        <v>6.2221157236627151</v>
      </c>
    </row>
    <row r="99" spans="1:6" ht="23.25" customHeight="1">
      <c r="A99" s="34">
        <v>2</v>
      </c>
      <c r="B99" s="12" t="s">
        <v>68</v>
      </c>
      <c r="C99" s="34" t="s">
        <v>20</v>
      </c>
      <c r="D99" s="34">
        <f>0.17*2</f>
        <v>0.34</v>
      </c>
      <c r="E99" s="5">
        <v>2.0878738834202766</v>
      </c>
      <c r="F99" s="5">
        <f t="shared" si="1"/>
        <v>0.70987712036289408</v>
      </c>
    </row>
    <row r="100" spans="1:6" ht="36.75" customHeight="1">
      <c r="A100" s="34">
        <v>3</v>
      </c>
      <c r="B100" s="12" t="s">
        <v>70</v>
      </c>
      <c r="C100" s="34" t="s">
        <v>41</v>
      </c>
      <c r="D100" s="100">
        <f>0.00034*2</f>
        <v>6.8000000000000005E-4</v>
      </c>
      <c r="E100" s="5">
        <v>878.23291480284445</v>
      </c>
      <c r="F100" s="5">
        <f t="shared" si="1"/>
        <v>0.59719838206593423</v>
      </c>
    </row>
    <row r="101" spans="1:6" ht="23.25" customHeight="1">
      <c r="A101" s="34">
        <v>4</v>
      </c>
      <c r="B101" s="12" t="s">
        <v>52</v>
      </c>
      <c r="C101" s="34" t="s">
        <v>40</v>
      </c>
      <c r="D101" s="5">
        <f>0.57*2</f>
        <v>1.1399999999999999</v>
      </c>
      <c r="E101" s="5">
        <v>1.5674544862517457</v>
      </c>
      <c r="F101" s="5">
        <f t="shared" si="1"/>
        <v>1.78689811432699</v>
      </c>
    </row>
    <row r="102" spans="1:6" ht="36.75" customHeight="1">
      <c r="A102" s="34">
        <v>5</v>
      </c>
      <c r="B102" s="12" t="s">
        <v>71</v>
      </c>
      <c r="C102" s="34" t="s">
        <v>20</v>
      </c>
      <c r="D102" s="34">
        <f>0.34*2</f>
        <v>0.68</v>
      </c>
      <c r="E102" s="5">
        <v>100.34651615767432</v>
      </c>
      <c r="F102" s="5">
        <f t="shared" si="1"/>
        <v>68.235630987218542</v>
      </c>
    </row>
    <row r="103" spans="1:6" ht="18.75" customHeight="1">
      <c r="A103" s="34">
        <v>6</v>
      </c>
      <c r="B103" s="12" t="s">
        <v>72</v>
      </c>
      <c r="C103" s="34" t="s">
        <v>40</v>
      </c>
      <c r="D103" s="98">
        <f>0.0059*2</f>
        <v>1.18E-2</v>
      </c>
      <c r="E103" s="5">
        <v>427.20833623583343</v>
      </c>
      <c r="F103" s="5">
        <f t="shared" si="1"/>
        <v>5.041058367582834</v>
      </c>
    </row>
    <row r="104" spans="1:6" ht="18.75" customHeight="1">
      <c r="A104" s="34">
        <v>7</v>
      </c>
      <c r="B104" s="12" t="s">
        <v>73</v>
      </c>
      <c r="C104" s="34" t="s">
        <v>40</v>
      </c>
      <c r="D104" s="98">
        <f>0.01475*2</f>
        <v>2.9499999999999998E-2</v>
      </c>
      <c r="E104" s="5">
        <v>420.63694379562679</v>
      </c>
      <c r="F104" s="5">
        <f t="shared" si="1"/>
        <v>12.408789841970989</v>
      </c>
    </row>
    <row r="105" spans="1:6" ht="24.75" customHeight="1">
      <c r="A105" s="34"/>
      <c r="B105" s="86" t="s">
        <v>129</v>
      </c>
      <c r="C105" s="34"/>
      <c r="D105" s="85"/>
      <c r="E105" s="5"/>
      <c r="F105" s="5"/>
    </row>
    <row r="106" spans="1:6" ht="21.75" customHeight="1">
      <c r="A106" s="6"/>
      <c r="B106" s="101" t="s">
        <v>121</v>
      </c>
      <c r="C106" s="95"/>
      <c r="D106" s="95"/>
      <c r="E106" s="10"/>
      <c r="F106" s="10"/>
    </row>
    <row r="107" spans="1:6" ht="31.5" customHeight="1">
      <c r="A107" s="34">
        <v>1</v>
      </c>
      <c r="B107" s="12" t="s">
        <v>44</v>
      </c>
      <c r="C107" s="34" t="s">
        <v>41</v>
      </c>
      <c r="D107" s="98">
        <v>9.4500000000000001E-2</v>
      </c>
      <c r="E107" s="5">
        <v>1190.2725629746233</v>
      </c>
      <c r="F107" s="5">
        <f t="shared" ref="F107:F137" si="2">E107*D107</f>
        <v>112.48075720110189</v>
      </c>
    </row>
    <row r="108" spans="1:6" ht="21" customHeight="1">
      <c r="A108" s="34">
        <v>2</v>
      </c>
      <c r="B108" s="12" t="s">
        <v>52</v>
      </c>
      <c r="C108" s="34" t="s">
        <v>40</v>
      </c>
      <c r="D108" s="34">
        <v>160.65</v>
      </c>
      <c r="E108" s="5">
        <v>1.5752073096175383</v>
      </c>
      <c r="F108" s="5">
        <f t="shared" si="2"/>
        <v>253.05705429005755</v>
      </c>
    </row>
    <row r="109" spans="1:6" ht="34.5" customHeight="1">
      <c r="A109" s="34">
        <v>3</v>
      </c>
      <c r="B109" s="12" t="s">
        <v>143</v>
      </c>
      <c r="C109" s="34" t="s">
        <v>37</v>
      </c>
      <c r="D109" s="5">
        <v>3.78</v>
      </c>
      <c r="E109" s="5">
        <v>67.795969357097164</v>
      </c>
      <c r="F109" s="5">
        <f t="shared" si="2"/>
        <v>256.26876416982725</v>
      </c>
    </row>
    <row r="110" spans="1:6" ht="62.25" customHeight="1">
      <c r="A110" s="34">
        <v>4</v>
      </c>
      <c r="B110" s="12" t="s">
        <v>75</v>
      </c>
      <c r="C110" s="34" t="s">
        <v>37</v>
      </c>
      <c r="D110" s="5">
        <v>3.78</v>
      </c>
      <c r="E110" s="5">
        <v>754.67356760379596</v>
      </c>
      <c r="F110" s="5">
        <f t="shared" si="2"/>
        <v>2852.6660855423484</v>
      </c>
    </row>
    <row r="111" spans="1:6" ht="31.5" customHeight="1">
      <c r="A111" s="34">
        <v>5</v>
      </c>
      <c r="B111" s="12" t="s">
        <v>51</v>
      </c>
      <c r="C111" s="34" t="s">
        <v>37</v>
      </c>
      <c r="D111" s="5">
        <v>1.2</v>
      </c>
      <c r="E111" s="5">
        <v>105.66626071071754</v>
      </c>
      <c r="F111" s="5">
        <f t="shared" si="2"/>
        <v>126.79951285286104</v>
      </c>
    </row>
    <row r="112" spans="1:6" ht="19.5" customHeight="1">
      <c r="A112" s="34"/>
      <c r="B112" s="84" t="s">
        <v>122</v>
      </c>
      <c r="C112" s="94"/>
      <c r="D112" s="94"/>
      <c r="E112" s="5"/>
      <c r="F112" s="5"/>
    </row>
    <row r="113" spans="1:6" ht="37.5" customHeight="1">
      <c r="A113" s="34">
        <v>1</v>
      </c>
      <c r="B113" s="12" t="s">
        <v>44</v>
      </c>
      <c r="C113" s="34" t="s">
        <v>41</v>
      </c>
      <c r="D113" s="98">
        <v>0.1142</v>
      </c>
      <c r="E113" s="5">
        <v>1190.2725629746233</v>
      </c>
      <c r="F113" s="5">
        <f t="shared" si="2"/>
        <v>135.92912669170198</v>
      </c>
    </row>
    <row r="114" spans="1:6" ht="23.25" customHeight="1">
      <c r="A114" s="34">
        <v>2</v>
      </c>
      <c r="B114" s="12" t="s">
        <v>52</v>
      </c>
      <c r="C114" s="34" t="s">
        <v>40</v>
      </c>
      <c r="D114" s="34">
        <v>194.15</v>
      </c>
      <c r="E114" s="5">
        <v>1.5752073096175383</v>
      </c>
      <c r="F114" s="5">
        <f t="shared" si="2"/>
        <v>305.82649916224506</v>
      </c>
    </row>
    <row r="115" spans="1:6" ht="33" customHeight="1">
      <c r="A115" s="34">
        <v>3</v>
      </c>
      <c r="B115" s="12" t="s">
        <v>138</v>
      </c>
      <c r="C115" s="34" t="s">
        <v>37</v>
      </c>
      <c r="D115" s="98">
        <v>4.5674999999999999</v>
      </c>
      <c r="E115" s="5">
        <v>67.795969357097164</v>
      </c>
      <c r="F115" s="5">
        <f t="shared" si="2"/>
        <v>309.65809003854127</v>
      </c>
    </row>
    <row r="116" spans="1:6" ht="65.25" customHeight="1">
      <c r="A116" s="34">
        <v>4</v>
      </c>
      <c r="B116" s="12" t="s">
        <v>75</v>
      </c>
      <c r="C116" s="34" t="s">
        <v>37</v>
      </c>
      <c r="D116" s="98">
        <v>4.5674999999999999</v>
      </c>
      <c r="E116" s="5">
        <v>754.67356760379596</v>
      </c>
      <c r="F116" s="5">
        <f t="shared" si="2"/>
        <v>3446.9715200303381</v>
      </c>
    </row>
    <row r="117" spans="1:6" ht="30" customHeight="1">
      <c r="A117" s="34">
        <v>5</v>
      </c>
      <c r="B117" s="12" t="s">
        <v>51</v>
      </c>
      <c r="C117" s="34" t="s">
        <v>37</v>
      </c>
      <c r="D117" s="5">
        <v>1.45</v>
      </c>
      <c r="E117" s="5">
        <v>105.66626071071754</v>
      </c>
      <c r="F117" s="5">
        <f t="shared" si="2"/>
        <v>153.21607803054042</v>
      </c>
    </row>
    <row r="118" spans="1:6" ht="24.75" customHeight="1">
      <c r="A118" s="34"/>
      <c r="B118" s="84" t="s">
        <v>144</v>
      </c>
      <c r="C118" s="94"/>
      <c r="D118" s="94"/>
      <c r="E118" s="5"/>
      <c r="F118" s="5"/>
    </row>
    <row r="119" spans="1:6" ht="38.25" customHeight="1">
      <c r="A119" s="34">
        <v>1</v>
      </c>
      <c r="B119" s="12" t="s">
        <v>44</v>
      </c>
      <c r="C119" s="34" t="s">
        <v>41</v>
      </c>
      <c r="D119" s="98">
        <v>0.1142</v>
      </c>
      <c r="E119" s="5">
        <v>1190.2725629746233</v>
      </c>
      <c r="F119" s="5">
        <f t="shared" si="2"/>
        <v>135.92912669170198</v>
      </c>
    </row>
    <row r="120" spans="1:6" ht="23.25" customHeight="1">
      <c r="A120" s="34">
        <v>2</v>
      </c>
      <c r="B120" s="12" t="s">
        <v>52</v>
      </c>
      <c r="C120" s="34" t="s">
        <v>40</v>
      </c>
      <c r="D120" s="34">
        <v>194.15</v>
      </c>
      <c r="E120" s="5">
        <v>1.5752073096175383</v>
      </c>
      <c r="F120" s="5">
        <f t="shared" si="2"/>
        <v>305.82649916224506</v>
      </c>
    </row>
    <row r="121" spans="1:6" ht="41.25" customHeight="1">
      <c r="A121" s="34">
        <v>3</v>
      </c>
      <c r="B121" s="12" t="s">
        <v>139</v>
      </c>
      <c r="C121" s="34" t="s">
        <v>37</v>
      </c>
      <c r="D121" s="98">
        <v>4.5674999999999999</v>
      </c>
      <c r="E121" s="5">
        <v>67.795969357097164</v>
      </c>
      <c r="F121" s="5">
        <f t="shared" si="2"/>
        <v>309.65809003854127</v>
      </c>
    </row>
    <row r="122" spans="1:6" ht="64.5" customHeight="1">
      <c r="A122" s="34">
        <v>4</v>
      </c>
      <c r="B122" s="12" t="s">
        <v>75</v>
      </c>
      <c r="C122" s="34" t="s">
        <v>37</v>
      </c>
      <c r="D122" s="98">
        <v>4.5674999999999999</v>
      </c>
      <c r="E122" s="5">
        <v>754.67356760379596</v>
      </c>
      <c r="F122" s="5">
        <f t="shared" si="2"/>
        <v>3446.9715200303381</v>
      </c>
    </row>
    <row r="123" spans="1:6" ht="28.5" customHeight="1">
      <c r="A123" s="34">
        <v>5</v>
      </c>
      <c r="B123" s="12" t="s">
        <v>51</v>
      </c>
      <c r="C123" s="34" t="s">
        <v>37</v>
      </c>
      <c r="D123" s="5">
        <v>1.45</v>
      </c>
      <c r="E123" s="5">
        <v>105.66626071071754</v>
      </c>
      <c r="F123" s="5">
        <f t="shared" si="2"/>
        <v>153.21607803054042</v>
      </c>
    </row>
    <row r="124" spans="1:6" ht="24.75" customHeight="1">
      <c r="A124" s="34"/>
      <c r="B124" s="84" t="s">
        <v>137</v>
      </c>
      <c r="C124" s="94"/>
      <c r="D124" s="94"/>
      <c r="E124" s="5"/>
      <c r="F124" s="5"/>
    </row>
    <row r="125" spans="1:6" ht="35.25" customHeight="1">
      <c r="A125" s="34">
        <v>1</v>
      </c>
      <c r="B125" s="12" t="s">
        <v>44</v>
      </c>
      <c r="C125" s="34" t="s">
        <v>41</v>
      </c>
      <c r="D125" s="98">
        <v>5.91E-2</v>
      </c>
      <c r="E125" s="5">
        <v>1190.2725629746233</v>
      </c>
      <c r="F125" s="5">
        <f t="shared" si="2"/>
        <v>70.345108471800231</v>
      </c>
    </row>
    <row r="126" spans="1:6" ht="24.75" customHeight="1">
      <c r="A126" s="34">
        <v>2</v>
      </c>
      <c r="B126" s="12" t="s">
        <v>52</v>
      </c>
      <c r="C126" s="34" t="s">
        <v>40</v>
      </c>
      <c r="D126" s="34">
        <v>100.4</v>
      </c>
      <c r="E126" s="5">
        <v>1.5752073096175383</v>
      </c>
      <c r="F126" s="5">
        <f t="shared" si="2"/>
        <v>158.15081388560085</v>
      </c>
    </row>
    <row r="127" spans="1:6" ht="36.75" customHeight="1">
      <c r="A127" s="34">
        <v>3</v>
      </c>
      <c r="B127" s="12" t="s">
        <v>138</v>
      </c>
      <c r="C127" s="34" t="s">
        <v>37</v>
      </c>
      <c r="D127" s="98">
        <v>2.3624999999999998</v>
      </c>
      <c r="E127" s="5">
        <v>67.795969357097164</v>
      </c>
      <c r="F127" s="5">
        <f t="shared" si="2"/>
        <v>160.16797760614205</v>
      </c>
    </row>
    <row r="128" spans="1:6" ht="61.5" customHeight="1">
      <c r="A128" s="34">
        <v>4</v>
      </c>
      <c r="B128" s="12" t="s">
        <v>75</v>
      </c>
      <c r="C128" s="34" t="s">
        <v>37</v>
      </c>
      <c r="D128" s="98">
        <v>2.3624999999999998</v>
      </c>
      <c r="E128" s="5">
        <v>754.67356760379596</v>
      </c>
      <c r="F128" s="5">
        <f t="shared" si="2"/>
        <v>1782.9163034639678</v>
      </c>
    </row>
    <row r="129" spans="1:6" ht="31.5" customHeight="1">
      <c r="A129" s="34">
        <v>5</v>
      </c>
      <c r="B129" s="12" t="s">
        <v>51</v>
      </c>
      <c r="C129" s="34" t="s">
        <v>37</v>
      </c>
      <c r="D129" s="5">
        <v>0.75</v>
      </c>
      <c r="E129" s="5">
        <v>105.66626071071754</v>
      </c>
      <c r="F129" s="5">
        <f t="shared" si="2"/>
        <v>79.24969553303815</v>
      </c>
    </row>
    <row r="130" spans="1:6" ht="24.75" customHeight="1">
      <c r="A130" s="34"/>
      <c r="B130" s="84" t="s">
        <v>136</v>
      </c>
      <c r="C130" s="34"/>
      <c r="D130" s="34"/>
      <c r="E130" s="5"/>
      <c r="F130" s="5"/>
    </row>
    <row r="131" spans="1:6" ht="24.75" customHeight="1">
      <c r="A131" s="34">
        <v>1</v>
      </c>
      <c r="B131" s="12" t="s">
        <v>69</v>
      </c>
      <c r="C131" s="34" t="s">
        <v>20</v>
      </c>
      <c r="D131" s="34">
        <f>0.5*6</f>
        <v>3</v>
      </c>
      <c r="E131" s="5">
        <v>6.1302853686775025</v>
      </c>
      <c r="F131" s="5">
        <f t="shared" si="2"/>
        <v>18.390856106032508</v>
      </c>
    </row>
    <row r="132" spans="1:6" ht="24.75" customHeight="1">
      <c r="A132" s="34">
        <v>2</v>
      </c>
      <c r="B132" s="12" t="s">
        <v>68</v>
      </c>
      <c r="C132" s="34" t="s">
        <v>20</v>
      </c>
      <c r="D132" s="34">
        <f>0.17*6</f>
        <v>1.02</v>
      </c>
      <c r="E132" s="5">
        <v>2.0982007653617849</v>
      </c>
      <c r="F132" s="5">
        <f t="shared" si="2"/>
        <v>2.1401647806690205</v>
      </c>
    </row>
    <row r="133" spans="1:6" ht="36.75" customHeight="1">
      <c r="A133" s="34">
        <v>3</v>
      </c>
      <c r="B133" s="12" t="s">
        <v>70</v>
      </c>
      <c r="C133" s="34" t="s">
        <v>41</v>
      </c>
      <c r="D133" s="100">
        <f>0.00033*6</f>
        <v>1.98E-3</v>
      </c>
      <c r="E133" s="5">
        <v>882.57676320304518</v>
      </c>
      <c r="F133" s="5">
        <f t="shared" si="2"/>
        <v>1.7475019911420295</v>
      </c>
    </row>
    <row r="134" spans="1:6" ht="24.75" customHeight="1">
      <c r="A134" s="34">
        <v>4</v>
      </c>
      <c r="B134" s="12" t="s">
        <v>52</v>
      </c>
      <c r="C134" s="34" t="s">
        <v>40</v>
      </c>
      <c r="D134" s="5">
        <f>0.56*6</f>
        <v>3.3600000000000003</v>
      </c>
      <c r="E134" s="5">
        <v>1.5752073096175401</v>
      </c>
      <c r="F134" s="5">
        <f t="shared" si="2"/>
        <v>5.2926965603149352</v>
      </c>
    </row>
    <row r="135" spans="1:6" ht="34.5" customHeight="1">
      <c r="A135" s="34">
        <v>5</v>
      </c>
      <c r="B135" s="12" t="s">
        <v>71</v>
      </c>
      <c r="C135" s="34" t="s">
        <v>20</v>
      </c>
      <c r="D135" s="34">
        <f>0.33*6</f>
        <v>1.98</v>
      </c>
      <c r="E135" s="5">
        <v>100.87558</v>
      </c>
      <c r="F135" s="5">
        <f t="shared" si="2"/>
        <v>199.73364839999999</v>
      </c>
    </row>
    <row r="136" spans="1:6" ht="24.75" customHeight="1">
      <c r="A136" s="34">
        <v>6</v>
      </c>
      <c r="B136" s="12" t="s">
        <v>72</v>
      </c>
      <c r="C136" s="34" t="s">
        <v>40</v>
      </c>
      <c r="D136" s="98">
        <f>0.00565*6</f>
        <v>3.39E-2</v>
      </c>
      <c r="E136" s="5">
        <v>429.32136139878463</v>
      </c>
      <c r="F136" s="5">
        <f t="shared" si="2"/>
        <v>14.553994151418799</v>
      </c>
    </row>
    <row r="137" spans="1:6" ht="24.75" customHeight="1">
      <c r="A137" s="34">
        <v>7</v>
      </c>
      <c r="B137" s="12" t="s">
        <v>73</v>
      </c>
      <c r="C137" s="34" t="s">
        <v>40</v>
      </c>
      <c r="D137" s="98">
        <f>0.0146*6</f>
        <v>8.7599999999999997E-2</v>
      </c>
      <c r="E137" s="5">
        <v>422.7174660404371</v>
      </c>
      <c r="F137" s="5">
        <f t="shared" si="2"/>
        <v>37.030050025142287</v>
      </c>
    </row>
    <row r="138" spans="1:6" ht="24.75" customHeight="1">
      <c r="A138" s="34"/>
      <c r="B138" s="86" t="s">
        <v>132</v>
      </c>
      <c r="C138" s="34"/>
      <c r="D138" s="57"/>
      <c r="E138" s="5"/>
      <c r="F138" s="5"/>
    </row>
    <row r="139" spans="1:6" ht="24.75" customHeight="1">
      <c r="A139" s="6"/>
      <c r="B139" s="101" t="s">
        <v>123</v>
      </c>
      <c r="C139" s="95"/>
      <c r="D139" s="95"/>
      <c r="E139" s="10"/>
      <c r="F139" s="10"/>
    </row>
    <row r="140" spans="1:6" ht="33.75" customHeight="1">
      <c r="A140" s="34">
        <v>1</v>
      </c>
      <c r="B140" s="12" t="s">
        <v>44</v>
      </c>
      <c r="C140" s="34" t="s">
        <v>41</v>
      </c>
      <c r="D140" s="99">
        <v>0.1512</v>
      </c>
      <c r="E140" s="5">
        <v>1184.4184317996442</v>
      </c>
      <c r="F140" s="5">
        <f t="shared" ref="F140:F163" si="3">E140*D140</f>
        <v>179.08406688810621</v>
      </c>
    </row>
    <row r="141" spans="1:6" ht="24.75" customHeight="1">
      <c r="A141" s="34">
        <v>2</v>
      </c>
      <c r="B141" s="12" t="s">
        <v>52</v>
      </c>
      <c r="C141" s="34" t="s">
        <v>40</v>
      </c>
      <c r="D141" s="34">
        <v>257.05</v>
      </c>
      <c r="E141" s="5">
        <v>1.5674599494706811</v>
      </c>
      <c r="F141" s="5">
        <f t="shared" si="3"/>
        <v>402.91558001143858</v>
      </c>
    </row>
    <row r="142" spans="1:6" ht="36.75" customHeight="1">
      <c r="A142" s="34">
        <v>3</v>
      </c>
      <c r="B142" s="12" t="s">
        <v>142</v>
      </c>
      <c r="C142" s="34" t="s">
        <v>37</v>
      </c>
      <c r="D142" s="99">
        <v>6.048</v>
      </c>
      <c r="E142" s="5">
        <v>67.462527664751121</v>
      </c>
      <c r="F142" s="5">
        <f t="shared" si="3"/>
        <v>408.01336731641476</v>
      </c>
    </row>
    <row r="143" spans="1:6" ht="64.5" customHeight="1">
      <c r="A143" s="34">
        <v>4</v>
      </c>
      <c r="B143" s="12" t="s">
        <v>75</v>
      </c>
      <c r="C143" s="34" t="s">
        <v>37</v>
      </c>
      <c r="D143" s="99">
        <v>6.048</v>
      </c>
      <c r="E143" s="5">
        <v>751.0069934853484</v>
      </c>
      <c r="F143" s="5">
        <f t="shared" si="3"/>
        <v>4542.0902965993873</v>
      </c>
    </row>
    <row r="144" spans="1:6" ht="31.5" customHeight="1">
      <c r="A144" s="34">
        <v>5</v>
      </c>
      <c r="B144" s="12" t="s">
        <v>51</v>
      </c>
      <c r="C144" s="34" t="s">
        <v>37</v>
      </c>
      <c r="D144" s="5">
        <v>1.92</v>
      </c>
      <c r="E144" s="5">
        <v>105.14656113079594</v>
      </c>
      <c r="F144" s="5">
        <f t="shared" si="3"/>
        <v>201.8813973711282</v>
      </c>
    </row>
    <row r="145" spans="1:6" ht="24.75" customHeight="1">
      <c r="A145" s="34"/>
      <c r="B145" s="84" t="s">
        <v>124</v>
      </c>
      <c r="C145" s="94"/>
      <c r="D145" s="94"/>
      <c r="E145" s="5"/>
      <c r="F145" s="5"/>
    </row>
    <row r="146" spans="1:6" ht="36.75" customHeight="1">
      <c r="A146" s="34">
        <v>1</v>
      </c>
      <c r="B146" s="12" t="s">
        <v>44</v>
      </c>
      <c r="C146" s="34" t="s">
        <v>41</v>
      </c>
      <c r="D146" s="100">
        <v>0.14174999999999999</v>
      </c>
      <c r="E146" s="5">
        <v>1184.4184317996442</v>
      </c>
      <c r="F146" s="5">
        <f t="shared" si="3"/>
        <v>167.89131270759955</v>
      </c>
    </row>
    <row r="147" spans="1:6" ht="24.75" customHeight="1">
      <c r="A147" s="34">
        <v>2</v>
      </c>
      <c r="B147" s="12" t="s">
        <v>52</v>
      </c>
      <c r="C147" s="34" t="s">
        <v>40</v>
      </c>
      <c r="D147" s="34">
        <v>241</v>
      </c>
      <c r="E147" s="5">
        <v>1.5674599494706811</v>
      </c>
      <c r="F147" s="5">
        <f t="shared" si="3"/>
        <v>377.75784782243414</v>
      </c>
    </row>
    <row r="148" spans="1:6" ht="37.5" customHeight="1">
      <c r="A148" s="34">
        <v>3</v>
      </c>
      <c r="B148" s="12" t="s">
        <v>138</v>
      </c>
      <c r="C148" s="34" t="s">
        <v>37</v>
      </c>
      <c r="D148" s="5">
        <v>5.67</v>
      </c>
      <c r="E148" s="5">
        <v>67.462527664751121</v>
      </c>
      <c r="F148" s="5">
        <f t="shared" si="3"/>
        <v>382.51253185913885</v>
      </c>
    </row>
    <row r="149" spans="1:6" ht="62.25" customHeight="1">
      <c r="A149" s="34">
        <v>4</v>
      </c>
      <c r="B149" s="12" t="s">
        <v>75</v>
      </c>
      <c r="C149" s="34" t="s">
        <v>37</v>
      </c>
      <c r="D149" s="5">
        <v>5.67</v>
      </c>
      <c r="E149" s="5">
        <v>751.0069934853484</v>
      </c>
      <c r="F149" s="5">
        <f t="shared" si="3"/>
        <v>4258.2096530619256</v>
      </c>
    </row>
    <row r="150" spans="1:6" ht="31.5" customHeight="1">
      <c r="A150" s="34">
        <v>5</v>
      </c>
      <c r="B150" s="12" t="s">
        <v>51</v>
      </c>
      <c r="C150" s="34" t="s">
        <v>37</v>
      </c>
      <c r="D150" s="5">
        <v>1.8</v>
      </c>
      <c r="E150" s="5">
        <v>105.14656113079594</v>
      </c>
      <c r="F150" s="5">
        <f t="shared" si="3"/>
        <v>189.2638100354327</v>
      </c>
    </row>
    <row r="151" spans="1:6" ht="24.75" customHeight="1">
      <c r="A151" s="34"/>
      <c r="B151" s="84" t="s">
        <v>145</v>
      </c>
      <c r="C151" s="34"/>
      <c r="D151" s="34"/>
      <c r="E151" s="5"/>
      <c r="F151" s="5"/>
    </row>
    <row r="152" spans="1:6" ht="33" customHeight="1">
      <c r="A152" s="34">
        <v>1</v>
      </c>
      <c r="B152" s="12" t="s">
        <v>125</v>
      </c>
      <c r="C152" s="34" t="s">
        <v>41</v>
      </c>
      <c r="D152" s="98">
        <v>5.4000000000000003E-3</v>
      </c>
      <c r="E152" s="5">
        <v>1184.4184317996442</v>
      </c>
      <c r="F152" s="5">
        <f t="shared" si="3"/>
        <v>6.3958595317180791</v>
      </c>
    </row>
    <row r="153" spans="1:6" ht="24.75" customHeight="1">
      <c r="A153" s="34">
        <v>2</v>
      </c>
      <c r="B153" s="12" t="s">
        <v>52</v>
      </c>
      <c r="C153" s="34" t="s">
        <v>40</v>
      </c>
      <c r="D153" s="34">
        <v>9.7200000000000006</v>
      </c>
      <c r="E153" s="5">
        <v>1.5674599494706811</v>
      </c>
      <c r="F153" s="5">
        <f t="shared" si="3"/>
        <v>15.235710708855022</v>
      </c>
    </row>
    <row r="154" spans="1:6" ht="24.75" customHeight="1">
      <c r="A154" s="34">
        <v>3</v>
      </c>
      <c r="B154" s="12" t="s">
        <v>126</v>
      </c>
      <c r="C154" s="34" t="s">
        <v>37</v>
      </c>
      <c r="D154" s="5">
        <v>0.75</v>
      </c>
      <c r="E154" s="5">
        <v>130.62459951227029</v>
      </c>
      <c r="F154" s="5">
        <f t="shared" si="3"/>
        <v>97.968449634202727</v>
      </c>
    </row>
    <row r="155" spans="1:6" ht="54" customHeight="1">
      <c r="A155" s="34">
        <v>4</v>
      </c>
      <c r="B155" s="12" t="s">
        <v>127</v>
      </c>
      <c r="C155" s="34" t="s">
        <v>37</v>
      </c>
      <c r="D155" s="5">
        <v>0.75</v>
      </c>
      <c r="E155" s="5">
        <v>672.68999664482385</v>
      </c>
      <c r="F155" s="5">
        <f t="shared" si="3"/>
        <v>504.51749748361789</v>
      </c>
    </row>
    <row r="156" spans="1:6" ht="24.75" customHeight="1">
      <c r="A156" s="34"/>
      <c r="B156" s="84" t="s">
        <v>128</v>
      </c>
      <c r="C156" s="34"/>
      <c r="D156" s="34"/>
      <c r="E156" s="5"/>
      <c r="F156" s="5"/>
    </row>
    <row r="157" spans="1:6" ht="24.75" customHeight="1">
      <c r="A157" s="34">
        <v>1</v>
      </c>
      <c r="B157" s="12" t="s">
        <v>69</v>
      </c>
      <c r="C157" s="34" t="s">
        <v>20</v>
      </c>
      <c r="D157" s="34">
        <f>0.5*3</f>
        <v>1.5</v>
      </c>
      <c r="E157" s="5">
        <v>6.1001347159575854</v>
      </c>
      <c r="F157" s="5">
        <f t="shared" ref="F157:F161" si="4">E157*D157</f>
        <v>9.1502020739363772</v>
      </c>
    </row>
    <row r="158" spans="1:6" ht="24.75" customHeight="1">
      <c r="A158" s="34">
        <v>2</v>
      </c>
      <c r="B158" s="12" t="s">
        <v>68</v>
      </c>
      <c r="C158" s="34" t="s">
        <v>20</v>
      </c>
      <c r="D158" s="34">
        <f>0.18*3</f>
        <v>0.54</v>
      </c>
      <c r="E158" s="5">
        <v>2.0878811605133181</v>
      </c>
      <c r="F158" s="5">
        <f t="shared" si="4"/>
        <v>1.1274558266771919</v>
      </c>
    </row>
    <row r="159" spans="1:6" ht="33.75" customHeight="1">
      <c r="A159" s="34">
        <v>3</v>
      </c>
      <c r="B159" s="12" t="s">
        <v>70</v>
      </c>
      <c r="C159" s="34" t="s">
        <v>41</v>
      </c>
      <c r="D159" s="98">
        <f>0.00032*3</f>
        <v>9.6000000000000013E-4</v>
      </c>
      <c r="E159" s="5">
        <v>878.23597580316834</v>
      </c>
      <c r="F159" s="5">
        <f t="shared" si="4"/>
        <v>0.84310653677104175</v>
      </c>
    </row>
    <row r="160" spans="1:6" ht="24.75" customHeight="1">
      <c r="A160" s="34">
        <v>4</v>
      </c>
      <c r="B160" s="12" t="s">
        <v>52</v>
      </c>
      <c r="C160" s="34" t="s">
        <v>40</v>
      </c>
      <c r="D160" s="5">
        <f>0.55*3</f>
        <v>1.6500000000000001</v>
      </c>
      <c r="E160" s="5">
        <v>1.5674599494706811</v>
      </c>
      <c r="F160" s="5">
        <f t="shared" si="4"/>
        <v>2.5863089166266242</v>
      </c>
    </row>
    <row r="161" spans="1:7" ht="31.5" customHeight="1">
      <c r="A161" s="34">
        <v>5</v>
      </c>
      <c r="B161" s="12" t="s">
        <v>71</v>
      </c>
      <c r="C161" s="34" t="s">
        <v>20</v>
      </c>
      <c r="D161" s="34">
        <f>0.32*3</f>
        <v>0.96</v>
      </c>
      <c r="E161" s="5">
        <v>100.3456</v>
      </c>
      <c r="F161" s="5">
        <f t="shared" si="4"/>
        <v>96.331776000000005</v>
      </c>
    </row>
    <row r="162" spans="1:7" ht="24.75" customHeight="1">
      <c r="A162" s="34">
        <v>6</v>
      </c>
      <c r="B162" s="12" t="s">
        <v>72</v>
      </c>
      <c r="C162" s="34" t="s">
        <v>40</v>
      </c>
      <c r="D162" s="98">
        <f>0.0057*3</f>
        <v>1.7100000000000001E-2</v>
      </c>
      <c r="E162" s="5">
        <v>427.20982523133057</v>
      </c>
      <c r="F162" s="5">
        <f t="shared" si="3"/>
        <v>7.3052880114557528</v>
      </c>
    </row>
    <row r="163" spans="1:7" ht="24.75" customHeight="1">
      <c r="A163" s="34">
        <v>7</v>
      </c>
      <c r="B163" s="12" t="s">
        <v>73</v>
      </c>
      <c r="C163" s="34" t="s">
        <v>40</v>
      </c>
      <c r="D163" s="98">
        <f>0.0141*3</f>
        <v>4.2299999999999997E-2</v>
      </c>
      <c r="E163" s="5">
        <v>420.63840988713793</v>
      </c>
      <c r="F163" s="5">
        <f t="shared" si="3"/>
        <v>17.793004738225932</v>
      </c>
    </row>
    <row r="164" spans="1:7" ht="25.5" customHeight="1">
      <c r="A164" s="56"/>
      <c r="B164" s="18" t="s">
        <v>21</v>
      </c>
      <c r="C164" s="18"/>
      <c r="D164" s="18"/>
      <c r="E164" s="18"/>
      <c r="F164" s="19">
        <f>SUM(F12:F163)</f>
        <v>72886.741658049868</v>
      </c>
    </row>
    <row r="165" spans="1:7" ht="25.5" customHeight="1">
      <c r="A165" s="56"/>
      <c r="B165" s="18" t="s">
        <v>36</v>
      </c>
      <c r="C165" s="18"/>
      <c r="D165" s="18"/>
      <c r="E165" s="18"/>
      <c r="F165" s="19">
        <f>F164*20%</f>
        <v>14577.348331609974</v>
      </c>
    </row>
    <row r="166" spans="1:7" ht="25.5" customHeight="1">
      <c r="A166" s="56"/>
      <c r="B166" s="18" t="s">
        <v>21</v>
      </c>
      <c r="C166" s="18"/>
      <c r="D166" s="18"/>
      <c r="F166" s="19">
        <f>F165+F164</f>
        <v>87464.089989659842</v>
      </c>
      <c r="G166" s="109">
        <f>F166-87829.888</f>
        <v>-365.79801034016418</v>
      </c>
    </row>
  </sheetData>
  <mergeCells count="2">
    <mergeCell ref="A1:F1"/>
    <mergeCell ref="A2:F2"/>
  </mergeCells>
  <pageMargins left="0.47244094488188981" right="0.19685039370078741" top="0.15748031496062992" bottom="0.15748031496062992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opLeftCell="A151" workbookViewId="0">
      <selection activeCell="B9" sqref="B9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6.8554687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16" style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115" t="s">
        <v>146</v>
      </c>
      <c r="B1" s="115"/>
      <c r="C1" s="115"/>
      <c r="D1" s="115"/>
      <c r="E1" s="115"/>
      <c r="F1" s="115"/>
    </row>
    <row r="2" spans="1:8" ht="90.75" customHeight="1">
      <c r="A2" s="116" t="s">
        <v>201</v>
      </c>
      <c r="B2" s="116"/>
      <c r="C2" s="116"/>
      <c r="D2" s="116"/>
      <c r="E2" s="116"/>
      <c r="F2" s="116"/>
    </row>
    <row r="3" spans="1:8" ht="15.75" customHeight="1" thickBot="1">
      <c r="A3" s="96"/>
      <c r="B3" s="96"/>
      <c r="C3" s="96"/>
      <c r="D3" s="96"/>
      <c r="E3" s="96"/>
      <c r="F3" s="96"/>
    </row>
    <row r="4" spans="1:8" ht="17.25" customHeight="1">
      <c r="A4" s="35"/>
      <c r="B4" s="36"/>
      <c r="C4" s="36"/>
      <c r="D4" s="36"/>
      <c r="E4" s="131" t="s">
        <v>147</v>
      </c>
      <c r="F4" s="134" t="s">
        <v>148</v>
      </c>
    </row>
    <row r="5" spans="1:8" ht="17.25" customHeight="1">
      <c r="A5" s="137" t="s">
        <v>149</v>
      </c>
      <c r="B5" s="132" t="s">
        <v>150</v>
      </c>
      <c r="C5" s="133" t="s">
        <v>151</v>
      </c>
      <c r="D5" s="132" t="s">
        <v>152</v>
      </c>
      <c r="E5" s="132"/>
      <c r="F5" s="135"/>
    </row>
    <row r="6" spans="1:8" ht="17.25" customHeight="1">
      <c r="A6" s="137"/>
      <c r="B6" s="132"/>
      <c r="C6" s="138"/>
      <c r="D6" s="132"/>
      <c r="E6" s="132"/>
      <c r="F6" s="135"/>
    </row>
    <row r="7" spans="1:8" ht="17.25" customHeight="1">
      <c r="A7" s="42"/>
      <c r="B7" s="3"/>
      <c r="C7" s="3"/>
      <c r="D7" s="3"/>
      <c r="E7" s="132"/>
      <c r="F7" s="135"/>
    </row>
    <row r="8" spans="1:8" ht="17.25" customHeight="1">
      <c r="A8" s="43"/>
      <c r="B8" s="4"/>
      <c r="C8" s="4"/>
      <c r="D8" s="4"/>
      <c r="E8" s="133"/>
      <c r="F8" s="136"/>
    </row>
    <row r="9" spans="1:8" ht="17.25" customHeight="1" thickBot="1">
      <c r="A9" s="103">
        <v>1</v>
      </c>
      <c r="B9" s="104">
        <v>2</v>
      </c>
      <c r="C9" s="104">
        <v>3</v>
      </c>
      <c r="D9" s="104">
        <v>4</v>
      </c>
      <c r="E9" s="104">
        <v>5</v>
      </c>
      <c r="F9" s="105">
        <v>6</v>
      </c>
    </row>
    <row r="10" spans="1:8" ht="19.5" customHeight="1">
      <c r="A10" s="6"/>
      <c r="B10" s="111" t="s">
        <v>178</v>
      </c>
      <c r="C10" s="6"/>
      <c r="D10" s="6"/>
      <c r="E10" s="6"/>
      <c r="F10" s="6"/>
    </row>
    <row r="11" spans="1:8" ht="32.25" customHeight="1">
      <c r="A11" s="34"/>
      <c r="B11" s="84" t="s">
        <v>153</v>
      </c>
      <c r="C11" s="94"/>
      <c r="D11" s="94"/>
      <c r="E11" s="5"/>
      <c r="F11" s="5"/>
    </row>
    <row r="12" spans="1:8" ht="32.25" customHeight="1">
      <c r="A12" s="34">
        <v>1</v>
      </c>
      <c r="B12" s="12" t="s">
        <v>154</v>
      </c>
      <c r="C12" s="34" t="s">
        <v>155</v>
      </c>
      <c r="D12" s="99">
        <v>0.20399999999999999</v>
      </c>
      <c r="E12" s="5">
        <v>1184.414303632155</v>
      </c>
      <c r="F12" s="5">
        <f t="shared" ref="F12:F57" si="0">E12*D12</f>
        <v>241.62051794095962</v>
      </c>
    </row>
    <row r="13" spans="1:8" ht="32.25" customHeight="1">
      <c r="A13" s="34">
        <v>2</v>
      </c>
      <c r="B13" s="12" t="s">
        <v>156</v>
      </c>
      <c r="C13" s="34" t="s">
        <v>157</v>
      </c>
      <c r="D13" s="34">
        <v>346.8</v>
      </c>
      <c r="E13" s="5">
        <v>1.5674544862517457</v>
      </c>
      <c r="F13" s="5">
        <f t="shared" si="0"/>
        <v>543.59321583210544</v>
      </c>
    </row>
    <row r="14" spans="1:8" ht="45" customHeight="1">
      <c r="A14" s="34">
        <v>3</v>
      </c>
      <c r="B14" s="12" t="s">
        <v>158</v>
      </c>
      <c r="C14" s="34" t="s">
        <v>159</v>
      </c>
      <c r="D14" s="5">
        <v>8.16</v>
      </c>
      <c r="E14" s="5">
        <v>67.462292531114244</v>
      </c>
      <c r="F14" s="5">
        <f t="shared" si="0"/>
        <v>550.4923070538922</v>
      </c>
      <c r="G14" s="80"/>
      <c r="H14" s="80"/>
    </row>
    <row r="15" spans="1:8" ht="60">
      <c r="A15" s="34">
        <v>4</v>
      </c>
      <c r="B15" s="12" t="s">
        <v>160</v>
      </c>
      <c r="C15" s="34" t="s">
        <v>159</v>
      </c>
      <c r="D15" s="5">
        <v>8.16</v>
      </c>
      <c r="E15" s="5">
        <v>751.01177680920273</v>
      </c>
      <c r="F15" s="5">
        <f t="shared" si="0"/>
        <v>6128.2560987630941</v>
      </c>
      <c r="G15" s="80"/>
      <c r="H15" s="80"/>
    </row>
    <row r="16" spans="1:8" ht="32.25" customHeight="1">
      <c r="A16" s="34">
        <v>5</v>
      </c>
      <c r="B16" s="12" t="s">
        <v>161</v>
      </c>
      <c r="C16" s="34" t="s">
        <v>159</v>
      </c>
      <c r="D16" s="5">
        <v>2.5499999999999998</v>
      </c>
      <c r="E16" s="5">
        <v>105.1461946533724</v>
      </c>
      <c r="F16" s="5">
        <f t="shared" si="0"/>
        <v>268.12279636609964</v>
      </c>
    </row>
    <row r="17" spans="1:6" ht="32.25" customHeight="1">
      <c r="A17" s="34"/>
      <c r="B17" s="101" t="s">
        <v>162</v>
      </c>
      <c r="C17" s="94"/>
      <c r="D17" s="94"/>
      <c r="E17" s="5"/>
      <c r="F17" s="5"/>
    </row>
    <row r="18" spans="1:6" ht="32.25" customHeight="1">
      <c r="A18" s="34">
        <v>1</v>
      </c>
      <c r="B18" s="12" t="s">
        <v>154</v>
      </c>
      <c r="C18" s="34" t="s">
        <v>155</v>
      </c>
      <c r="D18" s="98">
        <v>0.2016</v>
      </c>
      <c r="E18" s="5">
        <v>1184.414303632155</v>
      </c>
      <c r="F18" s="5">
        <f t="shared" si="0"/>
        <v>238.77792361224246</v>
      </c>
    </row>
    <row r="19" spans="1:6" ht="32.25" customHeight="1">
      <c r="A19" s="34">
        <v>2</v>
      </c>
      <c r="B19" s="12" t="s">
        <v>156</v>
      </c>
      <c r="C19" s="34" t="s">
        <v>157</v>
      </c>
      <c r="D19" s="34">
        <v>342.75</v>
      </c>
      <c r="E19" s="5">
        <v>1.5674544862517457</v>
      </c>
      <c r="F19" s="5">
        <f t="shared" si="0"/>
        <v>537.24502516278585</v>
      </c>
    </row>
    <row r="20" spans="1:6" ht="55.5" customHeight="1">
      <c r="A20" s="34">
        <v>3</v>
      </c>
      <c r="B20" s="12" t="s">
        <v>158</v>
      </c>
      <c r="C20" s="34" t="s">
        <v>159</v>
      </c>
      <c r="D20" s="99">
        <v>8.0640000000000001</v>
      </c>
      <c r="E20" s="5">
        <v>67.462292531114244</v>
      </c>
      <c r="F20" s="5">
        <f t="shared" si="0"/>
        <v>544.0159269709053</v>
      </c>
    </row>
    <row r="21" spans="1:6" ht="60">
      <c r="A21" s="34">
        <v>4</v>
      </c>
      <c r="B21" s="12" t="s">
        <v>160</v>
      </c>
      <c r="C21" s="34" t="s">
        <v>159</v>
      </c>
      <c r="D21" s="99">
        <v>8.0640000000000001</v>
      </c>
      <c r="E21" s="5">
        <v>751.01177680920273</v>
      </c>
      <c r="F21" s="5">
        <f t="shared" si="0"/>
        <v>6056.1589681894111</v>
      </c>
    </row>
    <row r="22" spans="1:6" ht="32.25" customHeight="1">
      <c r="A22" s="34">
        <v>5</v>
      </c>
      <c r="B22" s="12" t="s">
        <v>161</v>
      </c>
      <c r="C22" s="34" t="s">
        <v>159</v>
      </c>
      <c r="D22" s="5">
        <v>2.52</v>
      </c>
      <c r="E22" s="5">
        <v>105.1461946533724</v>
      </c>
      <c r="F22" s="5">
        <f t="shared" si="0"/>
        <v>264.96841052649847</v>
      </c>
    </row>
    <row r="23" spans="1:6" ht="32.25" customHeight="1">
      <c r="A23" s="34"/>
      <c r="B23" s="101" t="s">
        <v>163</v>
      </c>
      <c r="C23" s="94"/>
      <c r="D23" s="94"/>
      <c r="E23" s="5"/>
      <c r="F23" s="5"/>
    </row>
    <row r="24" spans="1:6" ht="32.25" customHeight="1">
      <c r="A24" s="34">
        <v>1</v>
      </c>
      <c r="B24" s="12" t="s">
        <v>154</v>
      </c>
      <c r="C24" s="34" t="s">
        <v>155</v>
      </c>
      <c r="D24" s="98">
        <v>9.0399999999999994E-2</v>
      </c>
      <c r="E24" s="5">
        <v>1184.414303632155</v>
      </c>
      <c r="F24" s="5">
        <f t="shared" si="0"/>
        <v>107.07105304834681</v>
      </c>
    </row>
    <row r="25" spans="1:6" ht="23.25" customHeight="1">
      <c r="A25" s="34">
        <v>2</v>
      </c>
      <c r="B25" s="12" t="s">
        <v>156</v>
      </c>
      <c r="C25" s="34" t="s">
        <v>157</v>
      </c>
      <c r="D25" s="34">
        <v>153.69999999999999</v>
      </c>
      <c r="E25" s="5">
        <v>1.5674544862517457</v>
      </c>
      <c r="F25" s="5">
        <f t="shared" si="0"/>
        <v>240.91775453689328</v>
      </c>
    </row>
    <row r="26" spans="1:6" ht="50.25" customHeight="1">
      <c r="A26" s="34">
        <v>3</v>
      </c>
      <c r="B26" s="12" t="s">
        <v>158</v>
      </c>
      <c r="C26" s="34" t="s">
        <v>159</v>
      </c>
      <c r="D26" s="99">
        <v>3.6160000000000001</v>
      </c>
      <c r="E26" s="5">
        <v>67.462292531114244</v>
      </c>
      <c r="F26" s="5">
        <f t="shared" si="0"/>
        <v>243.94364979250912</v>
      </c>
    </row>
    <row r="27" spans="1:6" ht="60.75" customHeight="1">
      <c r="A27" s="34">
        <v>4</v>
      </c>
      <c r="B27" s="12" t="s">
        <v>160</v>
      </c>
      <c r="C27" s="34" t="s">
        <v>159</v>
      </c>
      <c r="D27" s="99">
        <v>3.6160000000000001</v>
      </c>
      <c r="E27" s="5">
        <v>751.01177680920273</v>
      </c>
      <c r="F27" s="5">
        <f t="shared" si="0"/>
        <v>2715.6585849420771</v>
      </c>
    </row>
    <row r="28" spans="1:6" ht="32.25" customHeight="1">
      <c r="A28" s="34">
        <v>5</v>
      </c>
      <c r="B28" s="12" t="s">
        <v>161</v>
      </c>
      <c r="C28" s="34" t="s">
        <v>159</v>
      </c>
      <c r="D28" s="5">
        <v>1.1299999999999999</v>
      </c>
      <c r="E28" s="5">
        <v>105.1461946533724</v>
      </c>
      <c r="F28" s="5">
        <f t="shared" si="0"/>
        <v>118.8151999583108</v>
      </c>
    </row>
    <row r="29" spans="1:6" ht="32.25" customHeight="1">
      <c r="A29" s="34"/>
      <c r="B29" s="101" t="s">
        <v>164</v>
      </c>
      <c r="C29" s="94"/>
      <c r="D29" s="94"/>
      <c r="E29" s="5"/>
      <c r="F29" s="5"/>
    </row>
    <row r="30" spans="1:6" ht="32.25" customHeight="1">
      <c r="A30" s="34">
        <v>1</v>
      </c>
      <c r="B30" s="12" t="s">
        <v>154</v>
      </c>
      <c r="C30" s="34" t="s">
        <v>155</v>
      </c>
      <c r="D30" s="98">
        <v>7.3599999999999999E-2</v>
      </c>
      <c r="E30" s="5">
        <v>1184.414303632155</v>
      </c>
      <c r="F30" s="5">
        <f t="shared" si="0"/>
        <v>87.1728927473266</v>
      </c>
    </row>
    <row r="31" spans="1:6" ht="32.25" customHeight="1">
      <c r="A31" s="34">
        <v>2</v>
      </c>
      <c r="B31" s="12" t="s">
        <v>156</v>
      </c>
      <c r="C31" s="34" t="s">
        <v>157</v>
      </c>
      <c r="D31" s="34">
        <v>125.1</v>
      </c>
      <c r="E31" s="5">
        <v>1.5674544862517457</v>
      </c>
      <c r="F31" s="5">
        <f t="shared" si="0"/>
        <v>196.08855623009336</v>
      </c>
    </row>
    <row r="32" spans="1:6" ht="48" customHeight="1">
      <c r="A32" s="34">
        <v>3</v>
      </c>
      <c r="B32" s="12" t="s">
        <v>158</v>
      </c>
      <c r="C32" s="34" t="s">
        <v>159</v>
      </c>
      <c r="D32" s="99">
        <v>2.944</v>
      </c>
      <c r="E32" s="5">
        <v>67.462292531114244</v>
      </c>
      <c r="F32" s="5">
        <f t="shared" si="0"/>
        <v>198.60898921160032</v>
      </c>
    </row>
    <row r="33" spans="1:6" ht="60">
      <c r="A33" s="34">
        <v>4</v>
      </c>
      <c r="B33" s="12" t="s">
        <v>160</v>
      </c>
      <c r="C33" s="34" t="s">
        <v>159</v>
      </c>
      <c r="D33" s="99">
        <v>2.944</v>
      </c>
      <c r="E33" s="5">
        <v>751.01177680920273</v>
      </c>
      <c r="F33" s="5">
        <f t="shared" si="0"/>
        <v>2210.9786709262926</v>
      </c>
    </row>
    <row r="34" spans="1:6" ht="32.25" customHeight="1">
      <c r="A34" s="34">
        <v>5</v>
      </c>
      <c r="B34" s="12" t="s">
        <v>161</v>
      </c>
      <c r="C34" s="34" t="s">
        <v>159</v>
      </c>
      <c r="D34" s="5">
        <v>0.92</v>
      </c>
      <c r="E34" s="5">
        <v>105.1461946533724</v>
      </c>
      <c r="F34" s="5">
        <f t="shared" si="0"/>
        <v>96.734499081102612</v>
      </c>
    </row>
    <row r="35" spans="1:6" ht="28.5" customHeight="1">
      <c r="A35" s="34"/>
      <c r="B35" s="84" t="s">
        <v>165</v>
      </c>
      <c r="C35" s="94"/>
      <c r="D35" s="94"/>
      <c r="E35" s="5"/>
      <c r="F35" s="5"/>
    </row>
    <row r="36" spans="1:6" ht="32.25" customHeight="1">
      <c r="A36" s="34">
        <v>1</v>
      </c>
      <c r="B36" s="12" t="s">
        <v>154</v>
      </c>
      <c r="C36" s="34" t="s">
        <v>155</v>
      </c>
      <c r="D36" s="98">
        <v>1.83E-2</v>
      </c>
      <c r="E36" s="5">
        <v>1184.414303632155</v>
      </c>
      <c r="F36" s="5">
        <f t="shared" si="0"/>
        <v>21.674781756468438</v>
      </c>
    </row>
    <row r="37" spans="1:6" ht="36" customHeight="1">
      <c r="A37" s="34">
        <v>2</v>
      </c>
      <c r="B37" s="12" t="s">
        <v>166</v>
      </c>
      <c r="C37" s="34" t="s">
        <v>167</v>
      </c>
      <c r="D37" s="34">
        <v>5.7</v>
      </c>
      <c r="E37" s="5">
        <v>3.4588272165094942</v>
      </c>
      <c r="F37" s="5">
        <f t="shared" si="0"/>
        <v>19.715315134104117</v>
      </c>
    </row>
    <row r="38" spans="1:6" ht="21.75" customHeight="1">
      <c r="A38" s="34">
        <v>3</v>
      </c>
      <c r="B38" s="12" t="s">
        <v>156</v>
      </c>
      <c r="C38" s="34" t="s">
        <v>157</v>
      </c>
      <c r="D38" s="34">
        <v>40.799999999999997</v>
      </c>
      <c r="E38" s="5">
        <v>1.5674544862517457</v>
      </c>
      <c r="F38" s="5">
        <f t="shared" si="0"/>
        <v>63.952143039071217</v>
      </c>
    </row>
    <row r="39" spans="1:6" ht="52.5" customHeight="1">
      <c r="A39" s="34">
        <v>4</v>
      </c>
      <c r="B39" s="12" t="s">
        <v>158</v>
      </c>
      <c r="C39" s="34" t="s">
        <v>159</v>
      </c>
      <c r="D39" s="5">
        <v>0.96</v>
      </c>
      <c r="E39" s="5">
        <v>67.462292531114244</v>
      </c>
      <c r="F39" s="5">
        <f t="shared" si="0"/>
        <v>64.763800829869666</v>
      </c>
    </row>
    <row r="40" spans="1:6" ht="60">
      <c r="A40" s="34">
        <v>5</v>
      </c>
      <c r="B40" s="12" t="s">
        <v>160</v>
      </c>
      <c r="C40" s="34" t="s">
        <v>159</v>
      </c>
      <c r="D40" s="5">
        <v>0.96</v>
      </c>
      <c r="E40" s="5">
        <v>751.01177680920273</v>
      </c>
      <c r="F40" s="5">
        <f t="shared" si="0"/>
        <v>720.97130573683455</v>
      </c>
    </row>
    <row r="41" spans="1:6" ht="32.25" customHeight="1">
      <c r="A41" s="34">
        <v>6</v>
      </c>
      <c r="B41" s="12" t="s">
        <v>161</v>
      </c>
      <c r="C41" s="34" t="s">
        <v>159</v>
      </c>
      <c r="D41" s="5">
        <v>0.32</v>
      </c>
      <c r="E41" s="5">
        <v>105.1461946533724</v>
      </c>
      <c r="F41" s="5">
        <f t="shared" si="0"/>
        <v>33.646782289079169</v>
      </c>
    </row>
    <row r="42" spans="1:6" ht="25.5" customHeight="1">
      <c r="A42" s="34"/>
      <c r="B42" s="84" t="s">
        <v>168</v>
      </c>
      <c r="C42" s="34"/>
      <c r="D42" s="34"/>
      <c r="E42" s="5"/>
      <c r="F42" s="5"/>
    </row>
    <row r="43" spans="1:6" ht="25.5" customHeight="1">
      <c r="A43" s="34">
        <v>1</v>
      </c>
      <c r="B43" s="12" t="s">
        <v>169</v>
      </c>
      <c r="C43" s="34" t="s">
        <v>167</v>
      </c>
      <c r="D43" s="34">
        <f>0.51*5</f>
        <v>2.5499999999999998</v>
      </c>
      <c r="E43" s="5">
        <v>6.1001134545712894</v>
      </c>
      <c r="F43" s="5">
        <f t="shared" si="0"/>
        <v>15.555289309156787</v>
      </c>
    </row>
    <row r="44" spans="1:6" ht="25.5" customHeight="1">
      <c r="A44" s="34">
        <v>2</v>
      </c>
      <c r="B44" s="12" t="s">
        <v>170</v>
      </c>
      <c r="C44" s="34" t="s">
        <v>167</v>
      </c>
      <c r="D44" s="34">
        <f>0.17*5</f>
        <v>0.85000000000000009</v>
      </c>
      <c r="E44" s="5">
        <v>2.0878738834202766</v>
      </c>
      <c r="F44" s="5">
        <f t="shared" si="0"/>
        <v>1.7746928009072354</v>
      </c>
    </row>
    <row r="45" spans="1:6" ht="40.5" customHeight="1">
      <c r="A45" s="34">
        <v>3</v>
      </c>
      <c r="B45" s="12" t="s">
        <v>171</v>
      </c>
      <c r="C45" s="34" t="s">
        <v>155</v>
      </c>
      <c r="D45" s="100">
        <f>0.00034*5</f>
        <v>1.7000000000000001E-3</v>
      </c>
      <c r="E45" s="5">
        <v>878.23291480284445</v>
      </c>
      <c r="F45" s="5">
        <f t="shared" si="0"/>
        <v>1.4929959551648357</v>
      </c>
    </row>
    <row r="46" spans="1:6" ht="25.5" customHeight="1">
      <c r="A46" s="34">
        <v>4</v>
      </c>
      <c r="B46" s="12" t="s">
        <v>156</v>
      </c>
      <c r="C46" s="34" t="s">
        <v>157</v>
      </c>
      <c r="D46" s="5">
        <f>0.57*5</f>
        <v>2.8499999999999996</v>
      </c>
      <c r="E46" s="5">
        <v>1.5674544862517457</v>
      </c>
      <c r="F46" s="5">
        <f t="shared" si="0"/>
        <v>4.4672452858174747</v>
      </c>
    </row>
    <row r="47" spans="1:6" ht="32.25" customHeight="1">
      <c r="A47" s="34">
        <v>5</v>
      </c>
      <c r="B47" s="12" t="s">
        <v>172</v>
      </c>
      <c r="C47" s="34" t="s">
        <v>167</v>
      </c>
      <c r="D47" s="34">
        <f>0.34*5</f>
        <v>1.7000000000000002</v>
      </c>
      <c r="E47" s="5">
        <v>100.41585000000001</v>
      </c>
      <c r="F47" s="5">
        <f t="shared" si="0"/>
        <v>170.70694500000002</v>
      </c>
    </row>
    <row r="48" spans="1:6" ht="25.5" customHeight="1">
      <c r="A48" s="34">
        <v>6</v>
      </c>
      <c r="B48" s="12" t="s">
        <v>173</v>
      </c>
      <c r="C48" s="34" t="s">
        <v>157</v>
      </c>
      <c r="D48" s="98">
        <f>0.0059*5</f>
        <v>2.9499999999999998E-2</v>
      </c>
      <c r="E48" s="5">
        <v>427.20833623583343</v>
      </c>
      <c r="F48" s="5">
        <f t="shared" si="0"/>
        <v>12.602645918957085</v>
      </c>
    </row>
    <row r="49" spans="1:6" ht="25.5" customHeight="1">
      <c r="A49" s="34">
        <v>7</v>
      </c>
      <c r="B49" s="106" t="s">
        <v>174</v>
      </c>
      <c r="C49" s="107" t="s">
        <v>157</v>
      </c>
      <c r="D49" s="98">
        <f>0.01475*5</f>
        <v>7.3749999999999996E-2</v>
      </c>
      <c r="E49" s="5">
        <v>420.63694379562679</v>
      </c>
      <c r="F49" s="5">
        <f t="shared" si="0"/>
        <v>31.021974604927475</v>
      </c>
    </row>
    <row r="50" spans="1:6" ht="25.5" customHeight="1">
      <c r="A50" s="34"/>
      <c r="B50" s="84" t="s">
        <v>175</v>
      </c>
      <c r="C50" s="34"/>
      <c r="D50" s="34"/>
      <c r="E50" s="5"/>
      <c r="F50" s="5"/>
    </row>
    <row r="51" spans="1:6" ht="25.5" customHeight="1">
      <c r="A51" s="34">
        <v>1</v>
      </c>
      <c r="B51" s="12" t="s">
        <v>169</v>
      </c>
      <c r="C51" s="34" t="s">
        <v>167</v>
      </c>
      <c r="D51" s="34">
        <f>0.6*2</f>
        <v>1.2</v>
      </c>
      <c r="E51" s="5">
        <v>6.1001134545712894</v>
      </c>
      <c r="F51" s="5">
        <f t="shared" si="0"/>
        <v>7.3201361454855469</v>
      </c>
    </row>
    <row r="52" spans="1:6" ht="25.5" customHeight="1">
      <c r="A52" s="34">
        <v>2</v>
      </c>
      <c r="B52" s="12" t="s">
        <v>170</v>
      </c>
      <c r="C52" s="34" t="s">
        <v>167</v>
      </c>
      <c r="D52" s="34">
        <f>0.2*2</f>
        <v>0.4</v>
      </c>
      <c r="E52" s="5">
        <v>2.0878738834202766</v>
      </c>
      <c r="F52" s="5">
        <f t="shared" si="0"/>
        <v>0.8351495533681107</v>
      </c>
    </row>
    <row r="53" spans="1:6" ht="30.75" customHeight="1">
      <c r="A53" s="34">
        <v>3</v>
      </c>
      <c r="B53" s="12" t="s">
        <v>171</v>
      </c>
      <c r="C53" s="34" t="s">
        <v>155</v>
      </c>
      <c r="D53" s="98">
        <f>0.0004*2</f>
        <v>8.0000000000000004E-4</v>
      </c>
      <c r="E53" s="5">
        <v>878.23291480284445</v>
      </c>
      <c r="F53" s="5">
        <f t="shared" si="0"/>
        <v>0.70258633184227559</v>
      </c>
    </row>
    <row r="54" spans="1:6" ht="25.5" customHeight="1">
      <c r="A54" s="34">
        <v>4</v>
      </c>
      <c r="B54" s="12" t="s">
        <v>156</v>
      </c>
      <c r="C54" s="34" t="s">
        <v>157</v>
      </c>
      <c r="D54" s="5">
        <f>0.68*2</f>
        <v>1.36</v>
      </c>
      <c r="E54" s="5">
        <v>1.5674544862517457</v>
      </c>
      <c r="F54" s="5">
        <f t="shared" si="0"/>
        <v>2.1317381013023744</v>
      </c>
    </row>
    <row r="55" spans="1:6" ht="32.25" customHeight="1">
      <c r="A55" s="34">
        <v>5</v>
      </c>
      <c r="B55" s="12" t="s">
        <v>172</v>
      </c>
      <c r="C55" s="34" t="s">
        <v>167</v>
      </c>
      <c r="D55" s="34">
        <f>0.4*2</f>
        <v>0.8</v>
      </c>
      <c r="E55" s="5">
        <v>100.34651615767432</v>
      </c>
      <c r="F55" s="5">
        <f t="shared" si="0"/>
        <v>80.277212926139455</v>
      </c>
    </row>
    <row r="56" spans="1:6" ht="25.5" customHeight="1">
      <c r="A56" s="34">
        <v>6</v>
      </c>
      <c r="B56" s="12" t="s">
        <v>173</v>
      </c>
      <c r="C56" s="34" t="s">
        <v>157</v>
      </c>
      <c r="D56" s="98">
        <f>0.00665*2</f>
        <v>1.3299999999999999E-2</v>
      </c>
      <c r="E56" s="5">
        <v>427.20833623583343</v>
      </c>
      <c r="F56" s="5">
        <f t="shared" si="0"/>
        <v>5.6818708719365842</v>
      </c>
    </row>
    <row r="57" spans="1:6" ht="25.5" customHeight="1">
      <c r="A57" s="34">
        <v>7</v>
      </c>
      <c r="B57" s="106" t="s">
        <v>174</v>
      </c>
      <c r="C57" s="107" t="s">
        <v>157</v>
      </c>
      <c r="D57" s="98">
        <f>0.0176*2</f>
        <v>3.5200000000000002E-2</v>
      </c>
      <c r="E57" s="5">
        <v>420.63694379562679</v>
      </c>
      <c r="F57" s="5">
        <f t="shared" si="0"/>
        <v>14.806420421606063</v>
      </c>
    </row>
    <row r="58" spans="1:6" ht="25.5" customHeight="1">
      <c r="A58" s="34"/>
      <c r="B58" s="112" t="s">
        <v>179</v>
      </c>
      <c r="C58" s="107"/>
      <c r="D58" s="98"/>
      <c r="E58" s="5"/>
      <c r="F58" s="5"/>
    </row>
    <row r="59" spans="1:6" ht="25.5" customHeight="1">
      <c r="A59" s="6"/>
      <c r="B59" s="101" t="s">
        <v>180</v>
      </c>
      <c r="C59" s="102"/>
      <c r="D59" s="102"/>
      <c r="E59" s="10"/>
      <c r="F59" s="10"/>
    </row>
    <row r="60" spans="1:6" ht="33.75" customHeight="1">
      <c r="A60" s="34">
        <v>1</v>
      </c>
      <c r="B60" s="12" t="s">
        <v>154</v>
      </c>
      <c r="C60" s="34" t="s">
        <v>155</v>
      </c>
      <c r="D60" s="98">
        <v>0.1197</v>
      </c>
      <c r="E60" s="5">
        <v>1184.414303632155</v>
      </c>
      <c r="F60" s="5">
        <f t="shared" ref="F60:F104" si="1">E60*D60</f>
        <v>141.77439214476897</v>
      </c>
    </row>
    <row r="61" spans="1:6" ht="19.5" customHeight="1">
      <c r="A61" s="34">
        <v>2</v>
      </c>
      <c r="B61" s="12" t="s">
        <v>156</v>
      </c>
      <c r="C61" s="34" t="s">
        <v>157</v>
      </c>
      <c r="D61" s="34">
        <v>203.5</v>
      </c>
      <c r="E61" s="5">
        <v>1.5674544862517457</v>
      </c>
      <c r="F61" s="5">
        <f t="shared" si="1"/>
        <v>318.97698795223022</v>
      </c>
    </row>
    <row r="62" spans="1:6" ht="47.25" customHeight="1">
      <c r="A62" s="34">
        <v>3</v>
      </c>
      <c r="B62" s="12" t="s">
        <v>158</v>
      </c>
      <c r="C62" s="34" t="s">
        <v>159</v>
      </c>
      <c r="D62" s="99">
        <v>4.7880000000000003</v>
      </c>
      <c r="E62" s="5">
        <v>67.462292531114244</v>
      </c>
      <c r="F62" s="5">
        <f t="shared" si="1"/>
        <v>323.009456638975</v>
      </c>
    </row>
    <row r="63" spans="1:6" ht="66" customHeight="1">
      <c r="A63" s="34">
        <v>4</v>
      </c>
      <c r="B63" s="12" t="s">
        <v>160</v>
      </c>
      <c r="C63" s="34" t="s">
        <v>159</v>
      </c>
      <c r="D63" s="99">
        <v>4.7880000000000003</v>
      </c>
      <c r="E63" s="5">
        <v>751.01177680920273</v>
      </c>
      <c r="F63" s="5">
        <f t="shared" si="1"/>
        <v>3595.8443873624628</v>
      </c>
    </row>
    <row r="64" spans="1:6" ht="33.75" customHeight="1">
      <c r="A64" s="34">
        <v>5</v>
      </c>
      <c r="B64" s="12" t="s">
        <v>161</v>
      </c>
      <c r="C64" s="34" t="s">
        <v>159</v>
      </c>
      <c r="D64" s="5">
        <v>1.48</v>
      </c>
      <c r="E64" s="5">
        <v>105.1461946533724</v>
      </c>
      <c r="F64" s="5">
        <f t="shared" si="1"/>
        <v>155.61636808699114</v>
      </c>
    </row>
    <row r="65" spans="1:6" ht="25.5" customHeight="1">
      <c r="A65" s="34"/>
      <c r="B65" s="84" t="s">
        <v>181</v>
      </c>
      <c r="C65" s="94"/>
      <c r="D65" s="94"/>
      <c r="E65" s="5"/>
      <c r="F65" s="5"/>
    </row>
    <row r="66" spans="1:6" ht="34.5" customHeight="1">
      <c r="A66" s="34">
        <v>1</v>
      </c>
      <c r="B66" s="12" t="s">
        <v>154</v>
      </c>
      <c r="C66" s="34" t="s">
        <v>155</v>
      </c>
      <c r="D66" s="99">
        <v>1.6E-2</v>
      </c>
      <c r="E66" s="5">
        <v>1184.414303632155</v>
      </c>
      <c r="F66" s="5">
        <f t="shared" si="1"/>
        <v>18.950628858114481</v>
      </c>
    </row>
    <row r="67" spans="1:6" ht="25.5" customHeight="1">
      <c r="A67" s="34">
        <v>2</v>
      </c>
      <c r="B67" s="12" t="s">
        <v>156</v>
      </c>
      <c r="C67" s="34" t="s">
        <v>157</v>
      </c>
      <c r="D67" s="34">
        <v>27.2</v>
      </c>
      <c r="E67" s="5">
        <v>1.5674544862517457</v>
      </c>
      <c r="F67" s="5">
        <f t="shared" si="1"/>
        <v>42.634762026047483</v>
      </c>
    </row>
    <row r="68" spans="1:6" ht="48.75" customHeight="1">
      <c r="A68" s="34">
        <v>3</v>
      </c>
      <c r="B68" s="12" t="s">
        <v>158</v>
      </c>
      <c r="C68" s="34" t="s">
        <v>159</v>
      </c>
      <c r="D68" s="5">
        <v>0.64</v>
      </c>
      <c r="E68" s="5">
        <v>67.462292531114244</v>
      </c>
      <c r="F68" s="5">
        <f t="shared" si="1"/>
        <v>43.175867219913115</v>
      </c>
    </row>
    <row r="69" spans="1:6" ht="63" customHeight="1">
      <c r="A69" s="34">
        <v>4</v>
      </c>
      <c r="B69" s="12" t="s">
        <v>160</v>
      </c>
      <c r="C69" s="34" t="s">
        <v>159</v>
      </c>
      <c r="D69" s="5">
        <v>0.64</v>
      </c>
      <c r="E69" s="5">
        <v>750.89336271691536</v>
      </c>
      <c r="F69" s="5">
        <f t="shared" si="1"/>
        <v>480.57175213882584</v>
      </c>
    </row>
    <row r="70" spans="1:6" ht="25.5" customHeight="1">
      <c r="A70" s="34">
        <v>5</v>
      </c>
      <c r="B70" s="12" t="s">
        <v>182</v>
      </c>
      <c r="C70" s="34" t="s">
        <v>167</v>
      </c>
      <c r="D70" s="34">
        <v>1.44</v>
      </c>
      <c r="E70" s="5">
        <v>53.130251599882413</v>
      </c>
      <c r="F70" s="5">
        <f t="shared" si="1"/>
        <v>76.507562303830667</v>
      </c>
    </row>
    <row r="71" spans="1:6" ht="25.5" customHeight="1">
      <c r="A71" s="34"/>
      <c r="B71" s="84" t="s">
        <v>183</v>
      </c>
      <c r="C71" s="94"/>
      <c r="D71" s="94"/>
      <c r="E71" s="5"/>
      <c r="F71" s="5"/>
    </row>
    <row r="72" spans="1:6" ht="36" customHeight="1">
      <c r="A72" s="34">
        <v>1</v>
      </c>
      <c r="B72" s="12" t="s">
        <v>154</v>
      </c>
      <c r="C72" s="34" t="s">
        <v>155</v>
      </c>
      <c r="D72" s="100">
        <v>0.13785</v>
      </c>
      <c r="E72" s="5">
        <v>1184.414303632155</v>
      </c>
      <c r="F72" s="5">
        <f t="shared" si="1"/>
        <v>163.27151175569256</v>
      </c>
    </row>
    <row r="73" spans="1:6" ht="25.5" customHeight="1">
      <c r="A73" s="34">
        <v>2</v>
      </c>
      <c r="B73" s="12" t="s">
        <v>156</v>
      </c>
      <c r="C73" s="34" t="s">
        <v>157</v>
      </c>
      <c r="D73" s="34">
        <v>234.35</v>
      </c>
      <c r="E73" s="5">
        <v>1.5674544862517457</v>
      </c>
      <c r="F73" s="5">
        <f t="shared" si="1"/>
        <v>367.33295885309661</v>
      </c>
    </row>
    <row r="74" spans="1:6" ht="47.25" customHeight="1">
      <c r="A74" s="34">
        <v>3</v>
      </c>
      <c r="B74" s="12" t="s">
        <v>158</v>
      </c>
      <c r="C74" s="34" t="s">
        <v>159</v>
      </c>
      <c r="D74" s="98">
        <v>5.5125000000000002</v>
      </c>
      <c r="E74" s="5">
        <v>67.462292531114244</v>
      </c>
      <c r="F74" s="5">
        <f t="shared" si="1"/>
        <v>371.88588757776728</v>
      </c>
    </row>
    <row r="75" spans="1:6" ht="62.25" customHeight="1">
      <c r="A75" s="34">
        <v>4</v>
      </c>
      <c r="B75" s="12" t="s">
        <v>160</v>
      </c>
      <c r="C75" s="34" t="s">
        <v>159</v>
      </c>
      <c r="D75" s="98">
        <v>5.5125000000000002</v>
      </c>
      <c r="E75" s="5">
        <v>751.01177680920273</v>
      </c>
      <c r="F75" s="5">
        <f t="shared" si="1"/>
        <v>4139.9524196607299</v>
      </c>
    </row>
    <row r="76" spans="1:6" ht="33.75" customHeight="1">
      <c r="A76" s="34">
        <v>5</v>
      </c>
      <c r="B76" s="12" t="s">
        <v>161</v>
      </c>
      <c r="C76" s="34" t="s">
        <v>159</v>
      </c>
      <c r="D76" s="5">
        <v>1.75</v>
      </c>
      <c r="E76" s="5">
        <v>105.1461946533724</v>
      </c>
      <c r="F76" s="5">
        <f t="shared" si="1"/>
        <v>184.00584064340171</v>
      </c>
    </row>
    <row r="77" spans="1:6" ht="25.5" customHeight="1">
      <c r="A77" s="34"/>
      <c r="B77" s="84" t="s">
        <v>184</v>
      </c>
      <c r="C77" s="94"/>
      <c r="D77" s="94"/>
      <c r="E77" s="5"/>
      <c r="F77" s="5"/>
    </row>
    <row r="78" spans="1:6" ht="33.75" customHeight="1">
      <c r="A78" s="34">
        <v>1</v>
      </c>
      <c r="B78" s="12" t="s">
        <v>154</v>
      </c>
      <c r="C78" s="34" t="s">
        <v>155</v>
      </c>
      <c r="D78" s="99">
        <v>0.22800000000000001</v>
      </c>
      <c r="E78" s="5">
        <v>1184.414303632155</v>
      </c>
      <c r="F78" s="5">
        <f t="shared" si="1"/>
        <v>270.04646122813136</v>
      </c>
    </row>
    <row r="79" spans="1:6" ht="25.5" customHeight="1">
      <c r="A79" s="34">
        <v>2</v>
      </c>
      <c r="B79" s="12" t="s">
        <v>156</v>
      </c>
      <c r="C79" s="34" t="s">
        <v>157</v>
      </c>
      <c r="D79" s="34">
        <v>387.6</v>
      </c>
      <c r="E79" s="5">
        <v>1.5674544862517457</v>
      </c>
      <c r="F79" s="5">
        <f t="shared" si="1"/>
        <v>607.54535887117663</v>
      </c>
    </row>
    <row r="80" spans="1:6" ht="45.75" customHeight="1">
      <c r="A80" s="34">
        <v>3</v>
      </c>
      <c r="B80" s="12" t="s">
        <v>158</v>
      </c>
      <c r="C80" s="34" t="s">
        <v>159</v>
      </c>
      <c r="D80" s="5">
        <v>9.1199999999999992</v>
      </c>
      <c r="E80" s="5">
        <v>67.462292531114244</v>
      </c>
      <c r="F80" s="5">
        <f t="shared" si="1"/>
        <v>615.25610788376184</v>
      </c>
    </row>
    <row r="81" spans="1:6" ht="63.75" customHeight="1">
      <c r="A81" s="34">
        <v>4</v>
      </c>
      <c r="B81" s="12" t="s">
        <v>160</v>
      </c>
      <c r="C81" s="34" t="s">
        <v>159</v>
      </c>
      <c r="D81" s="5">
        <v>9.1199999999999992</v>
      </c>
      <c r="E81" s="5">
        <v>751.01177680920273</v>
      </c>
      <c r="F81" s="5">
        <f t="shared" si="1"/>
        <v>6849.2274044999285</v>
      </c>
    </row>
    <row r="82" spans="1:6" ht="34.5" customHeight="1">
      <c r="A82" s="34">
        <v>5</v>
      </c>
      <c r="B82" s="12" t="s">
        <v>161</v>
      </c>
      <c r="C82" s="34" t="s">
        <v>159</v>
      </c>
      <c r="D82" s="5">
        <v>2.85</v>
      </c>
      <c r="E82" s="5">
        <v>105.1461946533724</v>
      </c>
      <c r="F82" s="5">
        <f t="shared" si="1"/>
        <v>299.66665476211136</v>
      </c>
    </row>
    <row r="83" spans="1:6" ht="25.5" customHeight="1">
      <c r="A83" s="34"/>
      <c r="B83" s="84" t="s">
        <v>185</v>
      </c>
      <c r="C83" s="94"/>
      <c r="D83" s="94"/>
      <c r="E83" s="5"/>
      <c r="F83" s="5"/>
    </row>
    <row r="84" spans="1:6" ht="33.75" customHeight="1">
      <c r="A84" s="34">
        <v>1</v>
      </c>
      <c r="B84" s="12" t="s">
        <v>154</v>
      </c>
      <c r="C84" s="34" t="s">
        <v>155</v>
      </c>
      <c r="D84" s="98">
        <v>0.1024</v>
      </c>
      <c r="E84" s="5">
        <v>1184.414303632155</v>
      </c>
      <c r="F84" s="5">
        <f t="shared" si="1"/>
        <v>121.28402469193267</v>
      </c>
    </row>
    <row r="85" spans="1:6" ht="25.5" customHeight="1">
      <c r="A85" s="34">
        <v>2</v>
      </c>
      <c r="B85" s="12" t="s">
        <v>156</v>
      </c>
      <c r="C85" s="34" t="s">
        <v>157</v>
      </c>
      <c r="D85" s="34">
        <v>174.05</v>
      </c>
      <c r="E85" s="5">
        <v>1.5674544862517457</v>
      </c>
      <c r="F85" s="5">
        <f t="shared" si="1"/>
        <v>272.81545333211636</v>
      </c>
    </row>
    <row r="86" spans="1:6" ht="48" customHeight="1">
      <c r="A86" s="34">
        <v>3</v>
      </c>
      <c r="B86" s="12" t="s">
        <v>158</v>
      </c>
      <c r="C86" s="34" t="s">
        <v>159</v>
      </c>
      <c r="D86" s="99">
        <v>4.0949999999999998</v>
      </c>
      <c r="E86" s="5">
        <v>67.462292531114244</v>
      </c>
      <c r="F86" s="5">
        <f t="shared" si="1"/>
        <v>276.25808791491284</v>
      </c>
    </row>
    <row r="87" spans="1:6" ht="59.25" customHeight="1">
      <c r="A87" s="34">
        <v>4</v>
      </c>
      <c r="B87" s="12" t="s">
        <v>160</v>
      </c>
      <c r="C87" s="34" t="s">
        <v>159</v>
      </c>
      <c r="D87" s="99">
        <v>4.0949999999999998</v>
      </c>
      <c r="E87" s="5">
        <v>751.01177680920273</v>
      </c>
      <c r="F87" s="5">
        <f t="shared" si="1"/>
        <v>3075.3932260336851</v>
      </c>
    </row>
    <row r="88" spans="1:6" ht="34.5" customHeight="1">
      <c r="A88" s="34">
        <v>5</v>
      </c>
      <c r="B88" s="12" t="s">
        <v>161</v>
      </c>
      <c r="C88" s="34" t="s">
        <v>159</v>
      </c>
      <c r="D88" s="5">
        <v>1.3</v>
      </c>
      <c r="E88" s="5">
        <v>105.1461946533724</v>
      </c>
      <c r="F88" s="5">
        <f t="shared" si="1"/>
        <v>136.69005304938412</v>
      </c>
    </row>
    <row r="89" spans="1:6" ht="25.5" customHeight="1">
      <c r="A89" s="34"/>
      <c r="B89" s="84" t="s">
        <v>186</v>
      </c>
      <c r="C89" s="34"/>
      <c r="D89" s="34"/>
      <c r="E89" s="5"/>
      <c r="F89" s="5"/>
    </row>
    <row r="90" spans="1:6" ht="25.5" customHeight="1">
      <c r="A90" s="34">
        <v>1</v>
      </c>
      <c r="B90" s="12" t="s">
        <v>169</v>
      </c>
      <c r="C90" s="34" t="s">
        <v>167</v>
      </c>
      <c r="D90" s="34">
        <f>0.5*6</f>
        <v>3</v>
      </c>
      <c r="E90" s="5">
        <v>6.1001134545712894</v>
      </c>
      <c r="F90" s="5">
        <f t="shared" si="1"/>
        <v>18.300340363713868</v>
      </c>
    </row>
    <row r="91" spans="1:6" ht="25.5" customHeight="1">
      <c r="A91" s="34">
        <v>2</v>
      </c>
      <c r="B91" s="12" t="s">
        <v>170</v>
      </c>
      <c r="C91" s="34" t="s">
        <v>167</v>
      </c>
      <c r="D91" s="34">
        <f>0.17*6</f>
        <v>1.02</v>
      </c>
      <c r="E91" s="5">
        <v>2.0878738834202766</v>
      </c>
      <c r="F91" s="5">
        <f t="shared" si="1"/>
        <v>2.1296313610886823</v>
      </c>
    </row>
    <row r="92" spans="1:6" ht="34.5" customHeight="1">
      <c r="A92" s="34">
        <v>3</v>
      </c>
      <c r="B92" s="12" t="s">
        <v>171</v>
      </c>
      <c r="C92" s="34" t="s">
        <v>155</v>
      </c>
      <c r="D92" s="98">
        <f>0.00033*6</f>
        <v>1.98E-3</v>
      </c>
      <c r="E92" s="5">
        <v>878.23291480284445</v>
      </c>
      <c r="F92" s="5">
        <f t="shared" si="1"/>
        <v>1.7389011713096321</v>
      </c>
    </row>
    <row r="93" spans="1:6" ht="25.5" customHeight="1">
      <c r="A93" s="34">
        <v>4</v>
      </c>
      <c r="B93" s="12" t="s">
        <v>156</v>
      </c>
      <c r="C93" s="34" t="s">
        <v>157</v>
      </c>
      <c r="D93" s="5">
        <f>0.56*6</f>
        <v>3.3600000000000003</v>
      </c>
      <c r="E93" s="5">
        <v>1.5674544862517457</v>
      </c>
      <c r="F93" s="5">
        <f t="shared" si="1"/>
        <v>5.2666470738058662</v>
      </c>
    </row>
    <row r="94" spans="1:6" ht="34.5" customHeight="1">
      <c r="A94" s="34">
        <v>5</v>
      </c>
      <c r="B94" s="12" t="s">
        <v>172</v>
      </c>
      <c r="C94" s="34" t="s">
        <v>167</v>
      </c>
      <c r="D94" s="34">
        <f>0.33*6</f>
        <v>1.98</v>
      </c>
      <c r="E94" s="5">
        <v>100.43969</v>
      </c>
      <c r="F94" s="5">
        <f t="shared" si="1"/>
        <v>198.87058619999999</v>
      </c>
    </row>
    <row r="95" spans="1:6" ht="25.5" customHeight="1">
      <c r="A95" s="34">
        <v>6</v>
      </c>
      <c r="B95" s="12" t="s">
        <v>173</v>
      </c>
      <c r="C95" s="34" t="s">
        <v>157</v>
      </c>
      <c r="D95" s="98">
        <f>0.00565*6</f>
        <v>3.39E-2</v>
      </c>
      <c r="E95" s="5">
        <v>427.20833623583343</v>
      </c>
      <c r="F95" s="5">
        <f t="shared" si="1"/>
        <v>14.482362598394753</v>
      </c>
    </row>
    <row r="96" spans="1:6" ht="25.5" customHeight="1">
      <c r="A96" s="34">
        <v>7</v>
      </c>
      <c r="B96" s="106" t="s">
        <v>174</v>
      </c>
      <c r="C96" s="107" t="s">
        <v>157</v>
      </c>
      <c r="D96" s="98">
        <f>0.0146*6</f>
        <v>8.7599999999999997E-2</v>
      </c>
      <c r="E96" s="5">
        <v>420.63694379562679</v>
      </c>
      <c r="F96" s="5">
        <f t="shared" si="1"/>
        <v>36.847796276496908</v>
      </c>
    </row>
    <row r="97" spans="1:6" ht="25.5" customHeight="1">
      <c r="A97" s="34"/>
      <c r="B97" s="84" t="s">
        <v>187</v>
      </c>
      <c r="C97" s="34"/>
      <c r="D97" s="34"/>
      <c r="E97" s="5"/>
      <c r="F97" s="5"/>
    </row>
    <row r="98" spans="1:6" ht="25.5" customHeight="1">
      <c r="A98" s="34">
        <v>1</v>
      </c>
      <c r="B98" s="12" t="s">
        <v>169</v>
      </c>
      <c r="C98" s="34" t="s">
        <v>167</v>
      </c>
      <c r="D98" s="34">
        <f>0.51*2</f>
        <v>1.02</v>
      </c>
      <c r="E98" s="5">
        <v>6.1001134545712894</v>
      </c>
      <c r="F98" s="5">
        <f t="shared" si="1"/>
        <v>6.2221157236627151</v>
      </c>
    </row>
    <row r="99" spans="1:6" ht="25.5" customHeight="1">
      <c r="A99" s="34">
        <v>2</v>
      </c>
      <c r="B99" s="12" t="s">
        <v>170</v>
      </c>
      <c r="C99" s="34" t="s">
        <v>167</v>
      </c>
      <c r="D99" s="34">
        <f>0.17*2</f>
        <v>0.34</v>
      </c>
      <c r="E99" s="5">
        <v>2.0878738834202766</v>
      </c>
      <c r="F99" s="5">
        <f t="shared" si="1"/>
        <v>0.70987712036289408</v>
      </c>
    </row>
    <row r="100" spans="1:6" ht="34.5" customHeight="1">
      <c r="A100" s="34">
        <v>3</v>
      </c>
      <c r="B100" s="12" t="s">
        <v>171</v>
      </c>
      <c r="C100" s="34" t="s">
        <v>155</v>
      </c>
      <c r="D100" s="100">
        <f>0.00034*2</f>
        <v>6.8000000000000005E-4</v>
      </c>
      <c r="E100" s="5">
        <v>878.23291480284445</v>
      </c>
      <c r="F100" s="5">
        <f t="shared" si="1"/>
        <v>0.59719838206593423</v>
      </c>
    </row>
    <row r="101" spans="1:6" ht="25.5" customHeight="1">
      <c r="A101" s="34">
        <v>4</v>
      </c>
      <c r="B101" s="12" t="s">
        <v>156</v>
      </c>
      <c r="C101" s="34" t="s">
        <v>157</v>
      </c>
      <c r="D101" s="5">
        <f>0.57*2</f>
        <v>1.1399999999999999</v>
      </c>
      <c r="E101" s="5">
        <v>1.5674544862517457</v>
      </c>
      <c r="F101" s="5">
        <f t="shared" si="1"/>
        <v>1.78689811432699</v>
      </c>
    </row>
    <row r="102" spans="1:6" ht="34.5" customHeight="1">
      <c r="A102" s="34">
        <v>5</v>
      </c>
      <c r="B102" s="12" t="s">
        <v>172</v>
      </c>
      <c r="C102" s="34" t="s">
        <v>167</v>
      </c>
      <c r="D102" s="34">
        <f>0.34*2</f>
        <v>0.68</v>
      </c>
      <c r="E102" s="5">
        <v>100.34651615767432</v>
      </c>
      <c r="F102" s="5">
        <f t="shared" si="1"/>
        <v>68.235630987218542</v>
      </c>
    </row>
    <row r="103" spans="1:6" ht="25.5" customHeight="1">
      <c r="A103" s="34">
        <v>6</v>
      </c>
      <c r="B103" s="12" t="s">
        <v>173</v>
      </c>
      <c r="C103" s="34" t="s">
        <v>157</v>
      </c>
      <c r="D103" s="98">
        <f>0.0059*2</f>
        <v>1.18E-2</v>
      </c>
      <c r="E103" s="5">
        <v>427.20833623583343</v>
      </c>
      <c r="F103" s="5">
        <f t="shared" si="1"/>
        <v>5.041058367582834</v>
      </c>
    </row>
    <row r="104" spans="1:6" ht="25.5" customHeight="1">
      <c r="A104" s="34">
        <v>7</v>
      </c>
      <c r="B104" s="106" t="s">
        <v>174</v>
      </c>
      <c r="C104" s="107" t="s">
        <v>157</v>
      </c>
      <c r="D104" s="98">
        <f>0.01475*2</f>
        <v>2.9499999999999998E-2</v>
      </c>
      <c r="E104" s="5">
        <v>420.63694379562679</v>
      </c>
      <c r="F104" s="5">
        <f t="shared" si="1"/>
        <v>12.408789841970989</v>
      </c>
    </row>
    <row r="105" spans="1:6" ht="25.5" customHeight="1">
      <c r="A105" s="34"/>
      <c r="B105" s="112" t="s">
        <v>188</v>
      </c>
      <c r="C105" s="107"/>
      <c r="D105" s="98"/>
      <c r="E105" s="5"/>
      <c r="F105" s="5"/>
    </row>
    <row r="106" spans="1:6" ht="25.5" customHeight="1">
      <c r="A106" s="6"/>
      <c r="B106" s="101" t="s">
        <v>189</v>
      </c>
      <c r="C106" s="102"/>
      <c r="D106" s="102"/>
      <c r="E106" s="10"/>
      <c r="F106" s="10"/>
    </row>
    <row r="107" spans="1:6" ht="34.5" customHeight="1">
      <c r="A107" s="34">
        <v>1</v>
      </c>
      <c r="B107" s="12" t="s">
        <v>154</v>
      </c>
      <c r="C107" s="34" t="s">
        <v>155</v>
      </c>
      <c r="D107" s="98">
        <v>9.4500000000000001E-2</v>
      </c>
      <c r="E107" s="5">
        <v>1190.2725629746233</v>
      </c>
      <c r="F107" s="5">
        <f t="shared" ref="F107:F137" si="2">E107*D107</f>
        <v>112.48075720110189</v>
      </c>
    </row>
    <row r="108" spans="1:6" ht="25.5" customHeight="1">
      <c r="A108" s="34">
        <v>2</v>
      </c>
      <c r="B108" s="12" t="s">
        <v>156</v>
      </c>
      <c r="C108" s="34" t="s">
        <v>157</v>
      </c>
      <c r="D108" s="34">
        <v>160.65</v>
      </c>
      <c r="E108" s="5">
        <v>1.5752073096175383</v>
      </c>
      <c r="F108" s="5">
        <f t="shared" si="2"/>
        <v>253.05705429005755</v>
      </c>
    </row>
    <row r="109" spans="1:6" ht="45.75" customHeight="1">
      <c r="A109" s="34">
        <v>3</v>
      </c>
      <c r="B109" s="12" t="s">
        <v>158</v>
      </c>
      <c r="C109" s="34" t="s">
        <v>159</v>
      </c>
      <c r="D109" s="5">
        <v>3.78</v>
      </c>
      <c r="E109" s="5">
        <v>67.795969357097164</v>
      </c>
      <c r="F109" s="5">
        <f t="shared" si="2"/>
        <v>256.26876416982725</v>
      </c>
    </row>
    <row r="110" spans="1:6" ht="63" customHeight="1">
      <c r="A110" s="34">
        <v>4</v>
      </c>
      <c r="B110" s="12" t="s">
        <v>160</v>
      </c>
      <c r="C110" s="34" t="s">
        <v>159</v>
      </c>
      <c r="D110" s="5">
        <v>3.78</v>
      </c>
      <c r="E110" s="5">
        <v>754.67356760379596</v>
      </c>
      <c r="F110" s="5">
        <f t="shared" si="2"/>
        <v>2852.6660855423484</v>
      </c>
    </row>
    <row r="111" spans="1:6" ht="33" customHeight="1">
      <c r="A111" s="34">
        <v>5</v>
      </c>
      <c r="B111" s="12" t="s">
        <v>161</v>
      </c>
      <c r="C111" s="34" t="s">
        <v>159</v>
      </c>
      <c r="D111" s="5">
        <v>1.2</v>
      </c>
      <c r="E111" s="5">
        <v>105.66626071071754</v>
      </c>
      <c r="F111" s="5">
        <f t="shared" si="2"/>
        <v>126.79951285286104</v>
      </c>
    </row>
    <row r="112" spans="1:6" ht="25.5" customHeight="1">
      <c r="A112" s="34"/>
      <c r="B112" s="84" t="s">
        <v>190</v>
      </c>
      <c r="C112" s="94"/>
      <c r="D112" s="94"/>
      <c r="E112" s="5"/>
      <c r="F112" s="5"/>
    </row>
    <row r="113" spans="1:6" ht="35.25" customHeight="1">
      <c r="A113" s="34">
        <v>1</v>
      </c>
      <c r="B113" s="12" t="s">
        <v>154</v>
      </c>
      <c r="C113" s="34" t="s">
        <v>155</v>
      </c>
      <c r="D113" s="98">
        <v>0.1142</v>
      </c>
      <c r="E113" s="5">
        <v>1190.2725629746233</v>
      </c>
      <c r="F113" s="5">
        <f t="shared" si="2"/>
        <v>135.92912669170198</v>
      </c>
    </row>
    <row r="114" spans="1:6" ht="25.5" customHeight="1">
      <c r="A114" s="34">
        <v>2</v>
      </c>
      <c r="B114" s="12" t="s">
        <v>156</v>
      </c>
      <c r="C114" s="34" t="s">
        <v>157</v>
      </c>
      <c r="D114" s="34">
        <v>194.15</v>
      </c>
      <c r="E114" s="5">
        <v>1.5752073096175383</v>
      </c>
      <c r="F114" s="5">
        <f t="shared" si="2"/>
        <v>305.82649916224506</v>
      </c>
    </row>
    <row r="115" spans="1:6" ht="43.5" customHeight="1">
      <c r="A115" s="34">
        <v>3</v>
      </c>
      <c r="B115" s="12" t="s">
        <v>158</v>
      </c>
      <c r="C115" s="34" t="s">
        <v>159</v>
      </c>
      <c r="D115" s="98">
        <v>4.5674999999999999</v>
      </c>
      <c r="E115" s="5">
        <v>67.795969357097164</v>
      </c>
      <c r="F115" s="5">
        <f t="shared" si="2"/>
        <v>309.65809003854127</v>
      </c>
    </row>
    <row r="116" spans="1:6" ht="60" customHeight="1">
      <c r="A116" s="34">
        <v>4</v>
      </c>
      <c r="B116" s="12" t="s">
        <v>160</v>
      </c>
      <c r="C116" s="34" t="s">
        <v>159</v>
      </c>
      <c r="D116" s="98">
        <v>4.5674999999999999</v>
      </c>
      <c r="E116" s="5">
        <v>754.67356760379596</v>
      </c>
      <c r="F116" s="5">
        <f t="shared" si="2"/>
        <v>3446.9715200303381</v>
      </c>
    </row>
    <row r="117" spans="1:6" ht="37.5" customHeight="1">
      <c r="A117" s="34">
        <v>5</v>
      </c>
      <c r="B117" s="12" t="s">
        <v>161</v>
      </c>
      <c r="C117" s="34" t="s">
        <v>159</v>
      </c>
      <c r="D117" s="5">
        <v>1.45</v>
      </c>
      <c r="E117" s="5">
        <v>105.66626071071754</v>
      </c>
      <c r="F117" s="5">
        <f t="shared" si="2"/>
        <v>153.21607803054042</v>
      </c>
    </row>
    <row r="118" spans="1:6" ht="25.5" customHeight="1">
      <c r="A118" s="34"/>
      <c r="B118" s="84" t="s">
        <v>191</v>
      </c>
      <c r="C118" s="94"/>
      <c r="D118" s="94"/>
      <c r="E118" s="5"/>
      <c r="F118" s="5"/>
    </row>
    <row r="119" spans="1:6" ht="36" customHeight="1">
      <c r="A119" s="34">
        <v>1</v>
      </c>
      <c r="B119" s="12" t="s">
        <v>154</v>
      </c>
      <c r="C119" s="34" t="s">
        <v>155</v>
      </c>
      <c r="D119" s="98">
        <v>0.1142</v>
      </c>
      <c r="E119" s="5">
        <v>1190.2725629746233</v>
      </c>
      <c r="F119" s="5">
        <f t="shared" si="2"/>
        <v>135.92912669170198</v>
      </c>
    </row>
    <row r="120" spans="1:6" ht="25.5" customHeight="1">
      <c r="A120" s="34">
        <v>2</v>
      </c>
      <c r="B120" s="12" t="s">
        <v>156</v>
      </c>
      <c r="C120" s="34" t="s">
        <v>157</v>
      </c>
      <c r="D120" s="34">
        <v>194.15</v>
      </c>
      <c r="E120" s="5">
        <v>1.5752073096175383</v>
      </c>
      <c r="F120" s="5">
        <f t="shared" si="2"/>
        <v>305.82649916224506</v>
      </c>
    </row>
    <row r="121" spans="1:6" ht="48" customHeight="1">
      <c r="A121" s="34">
        <v>3</v>
      </c>
      <c r="B121" s="12" t="s">
        <v>158</v>
      </c>
      <c r="C121" s="34" t="s">
        <v>159</v>
      </c>
      <c r="D121" s="98">
        <v>4.5674999999999999</v>
      </c>
      <c r="E121" s="5">
        <v>67.795969357097164</v>
      </c>
      <c r="F121" s="5">
        <f t="shared" si="2"/>
        <v>309.65809003854127</v>
      </c>
    </row>
    <row r="122" spans="1:6" ht="65.25" customHeight="1">
      <c r="A122" s="34">
        <v>4</v>
      </c>
      <c r="B122" s="12" t="s">
        <v>160</v>
      </c>
      <c r="C122" s="34" t="s">
        <v>159</v>
      </c>
      <c r="D122" s="98">
        <v>4.5674999999999999</v>
      </c>
      <c r="E122" s="5">
        <v>754.67356760379596</v>
      </c>
      <c r="F122" s="5">
        <f t="shared" si="2"/>
        <v>3446.9715200303381</v>
      </c>
    </row>
    <row r="123" spans="1:6" ht="33" customHeight="1">
      <c r="A123" s="34">
        <v>5</v>
      </c>
      <c r="B123" s="12" t="s">
        <v>161</v>
      </c>
      <c r="C123" s="34" t="s">
        <v>159</v>
      </c>
      <c r="D123" s="5">
        <v>1.45</v>
      </c>
      <c r="E123" s="5">
        <v>105.66626071071754</v>
      </c>
      <c r="F123" s="5">
        <f t="shared" si="2"/>
        <v>153.21607803054042</v>
      </c>
    </row>
    <row r="124" spans="1:6" ht="25.5" customHeight="1">
      <c r="A124" s="34"/>
      <c r="B124" s="84" t="s">
        <v>192</v>
      </c>
      <c r="C124" s="94"/>
      <c r="D124" s="94"/>
      <c r="E124" s="5"/>
      <c r="F124" s="5"/>
    </row>
    <row r="125" spans="1:6" ht="32.25" customHeight="1">
      <c r="A125" s="34">
        <v>1</v>
      </c>
      <c r="B125" s="12" t="s">
        <v>154</v>
      </c>
      <c r="C125" s="34" t="s">
        <v>155</v>
      </c>
      <c r="D125" s="98">
        <v>5.91E-2</v>
      </c>
      <c r="E125" s="5">
        <v>1190.2725629746233</v>
      </c>
      <c r="F125" s="5">
        <f t="shared" si="2"/>
        <v>70.345108471800231</v>
      </c>
    </row>
    <row r="126" spans="1:6" ht="25.5" customHeight="1">
      <c r="A126" s="34">
        <v>2</v>
      </c>
      <c r="B126" s="12" t="s">
        <v>156</v>
      </c>
      <c r="C126" s="34" t="s">
        <v>157</v>
      </c>
      <c r="D126" s="34">
        <v>100.4</v>
      </c>
      <c r="E126" s="5">
        <v>1.5752073096175383</v>
      </c>
      <c r="F126" s="5">
        <f t="shared" si="2"/>
        <v>158.15081388560085</v>
      </c>
    </row>
    <row r="127" spans="1:6" ht="49.5" customHeight="1">
      <c r="A127" s="34">
        <v>3</v>
      </c>
      <c r="B127" s="12" t="s">
        <v>158</v>
      </c>
      <c r="C127" s="34" t="s">
        <v>159</v>
      </c>
      <c r="D127" s="98">
        <v>2.3624999999999998</v>
      </c>
      <c r="E127" s="5">
        <v>67.795969357097164</v>
      </c>
      <c r="F127" s="5">
        <f t="shared" si="2"/>
        <v>160.16797760614205</v>
      </c>
    </row>
    <row r="128" spans="1:6" ht="58.5" customHeight="1">
      <c r="A128" s="34">
        <v>4</v>
      </c>
      <c r="B128" s="12" t="s">
        <v>160</v>
      </c>
      <c r="C128" s="34" t="s">
        <v>159</v>
      </c>
      <c r="D128" s="98">
        <v>2.3624999999999998</v>
      </c>
      <c r="E128" s="5">
        <v>754.67356760379596</v>
      </c>
      <c r="F128" s="5">
        <f t="shared" si="2"/>
        <v>1782.9163034639678</v>
      </c>
    </row>
    <row r="129" spans="1:6" ht="37.5" customHeight="1">
      <c r="A129" s="34">
        <v>5</v>
      </c>
      <c r="B129" s="12" t="s">
        <v>161</v>
      </c>
      <c r="C129" s="34" t="s">
        <v>159</v>
      </c>
      <c r="D129" s="5">
        <v>0.75</v>
      </c>
      <c r="E129" s="5">
        <v>105.66626071071754</v>
      </c>
      <c r="F129" s="5">
        <f t="shared" si="2"/>
        <v>79.24969553303815</v>
      </c>
    </row>
    <row r="130" spans="1:6" ht="25.5" customHeight="1">
      <c r="A130" s="34"/>
      <c r="B130" s="84" t="s">
        <v>186</v>
      </c>
      <c r="C130" s="34"/>
      <c r="D130" s="34"/>
      <c r="E130" s="5"/>
      <c r="F130" s="5"/>
    </row>
    <row r="131" spans="1:6" ht="25.5" customHeight="1">
      <c r="A131" s="34">
        <v>1</v>
      </c>
      <c r="B131" s="12" t="s">
        <v>169</v>
      </c>
      <c r="C131" s="34" t="s">
        <v>167</v>
      </c>
      <c r="D131" s="34">
        <f>0.5*6</f>
        <v>3</v>
      </c>
      <c r="E131" s="5">
        <v>6.1302853686775025</v>
      </c>
      <c r="F131" s="5">
        <f t="shared" si="2"/>
        <v>18.390856106032508</v>
      </c>
    </row>
    <row r="132" spans="1:6" ht="25.5" customHeight="1">
      <c r="A132" s="34">
        <v>2</v>
      </c>
      <c r="B132" s="12" t="s">
        <v>170</v>
      </c>
      <c r="C132" s="34" t="s">
        <v>167</v>
      </c>
      <c r="D132" s="34">
        <f>0.17*6</f>
        <v>1.02</v>
      </c>
      <c r="E132" s="5">
        <v>2.0982007653617849</v>
      </c>
      <c r="F132" s="5">
        <f t="shared" si="2"/>
        <v>2.1401647806690205</v>
      </c>
    </row>
    <row r="133" spans="1:6" ht="35.25" customHeight="1">
      <c r="A133" s="34">
        <v>3</v>
      </c>
      <c r="B133" s="12" t="s">
        <v>171</v>
      </c>
      <c r="C133" s="34" t="s">
        <v>155</v>
      </c>
      <c r="D133" s="100">
        <f>0.00033*6</f>
        <v>1.98E-3</v>
      </c>
      <c r="E133" s="5">
        <v>882.57676320304518</v>
      </c>
      <c r="F133" s="5">
        <f t="shared" si="2"/>
        <v>1.7475019911420295</v>
      </c>
    </row>
    <row r="134" spans="1:6" ht="25.5" customHeight="1">
      <c r="A134" s="34">
        <v>4</v>
      </c>
      <c r="B134" s="12" t="s">
        <v>156</v>
      </c>
      <c r="C134" s="34" t="s">
        <v>157</v>
      </c>
      <c r="D134" s="5">
        <f>0.56*6</f>
        <v>3.3600000000000003</v>
      </c>
      <c r="E134" s="5">
        <v>1.5752073096175401</v>
      </c>
      <c r="F134" s="5">
        <f t="shared" si="2"/>
        <v>5.2926965603149352</v>
      </c>
    </row>
    <row r="135" spans="1:6" ht="33" customHeight="1">
      <c r="A135" s="34">
        <v>5</v>
      </c>
      <c r="B135" s="12" t="s">
        <v>172</v>
      </c>
      <c r="C135" s="34" t="s">
        <v>167</v>
      </c>
      <c r="D135" s="34">
        <f>0.33*6</f>
        <v>1.98</v>
      </c>
      <c r="E135" s="5">
        <v>100.87558</v>
      </c>
      <c r="F135" s="5">
        <f t="shared" si="2"/>
        <v>199.73364839999999</v>
      </c>
    </row>
    <row r="136" spans="1:6" ht="25.5" customHeight="1">
      <c r="A136" s="34">
        <v>6</v>
      </c>
      <c r="B136" s="12" t="s">
        <v>173</v>
      </c>
      <c r="C136" s="34" t="s">
        <v>157</v>
      </c>
      <c r="D136" s="98">
        <f>0.00565*6</f>
        <v>3.39E-2</v>
      </c>
      <c r="E136" s="5">
        <v>429.32136139878463</v>
      </c>
      <c r="F136" s="5">
        <f t="shared" si="2"/>
        <v>14.553994151418799</v>
      </c>
    </row>
    <row r="137" spans="1:6" ht="25.5" customHeight="1">
      <c r="A137" s="34">
        <v>7</v>
      </c>
      <c r="B137" s="106" t="s">
        <v>174</v>
      </c>
      <c r="C137" s="107" t="s">
        <v>157</v>
      </c>
      <c r="D137" s="98">
        <f>0.0146*6</f>
        <v>8.7599999999999997E-2</v>
      </c>
      <c r="E137" s="5">
        <v>422.7174660404371</v>
      </c>
      <c r="F137" s="5">
        <f t="shared" si="2"/>
        <v>37.030050025142287</v>
      </c>
    </row>
    <row r="138" spans="1:6" ht="25.5" customHeight="1">
      <c r="A138" s="34"/>
      <c r="B138" s="112" t="s">
        <v>193</v>
      </c>
      <c r="C138" s="107"/>
      <c r="D138" s="98"/>
      <c r="E138" s="5"/>
      <c r="F138" s="5"/>
    </row>
    <row r="139" spans="1:6" ht="25.5" customHeight="1">
      <c r="A139" s="6"/>
      <c r="B139" s="101" t="s">
        <v>194</v>
      </c>
      <c r="C139" s="102"/>
      <c r="D139" s="102"/>
      <c r="E139" s="10"/>
      <c r="F139" s="10"/>
    </row>
    <row r="140" spans="1:6" ht="37.5" customHeight="1">
      <c r="A140" s="34">
        <v>1</v>
      </c>
      <c r="B140" s="12" t="s">
        <v>154</v>
      </c>
      <c r="C140" s="34" t="s">
        <v>155</v>
      </c>
      <c r="D140" s="99">
        <v>0.1512</v>
      </c>
      <c r="E140" s="5">
        <v>1184.4184317996442</v>
      </c>
      <c r="F140" s="5">
        <f t="shared" ref="F140:F163" si="3">E140*D140</f>
        <v>179.08406688810621</v>
      </c>
    </row>
    <row r="141" spans="1:6" ht="25.5" customHeight="1">
      <c r="A141" s="34">
        <v>2</v>
      </c>
      <c r="B141" s="12" t="s">
        <v>156</v>
      </c>
      <c r="C141" s="34" t="s">
        <v>157</v>
      </c>
      <c r="D141" s="34">
        <v>257.05</v>
      </c>
      <c r="E141" s="5">
        <v>1.5674599494706811</v>
      </c>
      <c r="F141" s="5">
        <f t="shared" si="3"/>
        <v>402.91558001143858</v>
      </c>
    </row>
    <row r="142" spans="1:6" ht="44.25" customHeight="1">
      <c r="A142" s="34">
        <v>3</v>
      </c>
      <c r="B142" s="12" t="s">
        <v>158</v>
      </c>
      <c r="C142" s="34" t="s">
        <v>159</v>
      </c>
      <c r="D142" s="99">
        <v>6.048</v>
      </c>
      <c r="E142" s="5">
        <v>67.462527664751121</v>
      </c>
      <c r="F142" s="5">
        <f t="shared" si="3"/>
        <v>408.01336731641476</v>
      </c>
    </row>
    <row r="143" spans="1:6" ht="69" customHeight="1">
      <c r="A143" s="34">
        <v>4</v>
      </c>
      <c r="B143" s="12" t="s">
        <v>160</v>
      </c>
      <c r="C143" s="34" t="s">
        <v>159</v>
      </c>
      <c r="D143" s="99">
        <v>6.048</v>
      </c>
      <c r="E143" s="5">
        <v>751.0069934853484</v>
      </c>
      <c r="F143" s="5">
        <f t="shared" si="3"/>
        <v>4542.0902965993873</v>
      </c>
    </row>
    <row r="144" spans="1:6" ht="32.25" customHeight="1">
      <c r="A144" s="34">
        <v>5</v>
      </c>
      <c r="B144" s="12" t="s">
        <v>161</v>
      </c>
      <c r="C144" s="34" t="s">
        <v>159</v>
      </c>
      <c r="D144" s="5">
        <v>1.92</v>
      </c>
      <c r="E144" s="5">
        <v>105.14656113079594</v>
      </c>
      <c r="F144" s="5">
        <f t="shared" si="3"/>
        <v>201.8813973711282</v>
      </c>
    </row>
    <row r="145" spans="1:6" ht="25.5" customHeight="1">
      <c r="A145" s="34"/>
      <c r="B145" s="101" t="s">
        <v>195</v>
      </c>
      <c r="C145" s="94"/>
      <c r="D145" s="94"/>
      <c r="E145" s="5"/>
      <c r="F145" s="5"/>
    </row>
    <row r="146" spans="1:6" ht="35.25" customHeight="1">
      <c r="A146" s="34">
        <v>1</v>
      </c>
      <c r="B146" s="12" t="s">
        <v>154</v>
      </c>
      <c r="C146" s="34" t="s">
        <v>155</v>
      </c>
      <c r="D146" s="100">
        <v>0.14174999999999999</v>
      </c>
      <c r="E146" s="5">
        <v>1184.4184317996442</v>
      </c>
      <c r="F146" s="5">
        <f t="shared" si="3"/>
        <v>167.89131270759955</v>
      </c>
    </row>
    <row r="147" spans="1:6" ht="25.5" customHeight="1">
      <c r="A147" s="34">
        <v>2</v>
      </c>
      <c r="B147" s="12" t="s">
        <v>156</v>
      </c>
      <c r="C147" s="34" t="s">
        <v>157</v>
      </c>
      <c r="D147" s="34">
        <v>241</v>
      </c>
      <c r="E147" s="5">
        <v>1.5674599494706811</v>
      </c>
      <c r="F147" s="5">
        <f t="shared" si="3"/>
        <v>377.75784782243414</v>
      </c>
    </row>
    <row r="148" spans="1:6" ht="44.25" customHeight="1">
      <c r="A148" s="34">
        <v>3</v>
      </c>
      <c r="B148" s="12" t="s">
        <v>158</v>
      </c>
      <c r="C148" s="34" t="s">
        <v>159</v>
      </c>
      <c r="D148" s="5">
        <v>5.67</v>
      </c>
      <c r="E148" s="5">
        <v>67.462527664751121</v>
      </c>
      <c r="F148" s="5">
        <f t="shared" si="3"/>
        <v>382.51253185913885</v>
      </c>
    </row>
    <row r="149" spans="1:6" ht="58.5" customHeight="1">
      <c r="A149" s="34">
        <v>4</v>
      </c>
      <c r="B149" s="12" t="s">
        <v>160</v>
      </c>
      <c r="C149" s="34" t="s">
        <v>159</v>
      </c>
      <c r="D149" s="5">
        <v>5.67</v>
      </c>
      <c r="E149" s="5">
        <v>751.0069934853484</v>
      </c>
      <c r="F149" s="5">
        <f t="shared" si="3"/>
        <v>4258.2096530619256</v>
      </c>
    </row>
    <row r="150" spans="1:6" ht="35.25" customHeight="1">
      <c r="A150" s="34">
        <v>5</v>
      </c>
      <c r="B150" s="12" t="s">
        <v>161</v>
      </c>
      <c r="C150" s="34" t="s">
        <v>159</v>
      </c>
      <c r="D150" s="5">
        <v>1.8</v>
      </c>
      <c r="E150" s="5">
        <v>105.14656113079594</v>
      </c>
      <c r="F150" s="5">
        <f t="shared" si="3"/>
        <v>189.2638100354327</v>
      </c>
    </row>
    <row r="151" spans="1:6" ht="25.5" customHeight="1">
      <c r="A151" s="34"/>
      <c r="B151" s="84" t="s">
        <v>196</v>
      </c>
      <c r="C151" s="34"/>
      <c r="D151" s="34"/>
      <c r="E151" s="5"/>
      <c r="F151" s="5"/>
    </row>
    <row r="152" spans="1:6" ht="34.5" customHeight="1">
      <c r="A152" s="34">
        <v>1</v>
      </c>
      <c r="B152" s="12" t="s">
        <v>197</v>
      </c>
      <c r="C152" s="34" t="s">
        <v>155</v>
      </c>
      <c r="D152" s="98">
        <v>5.4000000000000003E-3</v>
      </c>
      <c r="E152" s="5">
        <v>1184.4184317996442</v>
      </c>
      <c r="F152" s="5">
        <f t="shared" si="3"/>
        <v>6.3958595317180791</v>
      </c>
    </row>
    <row r="153" spans="1:6" ht="25.5" customHeight="1">
      <c r="A153" s="34">
        <v>2</v>
      </c>
      <c r="B153" s="12" t="s">
        <v>156</v>
      </c>
      <c r="C153" s="34" t="s">
        <v>157</v>
      </c>
      <c r="D153" s="34">
        <v>9.7200000000000006</v>
      </c>
      <c r="E153" s="5">
        <v>1.5674599494706811</v>
      </c>
      <c r="F153" s="5">
        <f t="shared" si="3"/>
        <v>15.235710708855022</v>
      </c>
    </row>
    <row r="154" spans="1:6" ht="25.5" customHeight="1">
      <c r="A154" s="34">
        <v>3</v>
      </c>
      <c r="B154" s="12" t="s">
        <v>198</v>
      </c>
      <c r="C154" s="34" t="s">
        <v>159</v>
      </c>
      <c r="D154" s="5">
        <v>0.75</v>
      </c>
      <c r="E154" s="5">
        <v>130.62459951227029</v>
      </c>
      <c r="F154" s="5">
        <f t="shared" si="3"/>
        <v>97.968449634202727</v>
      </c>
    </row>
    <row r="155" spans="1:6" ht="46.5" customHeight="1">
      <c r="A155" s="34">
        <v>4</v>
      </c>
      <c r="B155" s="12" t="s">
        <v>199</v>
      </c>
      <c r="C155" s="34" t="s">
        <v>159</v>
      </c>
      <c r="D155" s="5">
        <v>0.75</v>
      </c>
      <c r="E155" s="5">
        <v>672.68999664482385</v>
      </c>
      <c r="F155" s="5">
        <f t="shared" si="3"/>
        <v>504.51749748361789</v>
      </c>
    </row>
    <row r="156" spans="1:6" ht="25.5" customHeight="1">
      <c r="A156" s="34"/>
      <c r="B156" s="84" t="s">
        <v>200</v>
      </c>
      <c r="C156" s="34"/>
      <c r="D156" s="34"/>
      <c r="E156" s="5"/>
      <c r="F156" s="5"/>
    </row>
    <row r="157" spans="1:6" ht="25.5" customHeight="1">
      <c r="A157" s="34">
        <v>1</v>
      </c>
      <c r="B157" s="12" t="s">
        <v>169</v>
      </c>
      <c r="C157" s="34" t="s">
        <v>167</v>
      </c>
      <c r="D157" s="34">
        <f>0.5*3</f>
        <v>1.5</v>
      </c>
      <c r="E157" s="5">
        <v>6.1001347159575854</v>
      </c>
      <c r="F157" s="5">
        <f t="shared" ref="F157:F161" si="4">E157*D157</f>
        <v>9.1502020739363772</v>
      </c>
    </row>
    <row r="158" spans="1:6" ht="25.5" customHeight="1">
      <c r="A158" s="34">
        <v>2</v>
      </c>
      <c r="B158" s="12" t="s">
        <v>170</v>
      </c>
      <c r="C158" s="34" t="s">
        <v>167</v>
      </c>
      <c r="D158" s="34">
        <f>0.18*3</f>
        <v>0.54</v>
      </c>
      <c r="E158" s="5">
        <v>2.0878811605133181</v>
      </c>
      <c r="F158" s="5">
        <f t="shared" si="4"/>
        <v>1.1274558266771919</v>
      </c>
    </row>
    <row r="159" spans="1:6" ht="35.25" customHeight="1">
      <c r="A159" s="34">
        <v>3</v>
      </c>
      <c r="B159" s="12" t="s">
        <v>171</v>
      </c>
      <c r="C159" s="34" t="s">
        <v>155</v>
      </c>
      <c r="D159" s="98">
        <f>0.00032*3</f>
        <v>9.6000000000000013E-4</v>
      </c>
      <c r="E159" s="5">
        <v>878.23597580316834</v>
      </c>
      <c r="F159" s="5">
        <f t="shared" si="4"/>
        <v>0.84310653677104175</v>
      </c>
    </row>
    <row r="160" spans="1:6" ht="25.5" customHeight="1">
      <c r="A160" s="34">
        <v>4</v>
      </c>
      <c r="B160" s="12" t="s">
        <v>156</v>
      </c>
      <c r="C160" s="34" t="s">
        <v>157</v>
      </c>
      <c r="D160" s="5">
        <f>0.55*3</f>
        <v>1.6500000000000001</v>
      </c>
      <c r="E160" s="5">
        <v>1.5674599494706811</v>
      </c>
      <c r="F160" s="5">
        <f t="shared" si="4"/>
        <v>2.5863089166266242</v>
      </c>
    </row>
    <row r="161" spans="1:11" ht="35.25" customHeight="1">
      <c r="A161" s="34">
        <v>5</v>
      </c>
      <c r="B161" s="12" t="s">
        <v>172</v>
      </c>
      <c r="C161" s="34" t="s">
        <v>167</v>
      </c>
      <c r="D161" s="34">
        <f>0.32*3</f>
        <v>0.96</v>
      </c>
      <c r="E161" s="5">
        <v>100.3456</v>
      </c>
      <c r="F161" s="5">
        <f t="shared" si="4"/>
        <v>96.331776000000005</v>
      </c>
    </row>
    <row r="162" spans="1:11" ht="25.5" customHeight="1">
      <c r="A162" s="34">
        <v>6</v>
      </c>
      <c r="B162" s="12" t="s">
        <v>173</v>
      </c>
      <c r="C162" s="34" t="s">
        <v>157</v>
      </c>
      <c r="D162" s="98">
        <f>0.0057*3</f>
        <v>1.7100000000000001E-2</v>
      </c>
      <c r="E162" s="5">
        <v>427.20982523133057</v>
      </c>
      <c r="F162" s="5">
        <f t="shared" si="3"/>
        <v>7.3052880114557528</v>
      </c>
    </row>
    <row r="163" spans="1:11" ht="25.5" customHeight="1">
      <c r="A163" s="34">
        <v>7</v>
      </c>
      <c r="B163" s="106" t="s">
        <v>174</v>
      </c>
      <c r="C163" s="107" t="s">
        <v>157</v>
      </c>
      <c r="D163" s="98">
        <f>0.0141*3</f>
        <v>4.2299999999999997E-2</v>
      </c>
      <c r="E163" s="5">
        <v>420.63840988713793</v>
      </c>
      <c r="F163" s="5">
        <f t="shared" si="3"/>
        <v>17.793004738225932</v>
      </c>
    </row>
    <row r="164" spans="1:11" ht="25.5" customHeight="1">
      <c r="A164" s="97"/>
      <c r="B164" s="108" t="s">
        <v>176</v>
      </c>
      <c r="C164" s="18"/>
      <c r="D164" s="18"/>
      <c r="E164" s="18"/>
      <c r="F164" s="19">
        <f>SUM(F12:F163)</f>
        <v>72886.741658049868</v>
      </c>
      <c r="J164" s="19"/>
    </row>
    <row r="165" spans="1:11" ht="25.5" customHeight="1">
      <c r="A165" s="97"/>
      <c r="B165" s="108" t="s">
        <v>177</v>
      </c>
      <c r="C165" s="18"/>
      <c r="D165" s="18"/>
      <c r="E165" s="18"/>
      <c r="F165" s="19">
        <f>F164*20%</f>
        <v>14577.348331609974</v>
      </c>
      <c r="J165" s="19"/>
    </row>
    <row r="166" spans="1:11" ht="25.5" customHeight="1">
      <c r="A166" s="97"/>
      <c r="B166" s="108" t="s">
        <v>176</v>
      </c>
      <c r="C166" s="18"/>
      <c r="D166" s="18"/>
      <c r="F166" s="19">
        <f>F165+F164</f>
        <v>87464.089989659842</v>
      </c>
      <c r="G166" s="109"/>
      <c r="J166" s="68"/>
      <c r="K166" s="110"/>
    </row>
    <row r="167" spans="1:11">
      <c r="G167" s="110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Կողես</vt:lpstr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2024-07-03T05:27:22Z</dcterms:modified>
</cp:coreProperties>
</file>