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1840" windowHeight="13140" tabRatio="779" firstSheet="1" activeTab="1"/>
  </bookViews>
  <sheets>
    <sheet name="Բովաձոր" sheetId="5" r:id="rId1"/>
    <sheet name="Ծավալաթերթ" sheetId="4" r:id="rId2"/>
    <sheet name="Об.лист" sheetId="12" r:id="rId3"/>
  </sheets>
  <definedNames>
    <definedName name="_xlnm._FilterDatabase" localSheetId="1" hidden="1">Ծավալաթերթ!$A$9:$F$180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8" i="12" l="1"/>
  <c r="F177" i="12"/>
  <c r="F176" i="12"/>
  <c r="F175" i="12"/>
  <c r="F174" i="12"/>
  <c r="F173" i="12"/>
  <c r="F172" i="12"/>
  <c r="F171" i="12"/>
  <c r="F169" i="12"/>
  <c r="F168" i="12"/>
  <c r="F167" i="12"/>
  <c r="F166" i="12"/>
  <c r="F164" i="12"/>
  <c r="F163" i="12"/>
  <c r="F162" i="12"/>
  <c r="F161" i="12"/>
  <c r="F159" i="12"/>
  <c r="F158" i="12"/>
  <c r="F157" i="12"/>
  <c r="F156" i="12"/>
  <c r="F155" i="12"/>
  <c r="F154" i="12"/>
  <c r="F153" i="12"/>
  <c r="F152" i="12"/>
  <c r="F151" i="12"/>
  <c r="D149" i="12"/>
  <c r="F149" i="12" s="1"/>
  <c r="D148" i="12"/>
  <c r="F148" i="12" s="1"/>
  <c r="D147" i="12"/>
  <c r="F147" i="12" s="1"/>
  <c r="D146" i="12"/>
  <c r="F146" i="12" s="1"/>
  <c r="D145" i="12"/>
  <c r="F145" i="12" s="1"/>
  <c r="D144" i="12"/>
  <c r="F144" i="12" s="1"/>
  <c r="D143" i="12"/>
  <c r="F143" i="12" s="1"/>
  <c r="D141" i="12"/>
  <c r="F141" i="12" s="1"/>
  <c r="D140" i="12"/>
  <c r="F140" i="12" s="1"/>
  <c r="D139" i="12"/>
  <c r="F139" i="12" s="1"/>
  <c r="D138" i="12"/>
  <c r="F138" i="12" s="1"/>
  <c r="D137" i="12"/>
  <c r="F137" i="12" s="1"/>
  <c r="D136" i="12"/>
  <c r="F136" i="12" s="1"/>
  <c r="D135" i="12"/>
  <c r="F135" i="12" s="1"/>
  <c r="D133" i="12"/>
  <c r="F133" i="12" s="1"/>
  <c r="D132" i="12"/>
  <c r="F132" i="12" s="1"/>
  <c r="D131" i="12"/>
  <c r="F131" i="12" s="1"/>
  <c r="D130" i="12"/>
  <c r="F130" i="12" s="1"/>
  <c r="D129" i="12"/>
  <c r="F129" i="12" s="1"/>
  <c r="D128" i="12"/>
  <c r="F128" i="12" s="1"/>
  <c r="D127" i="12"/>
  <c r="F127" i="12" s="1"/>
  <c r="F125" i="12"/>
  <c r="F124" i="12"/>
  <c r="F123" i="12"/>
  <c r="F122" i="12"/>
  <c r="F121" i="12"/>
  <c r="F119" i="12"/>
  <c r="F118" i="12"/>
  <c r="F117" i="12"/>
  <c r="F116" i="12"/>
  <c r="F115" i="12"/>
  <c r="F113" i="12"/>
  <c r="F112" i="12"/>
  <c r="F111" i="12"/>
  <c r="F110" i="12"/>
  <c r="F109" i="12"/>
  <c r="D106" i="12"/>
  <c r="F106" i="12" s="1"/>
  <c r="D105" i="12"/>
  <c r="F105" i="12" s="1"/>
  <c r="D104" i="12"/>
  <c r="F104" i="12" s="1"/>
  <c r="D103" i="12"/>
  <c r="F103" i="12" s="1"/>
  <c r="D102" i="12"/>
  <c r="F102" i="12" s="1"/>
  <c r="D101" i="12"/>
  <c r="F101" i="12" s="1"/>
  <c r="D100" i="12"/>
  <c r="F100" i="12" s="1"/>
  <c r="D98" i="12"/>
  <c r="F98" i="12" s="1"/>
  <c r="D97" i="12"/>
  <c r="F97" i="12" s="1"/>
  <c r="D96" i="12"/>
  <c r="F96" i="12" s="1"/>
  <c r="D95" i="12"/>
  <c r="F95" i="12" s="1"/>
  <c r="D94" i="12"/>
  <c r="F94" i="12" s="1"/>
  <c r="D93" i="12"/>
  <c r="F93" i="12" s="1"/>
  <c r="D92" i="12"/>
  <c r="F92" i="12" s="1"/>
  <c r="F90" i="12"/>
  <c r="F89" i="12"/>
  <c r="F88" i="12"/>
  <c r="F87" i="12"/>
  <c r="F86" i="12"/>
  <c r="F84" i="12"/>
  <c r="F83" i="12"/>
  <c r="F82" i="12"/>
  <c r="F81" i="12"/>
  <c r="F80" i="12"/>
  <c r="F78" i="12"/>
  <c r="F77" i="12"/>
  <c r="F76" i="12"/>
  <c r="F75" i="12"/>
  <c r="F74" i="12"/>
  <c r="D71" i="12"/>
  <c r="F71" i="12" s="1"/>
  <c r="D70" i="12"/>
  <c r="F70" i="12" s="1"/>
  <c r="D69" i="12"/>
  <c r="F69" i="12" s="1"/>
  <c r="D68" i="12"/>
  <c r="F68" i="12" s="1"/>
  <c r="D67" i="12"/>
  <c r="F67" i="12" s="1"/>
  <c r="D66" i="12"/>
  <c r="F66" i="12" s="1"/>
  <c r="D65" i="12"/>
  <c r="F65" i="12" s="1"/>
  <c r="F63" i="12"/>
  <c r="F62" i="12"/>
  <c r="F61" i="12"/>
  <c r="F60" i="12"/>
  <c r="F59" i="12"/>
  <c r="F57" i="12"/>
  <c r="F56" i="12"/>
  <c r="F55" i="12"/>
  <c r="F54" i="12"/>
  <c r="F53" i="12"/>
  <c r="F51" i="12"/>
  <c r="F50" i="12"/>
  <c r="F49" i="12"/>
  <c r="F48" i="12"/>
  <c r="F47" i="12"/>
  <c r="D44" i="12"/>
  <c r="F44" i="12" s="1"/>
  <c r="D43" i="12"/>
  <c r="F43" i="12" s="1"/>
  <c r="D42" i="12"/>
  <c r="F42" i="12" s="1"/>
  <c r="D41" i="12"/>
  <c r="F41" i="12" s="1"/>
  <c r="D40" i="12"/>
  <c r="F40" i="12" s="1"/>
  <c r="D39" i="12"/>
  <c r="F39" i="12" s="1"/>
  <c r="D38" i="12"/>
  <c r="F38" i="12" s="1"/>
  <c r="D36" i="12"/>
  <c r="F36" i="12" s="1"/>
  <c r="D35" i="12"/>
  <c r="F35" i="12" s="1"/>
  <c r="D34" i="12"/>
  <c r="F34" i="12" s="1"/>
  <c r="D33" i="12"/>
  <c r="F33" i="12" s="1"/>
  <c r="D32" i="12"/>
  <c r="F32" i="12" s="1"/>
  <c r="D31" i="12"/>
  <c r="F31" i="12" s="1"/>
  <c r="D30" i="12"/>
  <c r="F30" i="12" s="1"/>
  <c r="F28" i="12"/>
  <c r="F27" i="12"/>
  <c r="F26" i="12"/>
  <c r="F25" i="12"/>
  <c r="F24" i="12"/>
  <c r="F22" i="12"/>
  <c r="F21" i="12"/>
  <c r="F20" i="12"/>
  <c r="F19" i="12"/>
  <c r="F18" i="12"/>
  <c r="F16" i="12"/>
  <c r="F15" i="12"/>
  <c r="F14" i="12"/>
  <c r="F13" i="12"/>
  <c r="F12" i="12"/>
  <c r="G180" i="4"/>
  <c r="F178" i="4"/>
  <c r="F177" i="4"/>
  <c r="F176" i="4"/>
  <c r="F175" i="4"/>
  <c r="F174" i="4"/>
  <c r="F173" i="4"/>
  <c r="F172" i="4"/>
  <c r="F171" i="4"/>
  <c r="F169" i="4"/>
  <c r="F168" i="4"/>
  <c r="F167" i="4"/>
  <c r="F166" i="4"/>
  <c r="F164" i="4"/>
  <c r="F163" i="4"/>
  <c r="F162" i="4"/>
  <c r="F161" i="4"/>
  <c r="F159" i="4"/>
  <c r="F158" i="4"/>
  <c r="F157" i="4"/>
  <c r="F156" i="4"/>
  <c r="F155" i="4"/>
  <c r="F154" i="4"/>
  <c r="F153" i="4"/>
  <c r="F152" i="4"/>
  <c r="F151" i="4"/>
  <c r="F149" i="4"/>
  <c r="D149" i="4"/>
  <c r="D148" i="4"/>
  <c r="F148" i="4" s="1"/>
  <c r="F147" i="4"/>
  <c r="D147" i="4"/>
  <c r="D146" i="4"/>
  <c r="F146" i="4" s="1"/>
  <c r="D145" i="4"/>
  <c r="F145" i="4" s="1"/>
  <c r="D144" i="4"/>
  <c r="F144" i="4" s="1"/>
  <c r="D143" i="4"/>
  <c r="F143" i="4" s="1"/>
  <c r="D141" i="4"/>
  <c r="F141" i="4" s="1"/>
  <c r="F140" i="4"/>
  <c r="D140" i="4"/>
  <c r="D139" i="4"/>
  <c r="F139" i="4" s="1"/>
  <c r="F138" i="4"/>
  <c r="D138" i="4"/>
  <c r="D137" i="4"/>
  <c r="F137" i="4" s="1"/>
  <c r="D136" i="4"/>
  <c r="F136" i="4" s="1"/>
  <c r="D135" i="4"/>
  <c r="F135" i="4" s="1"/>
  <c r="D133" i="4"/>
  <c r="F133" i="4" s="1"/>
  <c r="D132" i="4"/>
  <c r="F132" i="4" s="1"/>
  <c r="F131" i="4"/>
  <c r="D131" i="4"/>
  <c r="D130" i="4"/>
  <c r="F130" i="4" s="1"/>
  <c r="F129" i="4"/>
  <c r="D129" i="4"/>
  <c r="D128" i="4"/>
  <c r="F128" i="4" s="1"/>
  <c r="D127" i="4"/>
  <c r="F127" i="4" s="1"/>
  <c r="F125" i="4"/>
  <c r="F124" i="4"/>
  <c r="F123" i="4"/>
  <c r="F122" i="4"/>
  <c r="F121" i="4"/>
  <c r="F119" i="4"/>
  <c r="F118" i="4"/>
  <c r="F117" i="4"/>
  <c r="F116" i="4"/>
  <c r="F115" i="4"/>
  <c r="F113" i="4"/>
  <c r="F112" i="4"/>
  <c r="F111" i="4"/>
  <c r="F110" i="4"/>
  <c r="F109" i="4"/>
  <c r="F106" i="4"/>
  <c r="D106" i="4"/>
  <c r="D105" i="4"/>
  <c r="F105" i="4" s="1"/>
  <c r="D104" i="4"/>
  <c r="F104" i="4" s="1"/>
  <c r="D103" i="4"/>
  <c r="F103" i="4" s="1"/>
  <c r="D102" i="4"/>
  <c r="F102" i="4" s="1"/>
  <c r="D101" i="4"/>
  <c r="F101" i="4" s="1"/>
  <c r="F100" i="4"/>
  <c r="D100" i="4"/>
  <c r="D98" i="4"/>
  <c r="F98" i="4" s="1"/>
  <c r="F97" i="4"/>
  <c r="D97" i="4"/>
  <c r="D96" i="4"/>
  <c r="F96" i="4" s="1"/>
  <c r="D95" i="4"/>
  <c r="F95" i="4" s="1"/>
  <c r="D94" i="4"/>
  <c r="F94" i="4" s="1"/>
  <c r="D93" i="4"/>
  <c r="F93" i="4" s="1"/>
  <c r="D92" i="4"/>
  <c r="F92" i="4" s="1"/>
  <c r="F90" i="4"/>
  <c r="F89" i="4"/>
  <c r="F88" i="4"/>
  <c r="F87" i="4"/>
  <c r="F86" i="4"/>
  <c r="F84" i="4"/>
  <c r="F83" i="4"/>
  <c r="F82" i="4"/>
  <c r="F81" i="4"/>
  <c r="F80" i="4"/>
  <c r="F78" i="4"/>
  <c r="F77" i="4"/>
  <c r="F76" i="4"/>
  <c r="F75" i="4"/>
  <c r="F74" i="4"/>
  <c r="D71" i="4"/>
  <c r="F71" i="4" s="1"/>
  <c r="D70" i="4"/>
  <c r="F70" i="4" s="1"/>
  <c r="D69" i="4"/>
  <c r="F69" i="4" s="1"/>
  <c r="D68" i="4"/>
  <c r="F68" i="4" s="1"/>
  <c r="D67" i="4"/>
  <c r="F67" i="4" s="1"/>
  <c r="D66" i="4"/>
  <c r="F66" i="4" s="1"/>
  <c r="D65" i="4"/>
  <c r="F65" i="4" s="1"/>
  <c r="F63" i="4"/>
  <c r="F62" i="4"/>
  <c r="F61" i="4"/>
  <c r="F60" i="4"/>
  <c r="F59" i="4"/>
  <c r="F57" i="4"/>
  <c r="F56" i="4"/>
  <c r="F55" i="4"/>
  <c r="F54" i="4"/>
  <c r="F53" i="4"/>
  <c r="F51" i="4"/>
  <c r="F50" i="4"/>
  <c r="F49" i="4"/>
  <c r="F48" i="4"/>
  <c r="F47" i="4"/>
  <c r="D44" i="4"/>
  <c r="F44" i="4" s="1"/>
  <c r="D43" i="4"/>
  <c r="F43" i="4" s="1"/>
  <c r="D42" i="4"/>
  <c r="F42" i="4" s="1"/>
  <c r="D41" i="4"/>
  <c r="F41" i="4" s="1"/>
  <c r="D40" i="4"/>
  <c r="F40" i="4" s="1"/>
  <c r="D39" i="4"/>
  <c r="F39" i="4" s="1"/>
  <c r="D38" i="4"/>
  <c r="F38" i="4" s="1"/>
  <c r="D36" i="4"/>
  <c r="F36" i="4" s="1"/>
  <c r="D35" i="4"/>
  <c r="F35" i="4" s="1"/>
  <c r="D34" i="4"/>
  <c r="F34" i="4" s="1"/>
  <c r="D33" i="4"/>
  <c r="F33" i="4" s="1"/>
  <c r="D32" i="4"/>
  <c r="F32" i="4" s="1"/>
  <c r="D31" i="4"/>
  <c r="F31" i="4" s="1"/>
  <c r="D30" i="4"/>
  <c r="F30" i="4" s="1"/>
  <c r="F28" i="4"/>
  <c r="F27" i="4"/>
  <c r="F26" i="4"/>
  <c r="F25" i="4"/>
  <c r="F24" i="4"/>
  <c r="F22" i="4"/>
  <c r="F21" i="4"/>
  <c r="F20" i="4"/>
  <c r="F19" i="4"/>
  <c r="F18" i="4"/>
  <c r="F16" i="4"/>
  <c r="F15" i="4"/>
  <c r="F14" i="4"/>
  <c r="F13" i="4"/>
  <c r="F12" i="4"/>
  <c r="F179" i="12" l="1"/>
  <c r="F180" i="12" s="1"/>
  <c r="N56" i="5" l="1"/>
  <c r="O56" i="5" s="1"/>
  <c r="E56" i="5"/>
  <c r="N55" i="5"/>
  <c r="O55" i="5" s="1"/>
  <c r="E55" i="5"/>
  <c r="N54" i="5"/>
  <c r="N53" i="5"/>
  <c r="N52" i="5"/>
  <c r="O51" i="5" s="1"/>
  <c r="Q51" i="5" s="1"/>
  <c r="N51" i="5"/>
  <c r="I51" i="5"/>
  <c r="H51" i="5"/>
  <c r="E51" i="5"/>
  <c r="I50" i="5"/>
  <c r="P50" i="5" s="1"/>
  <c r="R50" i="5" s="1"/>
  <c r="E50" i="5"/>
  <c r="Q50" i="5" s="1"/>
  <c r="P49" i="5"/>
  <c r="R49" i="5" s="1"/>
  <c r="I49" i="5"/>
  <c r="H49" i="5"/>
  <c r="E49" i="5"/>
  <c r="Q49" i="5" s="1"/>
  <c r="H48" i="5"/>
  <c r="P48" i="5" s="1"/>
  <c r="R48" i="5" s="1"/>
  <c r="E48" i="5"/>
  <c r="Q48" i="5" s="1"/>
  <c r="H47" i="5"/>
  <c r="P47" i="5" s="1"/>
  <c r="R47" i="5" s="1"/>
  <c r="E47" i="5"/>
  <c r="Q47" i="5" s="1"/>
  <c r="P45" i="5"/>
  <c r="R45" i="5" s="1"/>
  <c r="O45" i="5"/>
  <c r="N45" i="5"/>
  <c r="E45" i="5"/>
  <c r="Q45" i="5" s="1"/>
  <c r="N44" i="5"/>
  <c r="O44" i="5" s="1"/>
  <c r="E44" i="5"/>
  <c r="N43" i="5"/>
  <c r="N42" i="5"/>
  <c r="N41" i="5"/>
  <c r="O40" i="5" s="1"/>
  <c r="Q40" i="5" s="1"/>
  <c r="N40" i="5"/>
  <c r="I40" i="5"/>
  <c r="H40" i="5"/>
  <c r="P40" i="5" s="1"/>
  <c r="R40" i="5" s="1"/>
  <c r="E40" i="5"/>
  <c r="I39" i="5"/>
  <c r="P39" i="5" s="1"/>
  <c r="R39" i="5" s="1"/>
  <c r="E39" i="5"/>
  <c r="Q39" i="5" s="1"/>
  <c r="P38" i="5"/>
  <c r="R38" i="5" s="1"/>
  <c r="I38" i="5"/>
  <c r="H38" i="5"/>
  <c r="E38" i="5"/>
  <c r="Q38" i="5" s="1"/>
  <c r="H37" i="5"/>
  <c r="P37" i="5" s="1"/>
  <c r="R37" i="5" s="1"/>
  <c r="E37" i="5"/>
  <c r="Q37" i="5" s="1"/>
  <c r="H36" i="5"/>
  <c r="P36" i="5" s="1"/>
  <c r="R36" i="5" s="1"/>
  <c r="E36" i="5"/>
  <c r="Q36" i="5" s="1"/>
  <c r="N34" i="5"/>
  <c r="N33" i="5"/>
  <c r="O33" i="5" s="1"/>
  <c r="Q33" i="5" s="1"/>
  <c r="M33" i="5"/>
  <c r="I33" i="5"/>
  <c r="P33" i="5" s="1"/>
  <c r="R33" i="5" s="1"/>
  <c r="H33" i="5"/>
  <c r="N32" i="5"/>
  <c r="N31" i="5"/>
  <c r="O31" i="5" s="1"/>
  <c r="Q31" i="5" s="1"/>
  <c r="I31" i="5"/>
  <c r="H31" i="5"/>
  <c r="P31" i="5" s="1"/>
  <c r="R31" i="5" s="1"/>
  <c r="N30" i="5"/>
  <c r="O30" i="5" s="1"/>
  <c r="Q30" i="5" s="1"/>
  <c r="I30" i="5"/>
  <c r="H30" i="5"/>
  <c r="P30" i="5" s="1"/>
  <c r="R30" i="5" s="1"/>
  <c r="Q29" i="5"/>
  <c r="P29" i="5"/>
  <c r="R29" i="5" s="1"/>
  <c r="I29" i="5"/>
  <c r="Q28" i="5"/>
  <c r="P28" i="5"/>
  <c r="R28" i="5" s="1"/>
  <c r="I28" i="5"/>
  <c r="H28" i="5"/>
  <c r="N26" i="5"/>
  <c r="N25" i="5"/>
  <c r="O25" i="5" s="1"/>
  <c r="Q25" i="5" s="1"/>
  <c r="M25" i="5"/>
  <c r="I25" i="5"/>
  <c r="H25" i="5"/>
  <c r="N24" i="5"/>
  <c r="O23" i="5"/>
  <c r="Q23" i="5" s="1"/>
  <c r="N23" i="5"/>
  <c r="I23" i="5"/>
  <c r="H23" i="5"/>
  <c r="P23" i="5" s="1"/>
  <c r="R23" i="5" s="1"/>
  <c r="N22" i="5"/>
  <c r="O22" i="5" s="1"/>
  <c r="Q22" i="5" s="1"/>
  <c r="I22" i="5"/>
  <c r="H22" i="5"/>
  <c r="P22" i="5" s="1"/>
  <c r="R22" i="5" s="1"/>
  <c r="R21" i="5"/>
  <c r="Q21" i="5"/>
  <c r="P21" i="5"/>
  <c r="I21" i="5"/>
  <c r="Q20" i="5"/>
  <c r="I20" i="5"/>
  <c r="H20" i="5"/>
  <c r="P20" i="5" s="1"/>
  <c r="R20" i="5" s="1"/>
  <c r="N18" i="5"/>
  <c r="O17" i="5"/>
  <c r="Q17" i="5" s="1"/>
  <c r="N17" i="5"/>
  <c r="M17" i="5"/>
  <c r="I17" i="5"/>
  <c r="H17" i="5"/>
  <c r="P17" i="5" s="1"/>
  <c r="R17" i="5" s="1"/>
  <c r="N16" i="5"/>
  <c r="Q15" i="5"/>
  <c r="O15" i="5"/>
  <c r="N15" i="5"/>
  <c r="I15" i="5"/>
  <c r="H15" i="5"/>
  <c r="P15" i="5" s="1"/>
  <c r="R15" i="5" s="1"/>
  <c r="O14" i="5"/>
  <c r="Q14" i="5" s="1"/>
  <c r="N14" i="5"/>
  <c r="I14" i="5"/>
  <c r="H14" i="5"/>
  <c r="P14" i="5" s="1"/>
  <c r="R14" i="5" s="1"/>
  <c r="Q13" i="5"/>
  <c r="I13" i="5"/>
  <c r="P13" i="5" s="1"/>
  <c r="R13" i="5" s="1"/>
  <c r="Q12" i="5"/>
  <c r="I12" i="5"/>
  <c r="H12" i="5"/>
  <c r="P12" i="5" s="1"/>
  <c r="R12" i="5" s="1"/>
  <c r="P25" i="5" l="1"/>
  <c r="R25" i="5" s="1"/>
  <c r="R57" i="5" s="1"/>
  <c r="R58" i="5" s="1"/>
  <c r="R59" i="5" s="1"/>
  <c r="R60" i="5" s="1"/>
  <c r="R61" i="5" s="1"/>
  <c r="Q55" i="5"/>
  <c r="P55" i="5"/>
  <c r="R55" i="5" s="1"/>
  <c r="Q44" i="5"/>
  <c r="P44" i="5"/>
  <c r="R44" i="5" s="1"/>
  <c r="P51" i="5"/>
  <c r="R51" i="5" s="1"/>
  <c r="Q56" i="5"/>
  <c r="P56" i="5"/>
  <c r="R56" i="5" s="1"/>
  <c r="F107" i="4" l="1"/>
  <c r="F72" i="4"/>
  <c r="F45" i="4"/>
  <c r="F179" i="4" l="1"/>
  <c r="F180" i="4" s="1"/>
</calcChain>
</file>

<file path=xl/sharedStrings.xml><?xml version="1.0" encoding="utf-8"?>
<sst xmlns="http://schemas.openxmlformats.org/spreadsheetml/2006/main" count="847" uniqueCount="209">
  <si>
    <t>Աշխատանքի անվանումը</t>
  </si>
  <si>
    <t>Քանակ</t>
  </si>
  <si>
    <t>Հիմնավո-րում</t>
  </si>
  <si>
    <t>N/N                      ը/կ</t>
  </si>
  <si>
    <t>Չափման միավոր</t>
  </si>
  <si>
    <t>Այդ թվում ՝</t>
  </si>
  <si>
    <t>Ըստ նորմերի</t>
  </si>
  <si>
    <t>Գործ. գներ</t>
  </si>
  <si>
    <t>աշխատավարձ</t>
  </si>
  <si>
    <t>մեխ.շահ արժեք</t>
  </si>
  <si>
    <t>Նյութի ծախսը և արժեքը 1 միավ.</t>
  </si>
  <si>
    <t>չ/մ</t>
  </si>
  <si>
    <t>անվանում</t>
  </si>
  <si>
    <t>ինֆորմ-ն տեղեկագիր</t>
  </si>
  <si>
    <t>քանակ</t>
  </si>
  <si>
    <t>արժեք</t>
  </si>
  <si>
    <t>1 միավ. ընդ.արժ. հազ.դր.</t>
  </si>
  <si>
    <t>Նյութերի արժեքը հազ. դր.</t>
  </si>
  <si>
    <t>Ընդհանուր արժեքը հազ. դր.</t>
  </si>
  <si>
    <t>ընդ.արժեք q=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</si>
  <si>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</si>
  <si>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</si>
  <si>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</si>
  <si>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11% շահույթ</t>
  </si>
  <si>
    <t>13.3% վերադիր ծախսեր</t>
  </si>
  <si>
    <t>Ծավալաթերթ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</si>
  <si>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</si>
  <si>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</si>
  <si>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</si>
  <si>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</si>
  <si>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</si>
  <si>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</si>
  <si>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</si>
  <si>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</si>
  <si>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</si>
  <si>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</si>
  <si>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20%           ԱԱՀ</t>
  </si>
  <si>
    <r>
      <t>100մ</t>
    </r>
    <r>
      <rPr>
        <sz val="12"/>
        <color theme="1"/>
        <rFont val="Calibri"/>
        <family val="2"/>
        <charset val="204"/>
      </rPr>
      <t>²</t>
    </r>
  </si>
  <si>
    <t>Նախահաշիվ   1-1</t>
  </si>
  <si>
    <t>Ջուր</t>
  </si>
  <si>
    <t>տն</t>
  </si>
  <si>
    <r>
      <t>1000մ</t>
    </r>
    <r>
      <rPr>
        <sz val="12"/>
        <color theme="1"/>
        <rFont val="Calibri"/>
        <family val="2"/>
        <charset val="204"/>
      </rPr>
      <t>³</t>
    </r>
  </si>
  <si>
    <t>Գ310-3</t>
  </si>
  <si>
    <t>1-1594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</si>
  <si>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>-րդ կարգի բնահողի քանդում մեխանիզմով, բարձելով ինքնաթափին</t>
    </r>
  </si>
  <si>
    <t>27-25-1</t>
  </si>
  <si>
    <t>Ավազակոպիճ</t>
  </si>
  <si>
    <t>III/14</t>
  </si>
  <si>
    <t>1-1212</t>
  </si>
  <si>
    <t>Ավազ</t>
  </si>
  <si>
    <t>27-38-3  27-38-13</t>
  </si>
  <si>
    <t>Կողնակների իրականացում ավազակոպիճով 10սմ հաստ.</t>
  </si>
  <si>
    <t>Տեղափոխում 3կմ</t>
  </si>
  <si>
    <r>
      <t>Ճանապարհի հարթեցում տոփանումով նյութի ավելացումով               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</si>
  <si>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1-962</t>
  </si>
  <si>
    <t>1-970</t>
  </si>
  <si>
    <t>1-1593</t>
  </si>
  <si>
    <t>6-160</t>
  </si>
  <si>
    <t>Բետոն Վ-25</t>
  </si>
  <si>
    <t>VII/32</t>
  </si>
  <si>
    <t>Կաղապար</t>
  </si>
  <si>
    <r>
      <t>մ</t>
    </r>
    <r>
      <rPr>
        <sz val="12"/>
        <color theme="1"/>
        <rFont val="Calibri"/>
        <family val="2"/>
        <charset val="204"/>
      </rPr>
      <t>²</t>
    </r>
  </si>
  <si>
    <t>Տախտակ</t>
  </si>
  <si>
    <t>Էլեկտրոդ</t>
  </si>
  <si>
    <t>կգ</t>
  </si>
  <si>
    <t>Շուկա</t>
  </si>
  <si>
    <t>Ամրան A-240c</t>
  </si>
  <si>
    <t>Ամրան A-500c</t>
  </si>
  <si>
    <t>Բնահողի հետլիցք ձեռքով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</si>
  <si>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կողլիցքով</t>
    </r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</si>
  <si>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բնահողի մշակում մեխանիզմով, բարձում ինքնաթափին</t>
    </r>
  </si>
  <si>
    <t>Միաձույլ ե/բ հիմնային հեծանների կաոռւցում                   Վ - 25 դասի բետոնից</t>
  </si>
  <si>
    <t>Ամրան A - 1    6մմ</t>
  </si>
  <si>
    <t>Ամրան A - 500c    12մմ</t>
  </si>
  <si>
    <t xml:space="preserve">Տուֆ քար 20սմ (պեմզաշենի տուֆ) </t>
  </si>
  <si>
    <t>Կանոնավոր ձևի տուֆ քարով (պեմզաշենի տուֆ) չոր սալարկում 200մմ հաստ., ավազային նախաշերտի կառուցմամբ 10սմ հաստ. և շովերի լցում ավազով</t>
  </si>
  <si>
    <t xml:space="preserve">       Կազմեց՝                                              Կ.Դեմիրխանյան</t>
  </si>
  <si>
    <t>*1,133*1,11*1,036*1,01*1,015*1,0015*1,015</t>
  </si>
  <si>
    <t>ՀՀ  Լոռու  մարզի  Լոռի  Բերդ  համայնքի  Բովաձոր  բնակավայրի  ներհամայնքային  Ճանապարհի  կանոնավոր  ձևի  տուֆ  քարով  սալարկում</t>
  </si>
  <si>
    <t>Փողոց - 2   (100 մ)</t>
  </si>
  <si>
    <t>XXXVI/257</t>
  </si>
  <si>
    <t>I/1</t>
  </si>
  <si>
    <r>
      <t>Հարթակ - 2   (152 մ</t>
    </r>
    <r>
      <rPr>
        <b/>
        <sz val="16"/>
        <color theme="1"/>
        <rFont val="Abel"/>
      </rPr>
      <t>²</t>
    </r>
    <r>
      <rPr>
        <b/>
        <sz val="16"/>
        <color theme="1"/>
        <rFont val="Arial Armenian"/>
        <family val="2"/>
      </rPr>
      <t>)</t>
    </r>
  </si>
  <si>
    <t>Ե/բետոնե ատամ հեծան  L=5.0 գծմ  (1 հատ)</t>
  </si>
  <si>
    <t>Փողոց - 1   (340 մ)</t>
  </si>
  <si>
    <t>LIX/454</t>
  </si>
  <si>
    <t>CLXIX/1845</t>
  </si>
  <si>
    <t>XLIV/315</t>
  </si>
  <si>
    <t>XLV/320</t>
  </si>
  <si>
    <t>q=2,3256</t>
  </si>
  <si>
    <t>q=2,97255</t>
  </si>
  <si>
    <t>08.2023թ.</t>
  </si>
  <si>
    <t>Փողոց - 1   (114 մ)</t>
  </si>
  <si>
    <t>Փողոց - 2   (215 մ)</t>
  </si>
  <si>
    <t>Փողոց - 1   (160 մ)</t>
  </si>
  <si>
    <t>Փողոց - 2   (146 մ)</t>
  </si>
  <si>
    <t>Ե/բետոնե ատամ հեծան  L=5.0 գծմ  (5 հատ)</t>
  </si>
  <si>
    <t>Փողոց - 1   (215 մ)</t>
  </si>
  <si>
    <t>Փողոց - 2   (234 մ)</t>
  </si>
  <si>
    <t>Հարթակների եզերում Վ - 15 դասի բետոնով</t>
  </si>
  <si>
    <t>Ե/բետոնե ատամ հեծան  L=5.0 գծմ  (6 հատ)</t>
  </si>
  <si>
    <t>Միաձույլ ե/բ հիմնային հեծանների կաոուցում                   Վ - 25 դասի բետոնից</t>
  </si>
  <si>
    <t>Ե/բետոնե ատամ հեծան  L=6.0 գծմ  (1 հատ)</t>
  </si>
  <si>
    <t>Կիսախողովակներ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</si>
  <si>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բարձելով ինքնաթափին</t>
    </r>
  </si>
  <si>
    <t>Ապամոնտաժված d=426մմ կիսախողովակների բարձում ինքնաթափին</t>
  </si>
  <si>
    <t>d=426մմ մետաղական խողովակների տեղադրում (առանց խողովակների արժեքի)</t>
  </si>
  <si>
    <t>մ</t>
  </si>
  <si>
    <t>Ավազակոպճային շերտ</t>
  </si>
  <si>
    <t>d=426մմ մետաղական խողովակների հիդրոմեկուսուսացում բիտումի մածիկով (դրսից)</t>
  </si>
  <si>
    <t>d=426մմ կիսախողովակների յուղաներկում 2 անգամ (ներսից)</t>
  </si>
  <si>
    <t>Մետաղական ճաղաշար - 17գծմ</t>
  </si>
  <si>
    <t>Մետաղական էլեմենտների պատրաստում և տեղադրում</t>
  </si>
  <si>
    <t>Անկյունակ 50*50*5մմ</t>
  </si>
  <si>
    <t>Տաշտաձև հեծան  6.5</t>
  </si>
  <si>
    <t>Մետաղական տարրերի յուղաներկում (2 անգամ)</t>
  </si>
  <si>
    <t>Մետաղական վաքի մետաղական ճաղաշար - 9գծմ</t>
  </si>
  <si>
    <t>Անկյունակ 70*70*5մմ</t>
  </si>
  <si>
    <t>Ե/բ ջրահեռացման վաք</t>
  </si>
  <si>
    <t>Բնահողի տոփանում խճով</t>
  </si>
  <si>
    <t>Ե/բ ջրահեռացման վաքերի տեղադրում</t>
  </si>
  <si>
    <t>Վաք  50*38սմ    L=3մ (ծածկով)</t>
  </si>
  <si>
    <t>հատ</t>
  </si>
  <si>
    <t>Ե/բ ջրահեռացման վաքերի հիդրոմեկուսացում բիտումի մածիկով (երկշերտ)</t>
  </si>
  <si>
    <t>ՀՀ  Լոռու  մարզի  Լոռի  Բերդ  համայնքի  Բովաձաոր, Ուռուտ, Լեջան, Սվերդլով  բնակավայրերի  ներհամայնքային  Ճանապարհի  կանոնավոր  ձևի  տուֆ  քարով  սալարկում</t>
  </si>
  <si>
    <t>Բովաձոր բնակավայր</t>
  </si>
  <si>
    <t>Ուռուտ բնակավայր</t>
  </si>
  <si>
    <t>Լեջան բնակավայր</t>
  </si>
  <si>
    <t>Սվերդլով բնակավայր</t>
  </si>
  <si>
    <t>Ե/բետոնե ատամ հեծան  L=4.15 գծմ  (2 հատ)</t>
  </si>
  <si>
    <t>Փողոց - 3   (235 մ)</t>
  </si>
  <si>
    <t>Ե/բետոնե ատամ հեծան  L=4.15 գծմ  (4 հատ)</t>
  </si>
  <si>
    <t>Փողոց - 3   (130 մ)</t>
  </si>
  <si>
    <t>Ե/բետոնե ատամ հեծան  L=4.15 գծմ  (6 հատ)</t>
  </si>
  <si>
    <r>
      <t>Ճանապարհի հարթեցում տոփանումով նյութի ավելացումով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</si>
  <si>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</si>
  <si>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Հարթակ - 2   (152 մ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</si>
  <si>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r>
      <t>Ճանապարհի հարթեցում տոփանումով նյութի ավելացումով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</si>
  <si>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Հարթակ - 1   (100 մ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</si>
  <si>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О Б Ё М Н Ы Й     Л И С Т  -  С М Е Т А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</si>
  <si>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</si>
  <si>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</si>
  <si>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</si>
  <si>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</si>
  <si>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</si>
  <si>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</si>
  <si>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Дорога - 1   (340 м)</t>
  </si>
  <si>
    <t>Разработка  IV  категории грунта экскаватором, с погрузкой на автосамасвалы</t>
  </si>
  <si>
    <r>
      <t>1000м</t>
    </r>
    <r>
      <rPr>
        <sz val="12"/>
        <color theme="1"/>
        <rFont val="Calibri"/>
        <family val="2"/>
        <charset val="204"/>
      </rPr>
      <t>³</t>
    </r>
  </si>
  <si>
    <t>Перевозка на 3 км</t>
  </si>
  <si>
    <t>тн</t>
  </si>
  <si>
    <r>
      <t>Планировка дорог с уплотнением, добавлением нового  материала   (1000м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- 66м</t>
    </r>
    <r>
      <rPr>
        <sz val="12"/>
        <color theme="1"/>
        <rFont val="Calibri"/>
        <family val="2"/>
        <charset val="204"/>
      </rPr>
      <t>³  песчано-гравийная смесь)</t>
    </r>
  </si>
  <si>
    <r>
      <t>100м</t>
    </r>
    <r>
      <rPr>
        <sz val="12"/>
        <color theme="1"/>
        <rFont val="Calibri"/>
        <family val="2"/>
        <charset val="204"/>
      </rPr>
      <t>²</t>
    </r>
  </si>
  <si>
    <t>Мощение дороги из туфа правилной формы (пемзшен) толщиной 200 мм, с устройством песочного основания толщиной 10 см и заполнением швов песком</t>
  </si>
  <si>
    <t>Выполнение боковин песчано-гравийным покрытием толщиной 10 см.</t>
  </si>
  <si>
    <t>Дорога - 2   (100 м)</t>
  </si>
  <si>
    <r>
      <t>Площадка - 2   (152 м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</si>
  <si>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Окаймление площадок из М-200 марки бетона</t>
  </si>
  <si>
    <r>
      <t>м</t>
    </r>
    <r>
      <rPr>
        <sz val="12"/>
        <color theme="1"/>
        <rFont val="Calibri"/>
        <family val="2"/>
        <charset val="204"/>
      </rPr>
      <t>³</t>
    </r>
  </si>
  <si>
    <t>Ж/бетонный зуб балка  L=4.15 пгм  (2 шт)</t>
  </si>
  <si>
    <t>Разработка  IV  категории грунта вручную, в отвал</t>
  </si>
  <si>
    <t>Обратная засипка грунта вручную</t>
  </si>
  <si>
    <t>Разработка  III  категории грунта экскаватором, с погрузкой на автосамасвалы</t>
  </si>
  <si>
    <t>Устройство монолитных ж/б фундаментных балок из бетона М-350</t>
  </si>
  <si>
    <t>Катанка A - 1    6мм</t>
  </si>
  <si>
    <t>Стержневая арматура   А - 500C 12мм</t>
  </si>
  <si>
    <t>Ж/бетонный зуб балка  L=5.0 пгм  (1 шт)</t>
  </si>
  <si>
    <t>Всего</t>
  </si>
  <si>
    <t>НДС       20%</t>
  </si>
  <si>
    <t>Населенный пункт Бовадзор</t>
  </si>
  <si>
    <t>Населенный пункт Урут</t>
  </si>
  <si>
    <t>Дорога - 1   (114 м)</t>
  </si>
  <si>
    <t>Дорога - 2   (215 м)</t>
  </si>
  <si>
    <t>Дорога - 3   (235 м)</t>
  </si>
  <si>
    <t>Ж/бетонный зуб балка  L=4.15 пгм  (4 шт)</t>
  </si>
  <si>
    <t>Населенный пункт Леджан</t>
  </si>
  <si>
    <t>Дорога - 1   (160 м)</t>
  </si>
  <si>
    <t>Дорога - 2   (146 м)</t>
  </si>
  <si>
    <t>Дорога - 3   (130 м)</t>
  </si>
  <si>
    <t>Ж/бетонный зуб балка  L=4.15 пгм  (6 шт)</t>
  </si>
  <si>
    <t>Ж/бетонный зуб балка  L=5.0 пгм  (5 шт)</t>
  </si>
  <si>
    <t>Населенный пункт Свердлов</t>
  </si>
  <si>
    <t>Дорога - 1   (215 м)</t>
  </si>
  <si>
    <t>Дорога - 2   (234 м)</t>
  </si>
  <si>
    <r>
      <t>Площадка - 1   (100 м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</si>
  <si>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Ж/бетонный зуб балка  L=5.0 пгм  (6 шт)</t>
  </si>
  <si>
    <t>Ж/бетонный зуб балка  L=6.0 пгм  (1 шт)</t>
  </si>
  <si>
    <t>Полутрубы</t>
  </si>
  <si>
    <t>Погрузка демотированных  d=426мм труб на автосамосвалы</t>
  </si>
  <si>
    <t>Установка металлических d=426мм труб  (без стоимости материалла)</t>
  </si>
  <si>
    <t>м</t>
  </si>
  <si>
    <t>Песчано-гравийный  слой</t>
  </si>
  <si>
    <t>d=426мм гидроизоляция металлических труб битумной мастикой (снаружи)</t>
  </si>
  <si>
    <r>
      <t>м</t>
    </r>
    <r>
      <rPr>
        <sz val="12"/>
        <color theme="1"/>
        <rFont val="Calibri"/>
        <family val="2"/>
        <charset val="204"/>
      </rPr>
      <t>²</t>
    </r>
  </si>
  <si>
    <t>d=426мм окраска металлических труб масляной краской (изнутри)</t>
  </si>
  <si>
    <t>Металлическая решетка - 17пгм</t>
  </si>
  <si>
    <t>Монтаж и установка металлических элементов</t>
  </si>
  <si>
    <t>Металлический уголок  50*50*5мм</t>
  </si>
  <si>
    <t>Швелер  6.5</t>
  </si>
  <si>
    <t>Окраска металлических элементов масляной краской (2 раза)</t>
  </si>
  <si>
    <t>Металлическая решетка металлического погонного ларья - 9пгм</t>
  </si>
  <si>
    <t>Металлический уголок 70*70*5мм</t>
  </si>
  <si>
    <t>Ж/б погонный ларь</t>
  </si>
  <si>
    <t>Уплотнение грунта щебнем</t>
  </si>
  <si>
    <t>Установка ж/б погонного ларья</t>
  </si>
  <si>
    <t>Погонный ларь (стоимость)  50*38см    L=3м (с перекрытием)</t>
  </si>
  <si>
    <t>шт</t>
  </si>
  <si>
    <t>Гидроизоляция погонных ларев битумной мастикой  (2 слоя)</t>
  </si>
  <si>
    <t>Мощение дороги из туфа правилной формы на внутриобщинных дорогах населенных пунктов Бовадзор, Урут, Леджан и Свердлов, Лорийской области,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</si>
</sst>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6" formatCode="0.00000"/>
    <numFmt numFmtId="167" formatCode="0.0000"/>
    <numFmt numFmtId="168" formatCode="0.000000"/>
    <numFmt numFmtId="169" formatCode="0.0"/>
  </numFmts>
  <fonts count="17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0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b/>
      <sz val="11"/>
      <color theme="1"/>
      <name val="Arial Armenian"/>
      <family val="2"/>
    </font>
    <font>
      <sz val="9.6"/>
      <color theme="1"/>
      <name val="Arial Armenian"/>
      <family val="2"/>
    </font>
    <font>
      <sz val="12"/>
      <color rgb="FFFF0000"/>
      <name val="Arial Armenian"/>
      <family val="2"/>
    </font>
    <font>
      <b/>
      <sz val="16"/>
      <color theme="1"/>
      <name val="Abel"/>
    </font>
    <font>
      <sz val="12"/>
      <color theme="1"/>
      <name val="Arial Armenian"/>
      <family val="2"/>
      <charset val="204"/>
    </font>
    <font>
      <b/>
      <sz val="12"/>
      <color theme="1"/>
      <name val="Abel"/>
    </font>
    <font>
      <b/>
      <sz val="14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8" fillId="0" borderId="1" xfId="0" applyFont="1" applyBorder="1" applyAlignment="1">
      <alignment horizontal="left" vertical="center"/>
    </xf>
    <xf numFmtId="168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" fillId="0" borderId="0" xfId="0" applyNumberFormat="1" applyFont="1"/>
    <xf numFmtId="167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2"/>
  <sheetViews>
    <sheetView topLeftCell="A46" zoomScale="80" zoomScaleNormal="80" workbookViewId="0">
      <selection activeCell="K14" sqref="K14"/>
    </sheetView>
  </sheetViews>
  <sheetFormatPr defaultRowHeight="15"/>
  <cols>
    <col min="1" max="1" width="5.42578125" style="1" customWidth="1"/>
    <col min="2" max="2" width="11.140625" style="1" customWidth="1"/>
    <col min="3" max="3" width="33.28515625" style="1" customWidth="1"/>
    <col min="4" max="4" width="9.28515625" style="1" customWidth="1"/>
    <col min="5" max="5" width="10.85546875" style="1" bestFit="1" customWidth="1"/>
    <col min="6" max="6" width="11.5703125" style="1" customWidth="1"/>
    <col min="7" max="7" width="10.42578125" style="1" customWidth="1"/>
    <col min="8" max="9" width="11.42578125" style="1" customWidth="1"/>
    <col min="10" max="10" width="18.28515625" style="1" customWidth="1"/>
    <col min="11" max="11" width="9.140625" style="1"/>
    <col min="12" max="12" width="13.85546875" style="1" customWidth="1"/>
    <col min="13" max="13" width="9.140625" style="1"/>
    <col min="14" max="14" width="9.5703125" style="1" bestFit="1" customWidth="1"/>
    <col min="15" max="15" width="12.7109375" style="1" customWidth="1"/>
    <col min="16" max="16" width="10.5703125" style="1" customWidth="1"/>
    <col min="17" max="17" width="11.140625" style="1" customWidth="1"/>
    <col min="18" max="18" width="13.140625" style="1" customWidth="1"/>
    <col min="19" max="16384" width="9.140625" style="1"/>
  </cols>
  <sheetData>
    <row r="2" spans="1:18" s="18" customFormat="1" ht="32.25" customHeight="1">
      <c r="A2" s="98" t="s">
        <v>38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s="18" customFormat="1" ht="75" customHeight="1">
      <c r="A3" s="99" t="s">
        <v>78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s="18" customFormat="1" ht="27.75" customHeight="1" thickBo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s="18" customFormat="1" ht="21" customHeight="1">
      <c r="A5" s="22"/>
      <c r="B5" s="23"/>
      <c r="C5" s="23"/>
      <c r="D5" s="23"/>
      <c r="E5" s="23"/>
      <c r="F5" s="100" t="s">
        <v>5</v>
      </c>
      <c r="G5" s="100"/>
      <c r="H5" s="100"/>
      <c r="I5" s="100"/>
      <c r="J5" s="100"/>
      <c r="K5" s="100"/>
      <c r="L5" s="100"/>
      <c r="M5" s="100"/>
      <c r="N5" s="100"/>
      <c r="O5" s="100"/>
      <c r="P5" s="101" t="s">
        <v>16</v>
      </c>
      <c r="Q5" s="101" t="s">
        <v>17</v>
      </c>
      <c r="R5" s="103" t="s">
        <v>18</v>
      </c>
    </row>
    <row r="6" spans="1:18" s="18" customFormat="1" ht="21" customHeight="1">
      <c r="A6" s="106" t="s">
        <v>3</v>
      </c>
      <c r="B6" s="102" t="s">
        <v>2</v>
      </c>
      <c r="C6" s="96" t="s">
        <v>0</v>
      </c>
      <c r="D6" s="96" t="s">
        <v>4</v>
      </c>
      <c r="E6" s="96" t="s">
        <v>1</v>
      </c>
      <c r="F6" s="108" t="s">
        <v>6</v>
      </c>
      <c r="G6" s="108"/>
      <c r="H6" s="108" t="s">
        <v>7</v>
      </c>
      <c r="I6" s="108"/>
      <c r="J6" s="109" t="s">
        <v>10</v>
      </c>
      <c r="K6" s="110"/>
      <c r="L6" s="110"/>
      <c r="M6" s="110"/>
      <c r="N6" s="110"/>
      <c r="O6" s="111"/>
      <c r="P6" s="96"/>
      <c r="Q6" s="96"/>
      <c r="R6" s="104"/>
    </row>
    <row r="7" spans="1:18" ht="21" customHeight="1">
      <c r="A7" s="107"/>
      <c r="B7" s="95"/>
      <c r="C7" s="96"/>
      <c r="D7" s="96"/>
      <c r="E7" s="96"/>
      <c r="F7" s="94" t="s">
        <v>8</v>
      </c>
      <c r="G7" s="94" t="s">
        <v>9</v>
      </c>
      <c r="H7" s="94" t="s">
        <v>8</v>
      </c>
      <c r="I7" s="94" t="s">
        <v>9</v>
      </c>
      <c r="J7" s="95" t="s">
        <v>12</v>
      </c>
      <c r="K7" s="95" t="s">
        <v>11</v>
      </c>
      <c r="L7" s="95" t="s">
        <v>13</v>
      </c>
      <c r="M7" s="95" t="s">
        <v>14</v>
      </c>
      <c r="N7" s="95" t="s">
        <v>15</v>
      </c>
      <c r="O7" s="95" t="s">
        <v>19</v>
      </c>
      <c r="P7" s="96"/>
      <c r="Q7" s="96"/>
      <c r="R7" s="104"/>
    </row>
    <row r="8" spans="1:18" ht="21" customHeight="1">
      <c r="A8" s="24"/>
      <c r="B8" s="19"/>
      <c r="C8" s="19"/>
      <c r="D8" s="96"/>
      <c r="E8" s="19"/>
      <c r="F8" s="95"/>
      <c r="G8" s="95"/>
      <c r="H8" s="95"/>
      <c r="I8" s="95"/>
      <c r="J8" s="96"/>
      <c r="K8" s="96"/>
      <c r="L8" s="96"/>
      <c r="M8" s="96"/>
      <c r="N8" s="96"/>
      <c r="O8" s="96"/>
      <c r="P8" s="96"/>
      <c r="Q8" s="96"/>
      <c r="R8" s="104"/>
    </row>
    <row r="9" spans="1:18" ht="21" customHeight="1">
      <c r="A9" s="25"/>
      <c r="B9" s="20"/>
      <c r="C9" s="20"/>
      <c r="D9" s="20"/>
      <c r="E9" s="20"/>
      <c r="F9" s="20"/>
      <c r="G9" s="20"/>
      <c r="H9" s="30" t="s">
        <v>89</v>
      </c>
      <c r="I9" s="30" t="s">
        <v>90</v>
      </c>
      <c r="J9" s="31"/>
      <c r="K9" s="31"/>
      <c r="L9" s="52" t="s">
        <v>91</v>
      </c>
      <c r="M9" s="31"/>
      <c r="N9" s="31"/>
      <c r="O9" s="21">
        <v>1.1666403000000001</v>
      </c>
      <c r="P9" s="102"/>
      <c r="Q9" s="102"/>
      <c r="R9" s="105"/>
    </row>
    <row r="10" spans="1:18" ht="21" customHeight="1" thickBot="1">
      <c r="A10" s="26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7">
        <v>11</v>
      </c>
      <c r="L10" s="27">
        <v>12</v>
      </c>
      <c r="M10" s="27">
        <v>13</v>
      </c>
      <c r="N10" s="27">
        <v>14</v>
      </c>
      <c r="O10" s="27">
        <v>15</v>
      </c>
      <c r="P10" s="27">
        <v>16</v>
      </c>
      <c r="Q10" s="27">
        <v>17</v>
      </c>
      <c r="R10" s="28">
        <v>18</v>
      </c>
    </row>
    <row r="11" spans="1:18" ht="32.25" customHeight="1">
      <c r="A11" s="67"/>
      <c r="B11" s="67"/>
      <c r="C11" s="69" t="s">
        <v>84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1:18" ht="55.5" customHeight="1">
      <c r="A12" s="32">
        <v>1</v>
      </c>
      <c r="B12" s="9" t="s">
        <v>43</v>
      </c>
      <c r="C12" s="12" t="s">
        <v>44</v>
      </c>
      <c r="D12" s="7" t="s">
        <v>41</v>
      </c>
      <c r="E12" s="70">
        <v>0.34</v>
      </c>
      <c r="F12" s="32">
        <v>13.3</v>
      </c>
      <c r="G12" s="32">
        <v>284.29000000000002</v>
      </c>
      <c r="H12" s="8">
        <f>F12*2.3256</f>
        <v>30.930480000000003</v>
      </c>
      <c r="I12" s="8">
        <f>G12*2.97255</f>
        <v>845.06623950000005</v>
      </c>
      <c r="J12" s="12"/>
      <c r="K12" s="32"/>
      <c r="L12" s="9"/>
      <c r="M12" s="32"/>
      <c r="N12" s="32"/>
      <c r="O12" s="5"/>
      <c r="P12" s="5">
        <f>H12+I12+O12</f>
        <v>875.99671950000004</v>
      </c>
      <c r="Q12" s="5">
        <f>O12*E12</f>
        <v>0</v>
      </c>
      <c r="R12" s="5">
        <f>P12*E12</f>
        <v>297.83888463000005</v>
      </c>
    </row>
    <row r="13" spans="1:18" ht="28.5" customHeight="1">
      <c r="A13" s="32">
        <v>2</v>
      </c>
      <c r="B13" s="32" t="s">
        <v>42</v>
      </c>
      <c r="C13" s="12" t="s">
        <v>52</v>
      </c>
      <c r="D13" s="32" t="s">
        <v>40</v>
      </c>
      <c r="E13" s="32">
        <v>578</v>
      </c>
      <c r="F13" s="32"/>
      <c r="G13" s="32">
        <v>0.39</v>
      </c>
      <c r="H13" s="8"/>
      <c r="I13" s="8">
        <f t="shared" ref="I13:I17" si="0">G13*2.97255</f>
        <v>1.1592945000000001</v>
      </c>
      <c r="J13" s="32"/>
      <c r="K13" s="7"/>
      <c r="L13" s="32"/>
      <c r="M13" s="32"/>
      <c r="N13" s="32"/>
      <c r="O13" s="5"/>
      <c r="P13" s="5">
        <f t="shared" ref="P13" si="1">H13+I13+O13</f>
        <v>1.1592945000000001</v>
      </c>
      <c r="Q13" s="5">
        <f t="shared" ref="Q13" si="2">O13*E13</f>
        <v>0</v>
      </c>
      <c r="R13" s="5">
        <f t="shared" ref="R13" si="3">P13*E13</f>
        <v>670.07222100000001</v>
      </c>
    </row>
    <row r="14" spans="1:18" ht="70.5" customHeight="1">
      <c r="A14" s="32">
        <v>3</v>
      </c>
      <c r="B14" s="32" t="s">
        <v>45</v>
      </c>
      <c r="C14" s="12" t="s">
        <v>53</v>
      </c>
      <c r="D14" s="7" t="s">
        <v>37</v>
      </c>
      <c r="E14" s="5">
        <v>13.6</v>
      </c>
      <c r="F14" s="32">
        <v>1.69</v>
      </c>
      <c r="G14" s="32">
        <v>5.62</v>
      </c>
      <c r="H14" s="8">
        <f t="shared" ref="H14:H17" si="4">F14*2.3256</f>
        <v>3.9302640000000002</v>
      </c>
      <c r="I14" s="8">
        <f t="shared" si="0"/>
        <v>16.705731</v>
      </c>
      <c r="J14" s="29" t="s">
        <v>46</v>
      </c>
      <c r="K14" s="7" t="s">
        <v>20</v>
      </c>
      <c r="L14" s="7" t="s">
        <v>47</v>
      </c>
      <c r="M14" s="32">
        <v>6.6</v>
      </c>
      <c r="N14" s="7" t="str">
        <f>IF(J14="Ավազակոպիճ","3,8","առը հա")</f>
        <v>3,8</v>
      </c>
      <c r="O14" s="5">
        <f>N14*M14*O$9</f>
        <v>29.259338723999999</v>
      </c>
      <c r="P14" s="5">
        <f>H14+I14+O14</f>
        <v>49.895333723999997</v>
      </c>
      <c r="Q14" s="5">
        <f>O14*E14</f>
        <v>397.9270066464</v>
      </c>
      <c r="R14" s="5">
        <f>P14*E14</f>
        <v>678.57653864639997</v>
      </c>
    </row>
    <row r="15" spans="1:18" ht="111" customHeight="1">
      <c r="A15" s="7">
        <v>4</v>
      </c>
      <c r="B15" s="7" t="s">
        <v>48</v>
      </c>
      <c r="C15" s="29" t="s">
        <v>75</v>
      </c>
      <c r="D15" s="7" t="s">
        <v>37</v>
      </c>
      <c r="E15" s="8">
        <v>13.6</v>
      </c>
      <c r="F15" s="7">
        <v>114</v>
      </c>
      <c r="G15" s="7">
        <v>1</v>
      </c>
      <c r="H15" s="8">
        <f t="shared" si="4"/>
        <v>265.11840000000001</v>
      </c>
      <c r="I15" s="8">
        <f t="shared" si="0"/>
        <v>2.97255</v>
      </c>
      <c r="J15" s="29" t="s">
        <v>74</v>
      </c>
      <c r="K15" s="7" t="s">
        <v>20</v>
      </c>
      <c r="L15" s="7" t="s">
        <v>80</v>
      </c>
      <c r="M15" s="7">
        <v>20.2</v>
      </c>
      <c r="N15" s="7" t="str">
        <f>IF(J15="Տուֆ քար 20սմ (պեմզաշենի տուֆ) ","10,833","առը հա")</f>
        <v>10,833</v>
      </c>
      <c r="O15" s="8">
        <f>((N15*M15)+(N16*M16))*O$9</f>
        <v>287.49120255198</v>
      </c>
      <c r="P15" s="8">
        <f>H15+I15+O15</f>
        <v>555.58215255198002</v>
      </c>
      <c r="Q15" s="8">
        <f>O15*E15</f>
        <v>3909.8803547069278</v>
      </c>
      <c r="R15" s="8">
        <f>P15*E15</f>
        <v>7555.9172747069279</v>
      </c>
    </row>
    <row r="16" spans="1:18" ht="26.25" customHeight="1">
      <c r="A16" s="6"/>
      <c r="B16" s="6"/>
      <c r="C16" s="48"/>
      <c r="D16" s="6"/>
      <c r="E16" s="6"/>
      <c r="F16" s="6"/>
      <c r="G16" s="46"/>
      <c r="H16" s="10"/>
      <c r="I16" s="10"/>
      <c r="J16" s="48" t="s">
        <v>49</v>
      </c>
      <c r="K16" s="6" t="s">
        <v>20</v>
      </c>
      <c r="L16" s="6" t="s">
        <v>81</v>
      </c>
      <c r="M16" s="6">
        <v>13.8</v>
      </c>
      <c r="N16" s="6" t="str">
        <f>IF(J16="Ավազ","2","առը հա")</f>
        <v>2</v>
      </c>
      <c r="O16" s="10"/>
      <c r="P16" s="10"/>
      <c r="Q16" s="10"/>
      <c r="R16" s="10"/>
    </row>
    <row r="17" spans="1:18" ht="47.25" customHeight="1">
      <c r="A17" s="7">
        <v>5</v>
      </c>
      <c r="B17" s="53" t="s">
        <v>50</v>
      </c>
      <c r="C17" s="29" t="s">
        <v>51</v>
      </c>
      <c r="D17" s="7" t="s">
        <v>37</v>
      </c>
      <c r="E17" s="8">
        <v>3.2</v>
      </c>
      <c r="F17" s="7">
        <v>2.3199999999999998</v>
      </c>
      <c r="G17" s="7">
        <v>5.75</v>
      </c>
      <c r="H17" s="8">
        <f t="shared" si="4"/>
        <v>5.3953920000000002</v>
      </c>
      <c r="I17" s="8">
        <f t="shared" si="0"/>
        <v>17.092162500000001</v>
      </c>
      <c r="J17" s="29" t="s">
        <v>46</v>
      </c>
      <c r="K17" s="7" t="s">
        <v>20</v>
      </c>
      <c r="L17" s="7" t="s">
        <v>47</v>
      </c>
      <c r="M17" s="7">
        <f>14.9-2.48</f>
        <v>12.42</v>
      </c>
      <c r="N17" s="7" t="str">
        <f>IF(J17="Ավազակոպիճ","3,8","առը հա")</f>
        <v>3,8</v>
      </c>
      <c r="O17" s="8">
        <f>((N17*M17)+(N18*M18))*O$9</f>
        <v>55.278917334900001</v>
      </c>
      <c r="P17" s="8">
        <f>H17+I17+O17</f>
        <v>77.766471834900003</v>
      </c>
      <c r="Q17" s="8">
        <f>O17*E17</f>
        <v>176.89253547168002</v>
      </c>
      <c r="R17" s="8">
        <f>P17*E17</f>
        <v>248.85270987168002</v>
      </c>
    </row>
    <row r="18" spans="1:18" ht="27" customHeight="1">
      <c r="A18" s="6"/>
      <c r="B18" s="6"/>
      <c r="C18" s="48"/>
      <c r="D18" s="6"/>
      <c r="E18" s="6"/>
      <c r="F18" s="6"/>
      <c r="G18" s="6"/>
      <c r="H18" s="10"/>
      <c r="I18" s="10"/>
      <c r="J18" s="48" t="s">
        <v>39</v>
      </c>
      <c r="K18" s="6" t="s">
        <v>20</v>
      </c>
      <c r="L18" s="71"/>
      <c r="M18" s="6">
        <v>1.1000000000000001</v>
      </c>
      <c r="N18" s="6" t="str">
        <f>IF(J18="Ջուր","0,17","առը հա")</f>
        <v>0,17</v>
      </c>
      <c r="O18" s="10"/>
      <c r="P18" s="10"/>
      <c r="Q18" s="10"/>
      <c r="R18" s="10"/>
    </row>
    <row r="19" spans="1:18" ht="27" customHeight="1">
      <c r="A19" s="67"/>
      <c r="B19" s="67"/>
      <c r="C19" s="69" t="s">
        <v>79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</row>
    <row r="20" spans="1:18" ht="57.75" customHeight="1">
      <c r="A20" s="32">
        <v>1</v>
      </c>
      <c r="B20" s="9" t="s">
        <v>43</v>
      </c>
      <c r="C20" s="12" t="s">
        <v>44</v>
      </c>
      <c r="D20" s="7" t="s">
        <v>41</v>
      </c>
      <c r="E20" s="72">
        <v>7.5749999999999998E-2</v>
      </c>
      <c r="F20" s="32">
        <v>13.3</v>
      </c>
      <c r="G20" s="32">
        <v>284.29000000000002</v>
      </c>
      <c r="H20" s="8">
        <f>F20*2.3256</f>
        <v>30.930480000000003</v>
      </c>
      <c r="I20" s="8">
        <f>G20*2.97255</f>
        <v>845.06623950000005</v>
      </c>
      <c r="J20" s="12"/>
      <c r="K20" s="32"/>
      <c r="L20" s="9"/>
      <c r="M20" s="32"/>
      <c r="N20" s="32"/>
      <c r="O20" s="5"/>
      <c r="P20" s="5">
        <f>H20+I20+O20</f>
        <v>875.99671950000004</v>
      </c>
      <c r="Q20" s="5">
        <f>O20*E20</f>
        <v>0</v>
      </c>
      <c r="R20" s="5">
        <f>P20*E20</f>
        <v>66.356751502125007</v>
      </c>
    </row>
    <row r="21" spans="1:18" ht="38.25" customHeight="1">
      <c r="A21" s="32">
        <v>2</v>
      </c>
      <c r="B21" s="32" t="s">
        <v>42</v>
      </c>
      <c r="C21" s="12" t="s">
        <v>52</v>
      </c>
      <c r="D21" s="32" t="s">
        <v>40</v>
      </c>
      <c r="E21" s="32">
        <v>133.9</v>
      </c>
      <c r="F21" s="32"/>
      <c r="G21" s="32">
        <v>0.39</v>
      </c>
      <c r="H21" s="8"/>
      <c r="I21" s="8">
        <f t="shared" ref="I21:I25" si="5">G21*2.97255</f>
        <v>1.1592945000000001</v>
      </c>
      <c r="J21" s="32"/>
      <c r="K21" s="7"/>
      <c r="L21" s="32"/>
      <c r="M21" s="32"/>
      <c r="N21" s="32"/>
      <c r="O21" s="5"/>
      <c r="P21" s="5">
        <f t="shared" ref="P21" si="6">H21+I21+O21</f>
        <v>1.1592945000000001</v>
      </c>
      <c r="Q21" s="5">
        <f t="shared" ref="Q21" si="7">O21*E21</f>
        <v>0</v>
      </c>
      <c r="R21" s="5">
        <f t="shared" ref="R21" si="8">P21*E21</f>
        <v>155.22953355000001</v>
      </c>
    </row>
    <row r="22" spans="1:18" ht="72" customHeight="1">
      <c r="A22" s="32">
        <v>3</v>
      </c>
      <c r="B22" s="32" t="s">
        <v>45</v>
      </c>
      <c r="C22" s="12" t="s">
        <v>53</v>
      </c>
      <c r="D22" s="32" t="s">
        <v>37</v>
      </c>
      <c r="E22" s="5">
        <v>3.15</v>
      </c>
      <c r="F22" s="32">
        <v>1.69</v>
      </c>
      <c r="G22" s="32">
        <v>5.62</v>
      </c>
      <c r="H22" s="8">
        <f t="shared" ref="H22:H25" si="9">F22*2.3256</f>
        <v>3.9302640000000002</v>
      </c>
      <c r="I22" s="8">
        <f t="shared" si="5"/>
        <v>16.705731</v>
      </c>
      <c r="J22" s="12" t="s">
        <v>46</v>
      </c>
      <c r="K22" s="32" t="s">
        <v>20</v>
      </c>
      <c r="L22" s="32" t="s">
        <v>47</v>
      </c>
      <c r="M22" s="32">
        <v>6.6</v>
      </c>
      <c r="N22" s="32" t="str">
        <f>IF(J22="Ավազակոպիճ","3,8","առը հա")</f>
        <v>3,8</v>
      </c>
      <c r="O22" s="5">
        <f>N22*M22*O$9</f>
        <v>29.259338723999999</v>
      </c>
      <c r="P22" s="5">
        <f>H22+I22+O22</f>
        <v>49.895333723999997</v>
      </c>
      <c r="Q22" s="5">
        <f>O22*E22</f>
        <v>92.166916980599993</v>
      </c>
      <c r="R22" s="5">
        <f>P22*E22</f>
        <v>157.17030123059999</v>
      </c>
    </row>
    <row r="23" spans="1:18" ht="100.5" customHeight="1">
      <c r="A23" s="7">
        <v>4</v>
      </c>
      <c r="B23" s="7" t="s">
        <v>48</v>
      </c>
      <c r="C23" s="29" t="s">
        <v>75</v>
      </c>
      <c r="D23" s="7" t="s">
        <v>37</v>
      </c>
      <c r="E23" s="8">
        <v>3.15</v>
      </c>
      <c r="F23" s="7">
        <v>114</v>
      </c>
      <c r="G23" s="7">
        <v>1</v>
      </c>
      <c r="H23" s="8">
        <f t="shared" si="9"/>
        <v>265.11840000000001</v>
      </c>
      <c r="I23" s="8">
        <f t="shared" si="5"/>
        <v>2.97255</v>
      </c>
      <c r="J23" s="29" t="s">
        <v>74</v>
      </c>
      <c r="K23" s="7" t="s">
        <v>20</v>
      </c>
      <c r="L23" s="7" t="s">
        <v>80</v>
      </c>
      <c r="M23" s="7">
        <v>20.2</v>
      </c>
      <c r="N23" s="7" t="str">
        <f>IF(J23="Տուֆ քար 20սմ (պեմզաշենի տուֆ) ","10,833","առը հա")</f>
        <v>10,833</v>
      </c>
      <c r="O23" s="8">
        <f>((N23*M23)+(N24*M24))*O$9</f>
        <v>287.49120255198</v>
      </c>
      <c r="P23" s="8">
        <f>H23+I23+O23</f>
        <v>555.58215255198002</v>
      </c>
      <c r="Q23" s="8">
        <f>O23*E23</f>
        <v>905.59728803873691</v>
      </c>
      <c r="R23" s="8">
        <f>P23*E23</f>
        <v>1750.0837805387371</v>
      </c>
    </row>
    <row r="24" spans="1:18" ht="24" customHeight="1">
      <c r="A24" s="6"/>
      <c r="B24" s="6"/>
      <c r="C24" s="48"/>
      <c r="D24" s="6"/>
      <c r="E24" s="6"/>
      <c r="F24" s="6"/>
      <c r="G24" s="46"/>
      <c r="H24" s="10"/>
      <c r="I24" s="10"/>
      <c r="J24" s="48" t="s">
        <v>49</v>
      </c>
      <c r="K24" s="6" t="s">
        <v>20</v>
      </c>
      <c r="L24" s="6" t="s">
        <v>81</v>
      </c>
      <c r="M24" s="6">
        <v>13.8</v>
      </c>
      <c r="N24" s="6" t="str">
        <f>IF(J24="Ավազ","2","առը հա")</f>
        <v>2</v>
      </c>
      <c r="O24" s="10"/>
      <c r="P24" s="10"/>
      <c r="Q24" s="10"/>
      <c r="R24" s="10"/>
    </row>
    <row r="25" spans="1:18" ht="48.75" customHeight="1">
      <c r="A25" s="7">
        <v>5</v>
      </c>
      <c r="B25" s="53" t="s">
        <v>50</v>
      </c>
      <c r="C25" s="29" t="s">
        <v>51</v>
      </c>
      <c r="D25" s="7" t="s">
        <v>37</v>
      </c>
      <c r="E25" s="8">
        <v>1</v>
      </c>
      <c r="F25" s="7">
        <v>2.3199999999999998</v>
      </c>
      <c r="G25" s="7">
        <v>5.75</v>
      </c>
      <c r="H25" s="8">
        <f t="shared" si="9"/>
        <v>5.3953920000000002</v>
      </c>
      <c r="I25" s="8">
        <f t="shared" si="5"/>
        <v>17.092162500000001</v>
      </c>
      <c r="J25" s="29" t="s">
        <v>46</v>
      </c>
      <c r="K25" s="7" t="s">
        <v>20</v>
      </c>
      <c r="L25" s="7" t="s">
        <v>47</v>
      </c>
      <c r="M25" s="7">
        <f>14.9-2.48</f>
        <v>12.42</v>
      </c>
      <c r="N25" s="7" t="str">
        <f>IF(J25="Ավազակոպիճ","3,8","առը հա")</f>
        <v>3,8</v>
      </c>
      <c r="O25" s="8">
        <f>((N25*M25)+(N26*M26))*O$9</f>
        <v>55.278917334900001</v>
      </c>
      <c r="P25" s="8">
        <f>H25+I25+O25</f>
        <v>77.766471834900003</v>
      </c>
      <c r="Q25" s="8">
        <f>O25*E25</f>
        <v>55.278917334900001</v>
      </c>
      <c r="R25" s="8">
        <f>P25*E25</f>
        <v>77.766471834900003</v>
      </c>
    </row>
    <row r="26" spans="1:18" ht="18.75" customHeight="1">
      <c r="A26" s="6"/>
      <c r="B26" s="6"/>
      <c r="C26" s="48"/>
      <c r="D26" s="6"/>
      <c r="E26" s="6"/>
      <c r="F26" s="6"/>
      <c r="G26" s="6"/>
      <c r="H26" s="10"/>
      <c r="I26" s="10"/>
      <c r="J26" s="48" t="s">
        <v>39</v>
      </c>
      <c r="K26" s="6" t="s">
        <v>20</v>
      </c>
      <c r="L26" s="71"/>
      <c r="M26" s="6">
        <v>1.1000000000000001</v>
      </c>
      <c r="N26" s="6" t="str">
        <f>IF(J26="Ջուր","0,17","առը հա")</f>
        <v>0,17</v>
      </c>
      <c r="O26" s="10"/>
      <c r="P26" s="10"/>
      <c r="Q26" s="10"/>
      <c r="R26" s="10"/>
    </row>
    <row r="27" spans="1:18" ht="25.5" customHeight="1">
      <c r="A27" s="67"/>
      <c r="B27" s="67"/>
      <c r="C27" s="69" t="s">
        <v>82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</row>
    <row r="28" spans="1:18" ht="57" customHeight="1">
      <c r="A28" s="32">
        <v>1</v>
      </c>
      <c r="B28" s="9" t="s">
        <v>43</v>
      </c>
      <c r="C28" s="12" t="s">
        <v>44</v>
      </c>
      <c r="D28" s="7" t="s">
        <v>41</v>
      </c>
      <c r="E28" s="70">
        <v>3.7999999999999999E-2</v>
      </c>
      <c r="F28" s="32">
        <v>13.3</v>
      </c>
      <c r="G28" s="32">
        <v>284.29000000000002</v>
      </c>
      <c r="H28" s="8">
        <f>F28*2.3256</f>
        <v>30.930480000000003</v>
      </c>
      <c r="I28" s="8">
        <f>G28*2.97255</f>
        <v>845.06623950000005</v>
      </c>
      <c r="J28" s="12"/>
      <c r="K28" s="32"/>
      <c r="L28" s="9"/>
      <c r="M28" s="32"/>
      <c r="N28" s="32"/>
      <c r="O28" s="5"/>
      <c r="P28" s="5">
        <f>H28+I28+O28</f>
        <v>875.99671950000004</v>
      </c>
      <c r="Q28" s="5">
        <f>O28*E28</f>
        <v>0</v>
      </c>
      <c r="R28" s="5">
        <f>P28*E28</f>
        <v>33.287875341000003</v>
      </c>
    </row>
    <row r="29" spans="1:18" ht="30.75" customHeight="1">
      <c r="A29" s="32">
        <v>2</v>
      </c>
      <c r="B29" s="32" t="s">
        <v>42</v>
      </c>
      <c r="C29" s="12" t="s">
        <v>52</v>
      </c>
      <c r="D29" s="32" t="s">
        <v>40</v>
      </c>
      <c r="E29" s="32">
        <v>64.599999999999994</v>
      </c>
      <c r="F29" s="32"/>
      <c r="G29" s="32">
        <v>0.39</v>
      </c>
      <c r="H29" s="8"/>
      <c r="I29" s="8">
        <f t="shared" ref="I29:I33" si="10">G29*2.97255</f>
        <v>1.1592945000000001</v>
      </c>
      <c r="J29" s="32"/>
      <c r="K29" s="7"/>
      <c r="L29" s="32"/>
      <c r="M29" s="32"/>
      <c r="N29" s="32"/>
      <c r="O29" s="5"/>
      <c r="P29" s="5">
        <f t="shared" ref="P29" si="11">H29+I29+O29</f>
        <v>1.1592945000000001</v>
      </c>
      <c r="Q29" s="5">
        <f t="shared" ref="Q29" si="12">O29*E29</f>
        <v>0</v>
      </c>
      <c r="R29" s="5">
        <f t="shared" ref="R29" si="13">P29*E29</f>
        <v>74.890424699999997</v>
      </c>
    </row>
    <row r="30" spans="1:18" ht="70.5" customHeight="1">
      <c r="A30" s="32">
        <v>3</v>
      </c>
      <c r="B30" s="32" t="s">
        <v>45</v>
      </c>
      <c r="C30" s="12" t="s">
        <v>53</v>
      </c>
      <c r="D30" s="32" t="s">
        <v>37</v>
      </c>
      <c r="E30" s="5">
        <v>1.52</v>
      </c>
      <c r="F30" s="32">
        <v>1.69</v>
      </c>
      <c r="G30" s="32">
        <v>5.62</v>
      </c>
      <c r="H30" s="8">
        <f t="shared" ref="H30:H33" si="14">F30*2.3256</f>
        <v>3.9302640000000002</v>
      </c>
      <c r="I30" s="8">
        <f t="shared" si="10"/>
        <v>16.705731</v>
      </c>
      <c r="J30" s="12" t="s">
        <v>46</v>
      </c>
      <c r="K30" s="32" t="s">
        <v>20</v>
      </c>
      <c r="L30" s="32" t="s">
        <v>47</v>
      </c>
      <c r="M30" s="32">
        <v>6.6</v>
      </c>
      <c r="N30" s="32" t="str">
        <f>IF(J30="Ավազակոպիճ","3,8","առը հա")</f>
        <v>3,8</v>
      </c>
      <c r="O30" s="5">
        <f>N30*M30*O$9</f>
        <v>29.259338723999999</v>
      </c>
      <c r="P30" s="5">
        <f>H30+I30+O30</f>
        <v>49.895333723999997</v>
      </c>
      <c r="Q30" s="5">
        <f>O30*E30</f>
        <v>44.474194860479997</v>
      </c>
      <c r="R30" s="5">
        <f>P30*E30</f>
        <v>75.840907260479995</v>
      </c>
    </row>
    <row r="31" spans="1:18" ht="96" customHeight="1">
      <c r="A31" s="7">
        <v>4</v>
      </c>
      <c r="B31" s="7" t="s">
        <v>48</v>
      </c>
      <c r="C31" s="29" t="s">
        <v>75</v>
      </c>
      <c r="D31" s="7" t="s">
        <v>37</v>
      </c>
      <c r="E31" s="8">
        <v>1.52</v>
      </c>
      <c r="F31" s="7">
        <v>114</v>
      </c>
      <c r="G31" s="7">
        <v>1</v>
      </c>
      <c r="H31" s="8">
        <f t="shared" si="14"/>
        <v>265.11840000000001</v>
      </c>
      <c r="I31" s="8">
        <f t="shared" si="10"/>
        <v>2.97255</v>
      </c>
      <c r="J31" s="29" t="s">
        <v>74</v>
      </c>
      <c r="K31" s="7" t="s">
        <v>20</v>
      </c>
      <c r="L31" s="7" t="s">
        <v>80</v>
      </c>
      <c r="M31" s="7">
        <v>20.2</v>
      </c>
      <c r="N31" s="7" t="str">
        <f>IF(J31="Տուֆ քար 20սմ (պեմզաշենի տուֆ) ","10,833","առը հա")</f>
        <v>10,833</v>
      </c>
      <c r="O31" s="8">
        <f>((N31*M31)+(N32*M32))*O$9</f>
        <v>287.49120255198</v>
      </c>
      <c r="P31" s="8">
        <f>H31+I31+O31</f>
        <v>555.58215255198002</v>
      </c>
      <c r="Q31" s="8">
        <f>O31*E31</f>
        <v>436.98662787900957</v>
      </c>
      <c r="R31" s="8">
        <f>P31*E31</f>
        <v>844.48487187900969</v>
      </c>
    </row>
    <row r="32" spans="1:18" ht="23.25" customHeight="1">
      <c r="A32" s="6"/>
      <c r="B32" s="6"/>
      <c r="C32" s="48"/>
      <c r="D32" s="6"/>
      <c r="E32" s="6"/>
      <c r="F32" s="6"/>
      <c r="G32" s="46"/>
      <c r="H32" s="10"/>
      <c r="I32" s="10"/>
      <c r="J32" s="48" t="s">
        <v>49</v>
      </c>
      <c r="K32" s="6" t="s">
        <v>20</v>
      </c>
      <c r="L32" s="6" t="s">
        <v>81</v>
      </c>
      <c r="M32" s="6">
        <v>13.8</v>
      </c>
      <c r="N32" s="6" t="str">
        <f>IF(J32="Ավազ","2","առը հա")</f>
        <v>2</v>
      </c>
      <c r="O32" s="10"/>
      <c r="P32" s="10"/>
      <c r="Q32" s="10"/>
      <c r="R32" s="10"/>
    </row>
    <row r="33" spans="1:18" ht="36.75" customHeight="1">
      <c r="A33" s="7">
        <v>5</v>
      </c>
      <c r="B33" s="53" t="s">
        <v>50</v>
      </c>
      <c r="C33" s="29" t="s">
        <v>51</v>
      </c>
      <c r="D33" s="7" t="s">
        <v>37</v>
      </c>
      <c r="E33" s="8">
        <v>0.08</v>
      </c>
      <c r="F33" s="7">
        <v>2.3199999999999998</v>
      </c>
      <c r="G33" s="7">
        <v>5.75</v>
      </c>
      <c r="H33" s="8">
        <f t="shared" si="14"/>
        <v>5.3953920000000002</v>
      </c>
      <c r="I33" s="8">
        <f t="shared" si="10"/>
        <v>17.092162500000001</v>
      </c>
      <c r="J33" s="29" t="s">
        <v>46</v>
      </c>
      <c r="K33" s="7" t="s">
        <v>20</v>
      </c>
      <c r="L33" s="7" t="s">
        <v>47</v>
      </c>
      <c r="M33" s="7">
        <f>14.9-2.48</f>
        <v>12.42</v>
      </c>
      <c r="N33" s="7" t="str">
        <f>IF(J33="Ավազակոպիճ","3,8","առը հա")</f>
        <v>3,8</v>
      </c>
      <c r="O33" s="8">
        <f>((N33*M33)+(N34*M34))*O$9</f>
        <v>55.278917334900001</v>
      </c>
      <c r="P33" s="8">
        <f>H33+I33+O33</f>
        <v>77.766471834900003</v>
      </c>
      <c r="Q33" s="8">
        <f>O33*E33</f>
        <v>4.4223133867920001</v>
      </c>
      <c r="R33" s="8">
        <f>P33*E33</f>
        <v>6.2213177467920007</v>
      </c>
    </row>
    <row r="34" spans="1:18" ht="18.75" customHeight="1">
      <c r="A34" s="6"/>
      <c r="B34" s="6"/>
      <c r="C34" s="48"/>
      <c r="D34" s="6"/>
      <c r="E34" s="6"/>
      <c r="F34" s="6"/>
      <c r="G34" s="6"/>
      <c r="H34" s="10"/>
      <c r="I34" s="10"/>
      <c r="J34" s="48" t="s">
        <v>39</v>
      </c>
      <c r="K34" s="6" t="s">
        <v>20</v>
      </c>
      <c r="L34" s="71"/>
      <c r="M34" s="6">
        <v>1.1000000000000001</v>
      </c>
      <c r="N34" s="6" t="str">
        <f>IF(J34="Ջուր","0,17","առը հա")</f>
        <v>0,17</v>
      </c>
      <c r="O34" s="10"/>
      <c r="P34" s="10"/>
      <c r="Q34" s="10"/>
      <c r="R34" s="10"/>
    </row>
    <row r="35" spans="1:18" ht="25.5" customHeight="1">
      <c r="A35" s="32"/>
      <c r="B35" s="32"/>
      <c r="C35" s="58" t="s">
        <v>129</v>
      </c>
      <c r="D35" s="32"/>
      <c r="E35" s="32"/>
      <c r="F35" s="32"/>
      <c r="G35" s="32"/>
      <c r="H35" s="8"/>
      <c r="I35" s="8"/>
      <c r="J35" s="62"/>
      <c r="K35" s="32"/>
      <c r="L35" s="32"/>
      <c r="M35" s="32"/>
      <c r="N35" s="32"/>
      <c r="O35" s="32"/>
      <c r="P35" s="32"/>
      <c r="Q35" s="32"/>
      <c r="R35" s="32"/>
    </row>
    <row r="36" spans="1:18" ht="39.75" customHeight="1">
      <c r="A36" s="32">
        <v>1</v>
      </c>
      <c r="B36" s="32" t="s">
        <v>54</v>
      </c>
      <c r="C36" s="12" t="s">
        <v>69</v>
      </c>
      <c r="D36" s="32" t="s">
        <v>20</v>
      </c>
      <c r="E36" s="32">
        <f>0.5*2</f>
        <v>1</v>
      </c>
      <c r="F36" s="32">
        <v>1.94</v>
      </c>
      <c r="G36" s="32"/>
      <c r="H36" s="8">
        <f t="shared" ref="H36:H40" si="15">F36*2.3256</f>
        <v>4.5116639999999997</v>
      </c>
      <c r="I36" s="8"/>
      <c r="J36" s="12"/>
      <c r="K36" s="32"/>
      <c r="L36" s="32"/>
      <c r="M36" s="32"/>
      <c r="N36" s="32"/>
      <c r="O36" s="5"/>
      <c r="P36" s="5">
        <f>H36+I36+O36</f>
        <v>4.5116639999999997</v>
      </c>
      <c r="Q36" s="5">
        <f>O36*E36</f>
        <v>0</v>
      </c>
      <c r="R36" s="5">
        <f>P36*E36</f>
        <v>4.5116639999999997</v>
      </c>
    </row>
    <row r="37" spans="1:18" ht="30.75" customHeight="1">
      <c r="A37" s="32">
        <v>2</v>
      </c>
      <c r="B37" s="32" t="s">
        <v>55</v>
      </c>
      <c r="C37" s="12" t="s">
        <v>68</v>
      </c>
      <c r="D37" s="32" t="s">
        <v>20</v>
      </c>
      <c r="E37" s="32">
        <f>0.17*2</f>
        <v>0.34</v>
      </c>
      <c r="F37" s="32">
        <v>0.66400000000000003</v>
      </c>
      <c r="G37" s="32"/>
      <c r="H37" s="8">
        <f t="shared" si="15"/>
        <v>1.5441984000000002</v>
      </c>
      <c r="I37" s="8"/>
      <c r="J37" s="12"/>
      <c r="K37" s="32"/>
      <c r="L37" s="32"/>
      <c r="M37" s="32"/>
      <c r="N37" s="32"/>
      <c r="O37" s="5"/>
      <c r="P37" s="5">
        <f>H37+I37+O37</f>
        <v>1.5441984000000002</v>
      </c>
      <c r="Q37" s="5">
        <f>O37*E37</f>
        <v>0</v>
      </c>
      <c r="R37" s="5">
        <f>P37*E37</f>
        <v>0.52502745600000011</v>
      </c>
    </row>
    <row r="38" spans="1:18" ht="50.25" customHeight="1">
      <c r="A38" s="32">
        <v>3</v>
      </c>
      <c r="B38" s="9" t="s">
        <v>56</v>
      </c>
      <c r="C38" s="12" t="s">
        <v>70</v>
      </c>
      <c r="D38" s="32" t="s">
        <v>41</v>
      </c>
      <c r="E38" s="73">
        <f>0.00033*2</f>
        <v>6.6E-4</v>
      </c>
      <c r="F38" s="32">
        <v>9.86</v>
      </c>
      <c r="G38" s="32">
        <v>210.8</v>
      </c>
      <c r="H38" s="8">
        <f t="shared" si="15"/>
        <v>22.930416000000001</v>
      </c>
      <c r="I38" s="8">
        <f t="shared" ref="I38:I40" si="16">G38*2.97255</f>
        <v>626.61354000000006</v>
      </c>
      <c r="J38" s="12"/>
      <c r="K38" s="32"/>
      <c r="L38" s="9"/>
      <c r="M38" s="32"/>
      <c r="N38" s="32"/>
      <c r="O38" s="5"/>
      <c r="P38" s="5">
        <f t="shared" ref="P38:P39" si="17">H38+I38+O38</f>
        <v>649.54395600000009</v>
      </c>
      <c r="Q38" s="5">
        <f t="shared" ref="Q38:Q39" si="18">O38*E38</f>
        <v>0</v>
      </c>
      <c r="R38" s="5">
        <f t="shared" ref="R38:R39" si="19">P38*E38</f>
        <v>0.42869901096000007</v>
      </c>
    </row>
    <row r="39" spans="1:18" ht="29.25" customHeight="1">
      <c r="A39" s="32">
        <v>4</v>
      </c>
      <c r="B39" s="9" t="s">
        <v>42</v>
      </c>
      <c r="C39" s="12" t="s">
        <v>52</v>
      </c>
      <c r="D39" s="32" t="s">
        <v>40</v>
      </c>
      <c r="E39" s="5">
        <f>0.56*2</f>
        <v>1.1200000000000001</v>
      </c>
      <c r="F39" s="32"/>
      <c r="G39" s="32">
        <v>0.39</v>
      </c>
      <c r="H39" s="8"/>
      <c r="I39" s="8">
        <f t="shared" si="16"/>
        <v>1.1592945000000001</v>
      </c>
      <c r="J39" s="12"/>
      <c r="K39" s="32"/>
      <c r="L39" s="9"/>
      <c r="M39" s="32"/>
      <c r="N39" s="32"/>
      <c r="O39" s="5"/>
      <c r="P39" s="5">
        <f t="shared" si="17"/>
        <v>1.1592945000000001</v>
      </c>
      <c r="Q39" s="5">
        <f t="shared" si="18"/>
        <v>0</v>
      </c>
      <c r="R39" s="5">
        <f t="shared" si="19"/>
        <v>1.2984098400000001</v>
      </c>
    </row>
    <row r="40" spans="1:18" ht="45.75" customHeight="1">
      <c r="A40" s="7">
        <v>5</v>
      </c>
      <c r="B40" s="65" t="s">
        <v>57</v>
      </c>
      <c r="C40" s="29" t="s">
        <v>71</v>
      </c>
      <c r="D40" s="7" t="s">
        <v>20</v>
      </c>
      <c r="E40" s="7">
        <f>0.33*2</f>
        <v>0.66</v>
      </c>
      <c r="F40" s="7">
        <v>6.18</v>
      </c>
      <c r="G40" s="7">
        <v>0.96</v>
      </c>
      <c r="H40" s="8">
        <f t="shared" si="15"/>
        <v>14.372208000000001</v>
      </c>
      <c r="I40" s="8">
        <f t="shared" si="16"/>
        <v>2.8536479999999997</v>
      </c>
      <c r="J40" s="29" t="s">
        <v>58</v>
      </c>
      <c r="K40" s="7" t="s">
        <v>20</v>
      </c>
      <c r="L40" s="7" t="s">
        <v>59</v>
      </c>
      <c r="M40" s="7">
        <v>1.0149999999999999</v>
      </c>
      <c r="N40" s="7" t="str">
        <f>IF(J40="Բետոն Վ-25","36,361","առը հա")</f>
        <v>36,361</v>
      </c>
      <c r="O40" s="8">
        <f>((N40*M40)+(N41*M41)+(N42*M42)+(N43*M43))*O$9</f>
        <v>56.990757813097503</v>
      </c>
      <c r="P40" s="8">
        <f>H40+I40+O40</f>
        <v>74.216613813097496</v>
      </c>
      <c r="Q40" s="8">
        <f>O40*E40</f>
        <v>37.613900156644355</v>
      </c>
      <c r="R40" s="8">
        <f>P40*E40</f>
        <v>48.982965116644351</v>
      </c>
    </row>
    <row r="41" spans="1:18" ht="18.75" customHeight="1">
      <c r="A41" s="46"/>
      <c r="B41" s="56"/>
      <c r="C41" s="50"/>
      <c r="D41" s="46"/>
      <c r="E41" s="46"/>
      <c r="F41" s="46"/>
      <c r="G41" s="46"/>
      <c r="H41" s="13"/>
      <c r="I41" s="13"/>
      <c r="J41" s="50" t="s">
        <v>60</v>
      </c>
      <c r="K41" s="46" t="s">
        <v>61</v>
      </c>
      <c r="L41" s="46"/>
      <c r="M41" s="46">
        <v>2.0499999999999998</v>
      </c>
      <c r="N41" s="46" t="str">
        <f>IF(J41="Կաղապար","3,5","առը հա")</f>
        <v>3,5</v>
      </c>
      <c r="O41" s="13"/>
      <c r="P41" s="13"/>
      <c r="Q41" s="13"/>
      <c r="R41" s="13"/>
    </row>
    <row r="42" spans="1:18" ht="18.75" customHeight="1">
      <c r="A42" s="46"/>
      <c r="B42" s="56"/>
      <c r="C42" s="50"/>
      <c r="D42" s="46"/>
      <c r="E42" s="46"/>
      <c r="F42" s="46"/>
      <c r="G42" s="46"/>
      <c r="H42" s="13"/>
      <c r="I42" s="13"/>
      <c r="J42" s="50" t="s">
        <v>62</v>
      </c>
      <c r="K42" s="46" t="s">
        <v>20</v>
      </c>
      <c r="L42" s="56" t="s">
        <v>85</v>
      </c>
      <c r="M42" s="46">
        <v>0.03</v>
      </c>
      <c r="N42" s="46" t="str">
        <f>IF(J42="Տախտակ","104,167","առը հա")</f>
        <v>104,167</v>
      </c>
      <c r="O42" s="13"/>
      <c r="P42" s="13"/>
      <c r="Q42" s="13"/>
      <c r="R42" s="13"/>
    </row>
    <row r="43" spans="1:18" ht="18.75" customHeight="1">
      <c r="A43" s="6"/>
      <c r="B43" s="66"/>
      <c r="C43" s="74"/>
      <c r="D43" s="6"/>
      <c r="E43" s="6"/>
      <c r="F43" s="6"/>
      <c r="G43" s="6"/>
      <c r="H43" s="10"/>
      <c r="I43" s="10"/>
      <c r="J43" s="48" t="s">
        <v>63</v>
      </c>
      <c r="K43" s="6" t="s">
        <v>64</v>
      </c>
      <c r="L43" s="6" t="s">
        <v>86</v>
      </c>
      <c r="M43" s="6">
        <v>1.7</v>
      </c>
      <c r="N43" s="6" t="str">
        <f>IF(J43="Էլեկտրոդ","0,967","առը հա")</f>
        <v>0,967</v>
      </c>
      <c r="O43" s="10"/>
      <c r="P43" s="10"/>
      <c r="Q43" s="10"/>
      <c r="R43" s="10"/>
    </row>
    <row r="44" spans="1:18" ht="27" customHeight="1">
      <c r="A44" s="32">
        <v>6</v>
      </c>
      <c r="B44" s="9" t="s">
        <v>65</v>
      </c>
      <c r="C44" s="12" t="s">
        <v>72</v>
      </c>
      <c r="D44" s="7" t="s">
        <v>40</v>
      </c>
      <c r="E44" s="73">
        <f>0.00565*2</f>
        <v>1.1299999999999999E-2</v>
      </c>
      <c r="F44" s="32"/>
      <c r="G44" s="32"/>
      <c r="H44" s="8"/>
      <c r="I44" s="8"/>
      <c r="J44" s="12" t="s">
        <v>66</v>
      </c>
      <c r="K44" s="32" t="s">
        <v>40</v>
      </c>
      <c r="L44" s="9" t="s">
        <v>87</v>
      </c>
      <c r="M44" s="32">
        <v>1</v>
      </c>
      <c r="N44" s="32" t="str">
        <f>IF(J44="Ամրան A-240c","270,833","առը հա")</f>
        <v>270,833</v>
      </c>
      <c r="O44" s="5">
        <f>N44*M44*O$9</f>
        <v>315.96469236990004</v>
      </c>
      <c r="P44" s="5">
        <f>H44+I44+O44</f>
        <v>315.96469236990004</v>
      </c>
      <c r="Q44" s="5">
        <f>O44*E44</f>
        <v>3.57040102377987</v>
      </c>
      <c r="R44" s="5">
        <f>P44*E44</f>
        <v>3.57040102377987</v>
      </c>
    </row>
    <row r="45" spans="1:18" ht="27" customHeight="1">
      <c r="A45" s="32">
        <v>7</v>
      </c>
      <c r="B45" s="9" t="s">
        <v>65</v>
      </c>
      <c r="C45" s="12" t="s">
        <v>73</v>
      </c>
      <c r="D45" s="32" t="s">
        <v>40</v>
      </c>
      <c r="E45" s="73">
        <f>0.0146*2</f>
        <v>2.92E-2</v>
      </c>
      <c r="F45" s="32"/>
      <c r="G45" s="32"/>
      <c r="H45" s="5"/>
      <c r="I45" s="5"/>
      <c r="J45" s="12" t="s">
        <v>67</v>
      </c>
      <c r="K45" s="32" t="s">
        <v>40</v>
      </c>
      <c r="L45" s="9" t="s">
        <v>88</v>
      </c>
      <c r="M45" s="32">
        <v>1</v>
      </c>
      <c r="N45" s="32" t="str">
        <f>IF(J45="Ամրան A-500c","266,667","առը հա")</f>
        <v>266,667</v>
      </c>
      <c r="O45" s="5">
        <f>N45*M45*O$9</f>
        <v>311.1044688801</v>
      </c>
      <c r="P45" s="5">
        <f>H45+I45+O45</f>
        <v>311.1044688801</v>
      </c>
      <c r="Q45" s="5">
        <f>O45*E45</f>
        <v>9.0842504912989206</v>
      </c>
      <c r="R45" s="5">
        <f>P45*E45</f>
        <v>9.0842504912989206</v>
      </c>
    </row>
    <row r="46" spans="1:18" ht="27" customHeight="1">
      <c r="A46" s="32"/>
      <c r="B46" s="32"/>
      <c r="C46" s="58" t="s">
        <v>83</v>
      </c>
      <c r="D46" s="32"/>
      <c r="E46" s="32"/>
      <c r="F46" s="32"/>
      <c r="G46" s="32"/>
      <c r="H46" s="5"/>
      <c r="I46" s="5"/>
      <c r="J46" s="62"/>
      <c r="K46" s="32"/>
      <c r="L46" s="32"/>
      <c r="M46" s="32"/>
      <c r="N46" s="32"/>
      <c r="O46" s="32"/>
      <c r="P46" s="32"/>
      <c r="Q46" s="32"/>
      <c r="R46" s="32"/>
    </row>
    <row r="47" spans="1:18" ht="42.75" customHeight="1">
      <c r="A47" s="32">
        <v>1</v>
      </c>
      <c r="B47" s="32" t="s">
        <v>54</v>
      </c>
      <c r="C47" s="12" t="s">
        <v>69</v>
      </c>
      <c r="D47" s="32" t="s">
        <v>20</v>
      </c>
      <c r="E47" s="32">
        <f>0.6</f>
        <v>0.6</v>
      </c>
      <c r="F47" s="32">
        <v>1.94</v>
      </c>
      <c r="G47" s="32"/>
      <c r="H47" s="8">
        <f t="shared" ref="H47:H51" si="20">F47*2.3256</f>
        <v>4.5116639999999997</v>
      </c>
      <c r="I47" s="8"/>
      <c r="J47" s="12"/>
      <c r="K47" s="32"/>
      <c r="L47" s="32"/>
      <c r="M47" s="32"/>
      <c r="N47" s="32"/>
      <c r="O47" s="5"/>
      <c r="P47" s="5">
        <f>H47+I47+O47</f>
        <v>4.5116639999999997</v>
      </c>
      <c r="Q47" s="5">
        <f>O47*E47</f>
        <v>0</v>
      </c>
      <c r="R47" s="5">
        <f>P47*E47</f>
        <v>2.7069983999999998</v>
      </c>
    </row>
    <row r="48" spans="1:18" ht="27" customHeight="1">
      <c r="A48" s="32">
        <v>2</v>
      </c>
      <c r="B48" s="32" t="s">
        <v>55</v>
      </c>
      <c r="C48" s="12" t="s">
        <v>68</v>
      </c>
      <c r="D48" s="32" t="s">
        <v>20</v>
      </c>
      <c r="E48" s="32">
        <f>0.2</f>
        <v>0.2</v>
      </c>
      <c r="F48" s="32">
        <v>0.66400000000000003</v>
      </c>
      <c r="G48" s="32"/>
      <c r="H48" s="8">
        <f t="shared" si="20"/>
        <v>1.5441984000000002</v>
      </c>
      <c r="I48" s="8"/>
      <c r="J48" s="12"/>
      <c r="K48" s="32"/>
      <c r="L48" s="32"/>
      <c r="M48" s="32"/>
      <c r="N48" s="32"/>
      <c r="O48" s="5"/>
      <c r="P48" s="5">
        <f>H48+I48+O48</f>
        <v>1.5441984000000002</v>
      </c>
      <c r="Q48" s="5">
        <f>O48*E48</f>
        <v>0</v>
      </c>
      <c r="R48" s="5">
        <f>P48*E48</f>
        <v>0.30883968000000006</v>
      </c>
    </row>
    <row r="49" spans="1:18" ht="46.5" customHeight="1">
      <c r="A49" s="32">
        <v>3</v>
      </c>
      <c r="B49" s="9" t="s">
        <v>56</v>
      </c>
      <c r="C49" s="12" t="s">
        <v>70</v>
      </c>
      <c r="D49" s="32" t="s">
        <v>41</v>
      </c>
      <c r="E49" s="73">
        <f>0.0004</f>
        <v>4.0000000000000002E-4</v>
      </c>
      <c r="F49" s="32">
        <v>9.86</v>
      </c>
      <c r="G49" s="32">
        <v>210.8</v>
      </c>
      <c r="H49" s="8">
        <f t="shared" si="20"/>
        <v>22.930416000000001</v>
      </c>
      <c r="I49" s="8">
        <f t="shared" ref="I49:I50" si="21">G49*2.97255</f>
        <v>626.61354000000006</v>
      </c>
      <c r="J49" s="12"/>
      <c r="K49" s="32"/>
      <c r="L49" s="9"/>
      <c r="M49" s="32"/>
      <c r="N49" s="32"/>
      <c r="O49" s="5"/>
      <c r="P49" s="5">
        <f t="shared" ref="P49:P50" si="22">H49+I49+O49</f>
        <v>649.54395600000009</v>
      </c>
      <c r="Q49" s="5">
        <f t="shared" ref="Q49:Q50" si="23">O49*E49</f>
        <v>0</v>
      </c>
      <c r="R49" s="5">
        <f t="shared" ref="R49:R50" si="24">P49*E49</f>
        <v>0.25981758240000002</v>
      </c>
    </row>
    <row r="50" spans="1:18" ht="27" customHeight="1">
      <c r="A50" s="32">
        <v>4</v>
      </c>
      <c r="B50" s="9" t="s">
        <v>42</v>
      </c>
      <c r="C50" s="12" t="s">
        <v>52</v>
      </c>
      <c r="D50" s="32" t="s">
        <v>40</v>
      </c>
      <c r="E50" s="5">
        <f>0.68</f>
        <v>0.68</v>
      </c>
      <c r="F50" s="32"/>
      <c r="G50" s="32">
        <v>0.39</v>
      </c>
      <c r="H50" s="8"/>
      <c r="I50" s="8">
        <f t="shared" si="21"/>
        <v>1.1592945000000001</v>
      </c>
      <c r="J50" s="12"/>
      <c r="K50" s="32"/>
      <c r="L50" s="9"/>
      <c r="M50" s="32"/>
      <c r="N50" s="32"/>
      <c r="O50" s="5"/>
      <c r="P50" s="5">
        <f t="shared" si="22"/>
        <v>1.1592945000000001</v>
      </c>
      <c r="Q50" s="5">
        <f t="shared" si="23"/>
        <v>0</v>
      </c>
      <c r="R50" s="5">
        <f t="shared" si="24"/>
        <v>0.78832026000000011</v>
      </c>
    </row>
    <row r="51" spans="1:18" ht="49.5" customHeight="1">
      <c r="A51" s="7">
        <v>5</v>
      </c>
      <c r="B51" s="65" t="s">
        <v>57</v>
      </c>
      <c r="C51" s="29" t="s">
        <v>71</v>
      </c>
      <c r="D51" s="7" t="s">
        <v>20</v>
      </c>
      <c r="E51" s="7">
        <f>0.4</f>
        <v>0.4</v>
      </c>
      <c r="F51" s="7">
        <v>6.18</v>
      </c>
      <c r="G51" s="7">
        <v>0.96</v>
      </c>
      <c r="H51" s="8">
        <f t="shared" si="20"/>
        <v>14.372208000000001</v>
      </c>
      <c r="I51" s="8">
        <f>G51*2.97255</f>
        <v>2.8536479999999997</v>
      </c>
      <c r="J51" s="29" t="s">
        <v>58</v>
      </c>
      <c r="K51" s="7" t="s">
        <v>20</v>
      </c>
      <c r="L51" s="7" t="s">
        <v>59</v>
      </c>
      <c r="M51" s="7">
        <v>1.0149999999999999</v>
      </c>
      <c r="N51" s="7" t="str">
        <f>IF(J51="Բետոն Վ-25","36,361","առը հա")</f>
        <v>36,361</v>
      </c>
      <c r="O51" s="8">
        <f>((N51*M51)+(N52*M52)+(N53*M53)+(N54*M54))*O$9</f>
        <v>56.990757813097503</v>
      </c>
      <c r="P51" s="8">
        <f>H51+I51+O51</f>
        <v>74.216613813097496</v>
      </c>
      <c r="Q51" s="8">
        <f>O51*E51</f>
        <v>22.796303125239003</v>
      </c>
      <c r="R51" s="8">
        <f>P51*E51</f>
        <v>29.686645525239001</v>
      </c>
    </row>
    <row r="52" spans="1:18" ht="27" customHeight="1">
      <c r="A52" s="46"/>
      <c r="B52" s="56"/>
      <c r="C52" s="50"/>
      <c r="D52" s="46"/>
      <c r="E52" s="46"/>
      <c r="F52" s="46"/>
      <c r="G52" s="46"/>
      <c r="H52" s="13"/>
      <c r="I52" s="13"/>
      <c r="J52" s="50" t="s">
        <v>60</v>
      </c>
      <c r="K52" s="46" t="s">
        <v>61</v>
      </c>
      <c r="L52" s="46"/>
      <c r="M52" s="46">
        <v>2.0499999999999998</v>
      </c>
      <c r="N52" s="46" t="str">
        <f>IF(J52="Կաղապար","3,5","առը հա")</f>
        <v>3,5</v>
      </c>
      <c r="O52" s="13"/>
      <c r="P52" s="13"/>
      <c r="Q52" s="13"/>
      <c r="R52" s="13"/>
    </row>
    <row r="53" spans="1:18" ht="27" customHeight="1">
      <c r="A53" s="46"/>
      <c r="B53" s="56"/>
      <c r="C53" s="50"/>
      <c r="D53" s="46"/>
      <c r="E53" s="46"/>
      <c r="F53" s="46"/>
      <c r="G53" s="46"/>
      <c r="H53" s="13"/>
      <c r="I53" s="13"/>
      <c r="J53" s="50" t="s">
        <v>62</v>
      </c>
      <c r="K53" s="46" t="s">
        <v>20</v>
      </c>
      <c r="L53" s="56" t="s">
        <v>85</v>
      </c>
      <c r="M53" s="46">
        <v>0.03</v>
      </c>
      <c r="N53" s="46" t="str">
        <f>IF(J53="Տախտակ","104,167","առը հա")</f>
        <v>104,167</v>
      </c>
      <c r="O53" s="13"/>
      <c r="P53" s="13"/>
      <c r="Q53" s="13"/>
      <c r="R53" s="13"/>
    </row>
    <row r="54" spans="1:18" ht="27" customHeight="1">
      <c r="A54" s="6"/>
      <c r="B54" s="66"/>
      <c r="C54" s="74"/>
      <c r="D54" s="6"/>
      <c r="E54" s="6"/>
      <c r="F54" s="6"/>
      <c r="G54" s="6"/>
      <c r="H54" s="10"/>
      <c r="I54" s="10"/>
      <c r="J54" s="48" t="s">
        <v>63</v>
      </c>
      <c r="K54" s="6" t="s">
        <v>64</v>
      </c>
      <c r="L54" s="6" t="s">
        <v>86</v>
      </c>
      <c r="M54" s="6">
        <v>1.7</v>
      </c>
      <c r="N54" s="6" t="str">
        <f>IF(J54="Էլեկտրոդ","0,967","առը հա")</f>
        <v>0,967</v>
      </c>
      <c r="O54" s="10"/>
      <c r="P54" s="10"/>
      <c r="Q54" s="10"/>
      <c r="R54" s="10"/>
    </row>
    <row r="55" spans="1:18" ht="27" customHeight="1">
      <c r="A55" s="32">
        <v>6</v>
      </c>
      <c r="B55" s="9" t="s">
        <v>65</v>
      </c>
      <c r="C55" s="12" t="s">
        <v>72</v>
      </c>
      <c r="D55" s="7" t="s">
        <v>40</v>
      </c>
      <c r="E55" s="72">
        <f>0.00665</f>
        <v>6.6499999999999997E-3</v>
      </c>
      <c r="F55" s="32"/>
      <c r="G55" s="32"/>
      <c r="H55" s="8"/>
      <c r="I55" s="8"/>
      <c r="J55" s="12" t="s">
        <v>66</v>
      </c>
      <c r="K55" s="32" t="s">
        <v>40</v>
      </c>
      <c r="L55" s="9" t="s">
        <v>87</v>
      </c>
      <c r="M55" s="32">
        <v>1</v>
      </c>
      <c r="N55" s="32" t="str">
        <f>IF(J55="Ամրան A-240c","270,833","առը հա")</f>
        <v>270,833</v>
      </c>
      <c r="O55" s="5">
        <f>N55*M55*O$9</f>
        <v>315.96469236990004</v>
      </c>
      <c r="P55" s="5">
        <f>H55+I55+O55</f>
        <v>315.96469236990004</v>
      </c>
      <c r="Q55" s="5">
        <f>O55*E55</f>
        <v>2.1011652042598352</v>
      </c>
      <c r="R55" s="5">
        <f>P55*E55</f>
        <v>2.1011652042598352</v>
      </c>
    </row>
    <row r="56" spans="1:18" ht="27" customHeight="1">
      <c r="A56" s="32">
        <v>7</v>
      </c>
      <c r="B56" s="9" t="s">
        <v>65</v>
      </c>
      <c r="C56" s="12" t="s">
        <v>73</v>
      </c>
      <c r="D56" s="32" t="s">
        <v>40</v>
      </c>
      <c r="E56" s="73">
        <f>0.0176</f>
        <v>1.7600000000000001E-2</v>
      </c>
      <c r="F56" s="32"/>
      <c r="G56" s="32"/>
      <c r="H56" s="5"/>
      <c r="I56" s="5"/>
      <c r="J56" s="12" t="s">
        <v>67</v>
      </c>
      <c r="K56" s="32" t="s">
        <v>40</v>
      </c>
      <c r="L56" s="9" t="s">
        <v>88</v>
      </c>
      <c r="M56" s="32">
        <v>1</v>
      </c>
      <c r="N56" s="32" t="str">
        <f>IF(J56="Ամրան A-500c","266,667","առը հա")</f>
        <v>266,667</v>
      </c>
      <c r="O56" s="5">
        <f>N56*M56*O$9</f>
        <v>311.1044688801</v>
      </c>
      <c r="P56" s="5">
        <f>H56+I56+O56</f>
        <v>311.1044688801</v>
      </c>
      <c r="Q56" s="5">
        <f>O56*E56</f>
        <v>5.4754386522897605</v>
      </c>
      <c r="R56" s="5">
        <f>P56*E56</f>
        <v>5.4754386522897605</v>
      </c>
    </row>
    <row r="57" spans="1:18" ht="24.75" customHeight="1">
      <c r="A57" s="64"/>
      <c r="B57" s="64"/>
      <c r="C57" s="64" t="s">
        <v>21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11">
        <f>SUM(R12:R56)</f>
        <v>12802.318506681522</v>
      </c>
    </row>
    <row r="58" spans="1:18" ht="24.75" customHeight="1">
      <c r="A58" s="64"/>
      <c r="B58" s="64"/>
      <c r="C58" s="64" t="s">
        <v>24</v>
      </c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11">
        <f>R57*13.3%</f>
        <v>1702.7083613886425</v>
      </c>
    </row>
    <row r="59" spans="1:18" ht="24.75" customHeight="1">
      <c r="A59" s="64"/>
      <c r="B59" s="64"/>
      <c r="C59" s="64" t="s">
        <v>21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11">
        <f>R58+R57</f>
        <v>14505.026868070165</v>
      </c>
    </row>
    <row r="60" spans="1:18" ht="24.75" customHeight="1">
      <c r="A60" s="64"/>
      <c r="B60" s="64"/>
      <c r="C60" s="64" t="s">
        <v>23</v>
      </c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11">
        <f>R59*11%</f>
        <v>1595.5529554877182</v>
      </c>
    </row>
    <row r="61" spans="1:18" ht="24.75" customHeight="1">
      <c r="A61" s="64"/>
      <c r="B61" s="64"/>
      <c r="C61" s="64" t="s">
        <v>21</v>
      </c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11">
        <f>R60+R59</f>
        <v>16100.579823557882</v>
      </c>
    </row>
    <row r="62" spans="1:18" ht="28.5" customHeight="1">
      <c r="D62" s="97" t="s">
        <v>76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</row>
  </sheetData>
  <mergeCells count="25">
    <mergeCell ref="D62:O62"/>
    <mergeCell ref="D6:D8"/>
    <mergeCell ref="A2:R2"/>
    <mergeCell ref="A3:R3"/>
    <mergeCell ref="F5:O5"/>
    <mergeCell ref="P5:P9"/>
    <mergeCell ref="Q5:Q9"/>
    <mergeCell ref="R5:R9"/>
    <mergeCell ref="A6:A7"/>
    <mergeCell ref="B6:B7"/>
    <mergeCell ref="C6:C7"/>
    <mergeCell ref="E6:E7"/>
    <mergeCell ref="F6:G6"/>
    <mergeCell ref="H6:I6"/>
    <mergeCell ref="J6:O6"/>
    <mergeCell ref="F7:F8"/>
    <mergeCell ref="G7:G8"/>
    <mergeCell ref="M7:M8"/>
    <mergeCell ref="N7:N8"/>
    <mergeCell ref="O7:O8"/>
    <mergeCell ref="H7:H8"/>
    <mergeCell ref="I7:I8"/>
    <mergeCell ref="J7:J8"/>
    <mergeCell ref="K7:K8"/>
    <mergeCell ref="L7:L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tabSelected="1" topLeftCell="A22" workbookViewId="0">
      <selection sqref="A1:F1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6.8554687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8" ht="22.5">
      <c r="A1" s="98" t="s">
        <v>25</v>
      </c>
      <c r="B1" s="98"/>
      <c r="C1" s="98"/>
      <c r="D1" s="98"/>
      <c r="E1" s="98"/>
      <c r="F1" s="98"/>
    </row>
    <row r="2" spans="1:8" ht="111" customHeight="1">
      <c r="A2" s="99" t="s">
        <v>124</v>
      </c>
      <c r="B2" s="99"/>
      <c r="C2" s="99"/>
      <c r="D2" s="99"/>
      <c r="E2" s="99"/>
      <c r="F2" s="99"/>
    </row>
    <row r="3" spans="1:8" ht="15.75" customHeight="1" thickBot="1">
      <c r="A3" s="54"/>
      <c r="B3" s="54"/>
      <c r="C3" s="54"/>
      <c r="D3" s="54"/>
      <c r="E3" s="54"/>
      <c r="F3" s="54"/>
    </row>
    <row r="4" spans="1:8" ht="17.25" customHeight="1">
      <c r="A4" s="33"/>
      <c r="B4" s="34"/>
      <c r="C4" s="34"/>
      <c r="D4" s="34"/>
      <c r="E4" s="35"/>
      <c r="F4" s="36"/>
    </row>
    <row r="5" spans="1:8" ht="17.25" customHeight="1">
      <c r="A5" s="37" t="s">
        <v>26</v>
      </c>
      <c r="B5" s="47" t="s">
        <v>0</v>
      </c>
      <c r="C5" s="47" t="s">
        <v>28</v>
      </c>
      <c r="D5" s="14"/>
      <c r="E5" s="47" t="s">
        <v>29</v>
      </c>
      <c r="F5" s="38" t="s">
        <v>31</v>
      </c>
    </row>
    <row r="6" spans="1:8" ht="17.25" customHeight="1">
      <c r="A6" s="39" t="s">
        <v>27</v>
      </c>
      <c r="B6" s="14"/>
      <c r="C6" s="47" t="s">
        <v>34</v>
      </c>
      <c r="D6" s="47" t="s">
        <v>1</v>
      </c>
      <c r="E6" s="47" t="s">
        <v>30</v>
      </c>
      <c r="F6" s="38" t="s">
        <v>32</v>
      </c>
    </row>
    <row r="7" spans="1:8" ht="17.25" customHeight="1">
      <c r="A7" s="40"/>
      <c r="B7" s="3"/>
      <c r="C7" s="46" t="s">
        <v>35</v>
      </c>
      <c r="D7" s="3"/>
      <c r="E7" s="47" t="s">
        <v>22</v>
      </c>
      <c r="F7" s="38" t="s">
        <v>33</v>
      </c>
    </row>
    <row r="8" spans="1:8" ht="17.25" customHeight="1">
      <c r="A8" s="41"/>
      <c r="B8" s="4"/>
      <c r="C8" s="6"/>
      <c r="D8" s="4"/>
      <c r="E8" s="15"/>
      <c r="F8" s="42"/>
    </row>
    <row r="9" spans="1:8" ht="17.25" customHeight="1" thickBot="1">
      <c r="A9" s="43">
        <v>1</v>
      </c>
      <c r="B9" s="44">
        <v>2</v>
      </c>
      <c r="C9" s="44">
        <v>3</v>
      </c>
      <c r="D9" s="44">
        <v>4</v>
      </c>
      <c r="E9" s="44">
        <v>5</v>
      </c>
      <c r="F9" s="45">
        <v>6</v>
      </c>
      <c r="G9" s="1" t="s">
        <v>77</v>
      </c>
    </row>
    <row r="10" spans="1:8" ht="21" customHeight="1">
      <c r="A10" s="67"/>
      <c r="B10" s="78" t="s">
        <v>125</v>
      </c>
      <c r="C10" s="67"/>
      <c r="D10" s="67"/>
      <c r="E10" s="67"/>
      <c r="F10" s="67"/>
    </row>
    <row r="11" spans="1:8" ht="21" customHeight="1">
      <c r="A11" s="32"/>
      <c r="B11" s="60" t="s">
        <v>84</v>
      </c>
      <c r="C11" s="68"/>
      <c r="D11" s="68"/>
      <c r="E11" s="5"/>
      <c r="F11" s="5"/>
    </row>
    <row r="12" spans="1:8" ht="34.5" customHeight="1">
      <c r="A12" s="32">
        <v>1</v>
      </c>
      <c r="B12" s="12" t="s">
        <v>44</v>
      </c>
      <c r="C12" s="32" t="s">
        <v>41</v>
      </c>
      <c r="D12" s="70">
        <v>0.34</v>
      </c>
      <c r="E12" s="5">
        <v>1190.2725629746233</v>
      </c>
      <c r="F12" s="5">
        <f t="shared" ref="F12:F44" si="0">E12*D12</f>
        <v>404.69267141137192</v>
      </c>
    </row>
    <row r="13" spans="1:8" ht="21" customHeight="1">
      <c r="A13" s="32">
        <v>2</v>
      </c>
      <c r="B13" s="12" t="s">
        <v>52</v>
      </c>
      <c r="C13" s="32" t="s">
        <v>40</v>
      </c>
      <c r="D13" s="32">
        <v>578</v>
      </c>
      <c r="E13" s="5">
        <v>1.5752073096175383</v>
      </c>
      <c r="F13" s="5">
        <f t="shared" si="0"/>
        <v>910.46982495893712</v>
      </c>
    </row>
    <row r="14" spans="1:8" ht="34.5" customHeight="1">
      <c r="A14" s="32">
        <v>3</v>
      </c>
      <c r="B14" s="12" t="s">
        <v>134</v>
      </c>
      <c r="C14" s="32" t="s">
        <v>37</v>
      </c>
      <c r="D14" s="5">
        <v>13.6</v>
      </c>
      <c r="E14" s="5">
        <v>67.795969357097164</v>
      </c>
      <c r="F14" s="5">
        <f t="shared" si="0"/>
        <v>922.02518325652136</v>
      </c>
      <c r="G14" s="57"/>
      <c r="H14" s="57"/>
    </row>
    <row r="15" spans="1:8" ht="65.25" customHeight="1">
      <c r="A15" s="32">
        <v>4</v>
      </c>
      <c r="B15" s="12" t="s">
        <v>75</v>
      </c>
      <c r="C15" s="32" t="s">
        <v>37</v>
      </c>
      <c r="D15" s="5">
        <v>13.6</v>
      </c>
      <c r="E15" s="5">
        <v>754.67803009565853</v>
      </c>
      <c r="F15" s="5">
        <f t="shared" si="0"/>
        <v>10263.621209300956</v>
      </c>
      <c r="G15" s="57"/>
      <c r="H15" s="57"/>
    </row>
    <row r="16" spans="1:8" ht="34.5" customHeight="1">
      <c r="A16" s="32">
        <v>5</v>
      </c>
      <c r="B16" s="12" t="s">
        <v>51</v>
      </c>
      <c r="C16" s="32" t="s">
        <v>37</v>
      </c>
      <c r="D16" s="5">
        <v>3.2</v>
      </c>
      <c r="E16" s="5">
        <v>105.66626071071754</v>
      </c>
      <c r="F16" s="5">
        <f t="shared" si="0"/>
        <v>338.13203427429613</v>
      </c>
      <c r="G16" s="57"/>
    </row>
    <row r="17" spans="1:7" ht="21" customHeight="1">
      <c r="A17" s="32"/>
      <c r="B17" s="60" t="s">
        <v>79</v>
      </c>
      <c r="C17" s="68"/>
      <c r="D17" s="68"/>
      <c r="E17" s="5"/>
      <c r="F17" s="5"/>
    </row>
    <row r="18" spans="1:7" ht="34.5" customHeight="1">
      <c r="A18" s="32">
        <v>1</v>
      </c>
      <c r="B18" s="12" t="s">
        <v>44</v>
      </c>
      <c r="C18" s="32" t="s">
        <v>41</v>
      </c>
      <c r="D18" s="72">
        <v>7.5749999999999998E-2</v>
      </c>
      <c r="E18" s="5">
        <v>1190.2725629746233</v>
      </c>
      <c r="F18" s="5">
        <f t="shared" si="0"/>
        <v>90.163146645327714</v>
      </c>
      <c r="G18" s="57"/>
    </row>
    <row r="19" spans="1:7" ht="21" customHeight="1">
      <c r="A19" s="32">
        <v>2</v>
      </c>
      <c r="B19" s="12" t="s">
        <v>52</v>
      </c>
      <c r="C19" s="32" t="s">
        <v>40</v>
      </c>
      <c r="D19" s="32">
        <v>133.9</v>
      </c>
      <c r="E19" s="5">
        <v>1.5752073096175383</v>
      </c>
      <c r="F19" s="5">
        <f t="shared" si="0"/>
        <v>210.92025875778839</v>
      </c>
    </row>
    <row r="20" spans="1:7" ht="34.5" customHeight="1">
      <c r="A20" s="32">
        <v>3</v>
      </c>
      <c r="B20" s="12" t="s">
        <v>135</v>
      </c>
      <c r="C20" s="32" t="s">
        <v>37</v>
      </c>
      <c r="D20" s="5">
        <v>3.15</v>
      </c>
      <c r="E20" s="5">
        <v>67.795969357097164</v>
      </c>
      <c r="F20" s="5">
        <f t="shared" si="0"/>
        <v>213.55730347485607</v>
      </c>
    </row>
    <row r="21" spans="1:7" ht="61.5" customHeight="1">
      <c r="A21" s="32">
        <v>4</v>
      </c>
      <c r="B21" s="12" t="s">
        <v>75</v>
      </c>
      <c r="C21" s="32" t="s">
        <v>37</v>
      </c>
      <c r="D21" s="5">
        <v>3.15</v>
      </c>
      <c r="E21" s="5">
        <v>754.68026134159004</v>
      </c>
      <c r="F21" s="5">
        <f t="shared" si="0"/>
        <v>2377.2428232260086</v>
      </c>
    </row>
    <row r="22" spans="1:7" ht="34.5" customHeight="1">
      <c r="A22" s="32">
        <v>5</v>
      </c>
      <c r="B22" s="12" t="s">
        <v>51</v>
      </c>
      <c r="C22" s="32" t="s">
        <v>37</v>
      </c>
      <c r="D22" s="5">
        <v>1</v>
      </c>
      <c r="E22" s="5">
        <v>105.66626071071754</v>
      </c>
      <c r="F22" s="5">
        <f t="shared" si="0"/>
        <v>105.66626071071754</v>
      </c>
    </row>
    <row r="23" spans="1:7" ht="21" customHeight="1">
      <c r="A23" s="32"/>
      <c r="B23" s="60" t="s">
        <v>136</v>
      </c>
      <c r="C23" s="68"/>
      <c r="D23" s="68"/>
      <c r="E23" s="5"/>
      <c r="F23" s="5"/>
    </row>
    <row r="24" spans="1:7" ht="34.5" customHeight="1">
      <c r="A24" s="32">
        <v>1</v>
      </c>
      <c r="B24" s="12" t="s">
        <v>44</v>
      </c>
      <c r="C24" s="32" t="s">
        <v>41</v>
      </c>
      <c r="D24" s="70">
        <v>3.7999999999999999E-2</v>
      </c>
      <c r="E24" s="5">
        <v>1190.2725629746233</v>
      </c>
      <c r="F24" s="5">
        <f t="shared" si="0"/>
        <v>45.230357393035682</v>
      </c>
    </row>
    <row r="25" spans="1:7" ht="21" customHeight="1">
      <c r="A25" s="32">
        <v>2</v>
      </c>
      <c r="B25" s="12" t="s">
        <v>52</v>
      </c>
      <c r="C25" s="32" t="s">
        <v>40</v>
      </c>
      <c r="D25" s="32">
        <v>64.599999999999994</v>
      </c>
      <c r="E25" s="5">
        <v>1.5752073096175383</v>
      </c>
      <c r="F25" s="5">
        <f t="shared" si="0"/>
        <v>101.75839220129296</v>
      </c>
    </row>
    <row r="26" spans="1:7" ht="34.5" customHeight="1">
      <c r="A26" s="32">
        <v>3</v>
      </c>
      <c r="B26" s="12" t="s">
        <v>137</v>
      </c>
      <c r="C26" s="32" t="s">
        <v>37</v>
      </c>
      <c r="D26" s="5">
        <v>1.52</v>
      </c>
      <c r="E26" s="5">
        <v>67.795969357097164</v>
      </c>
      <c r="F26" s="5">
        <f t="shared" si="0"/>
        <v>103.04987342278768</v>
      </c>
    </row>
    <row r="27" spans="1:7" ht="60.75" customHeight="1">
      <c r="A27" s="32">
        <v>4</v>
      </c>
      <c r="B27" s="12" t="s">
        <v>75</v>
      </c>
      <c r="C27" s="32" t="s">
        <v>37</v>
      </c>
      <c r="D27" s="5">
        <v>1.52</v>
      </c>
      <c r="E27" s="5">
        <v>754.67951759294613</v>
      </c>
      <c r="F27" s="5">
        <f t="shared" si="0"/>
        <v>1147.1128667412781</v>
      </c>
    </row>
    <row r="28" spans="1:7" ht="34.5" customHeight="1">
      <c r="A28" s="32">
        <v>5</v>
      </c>
      <c r="B28" s="12" t="s">
        <v>51</v>
      </c>
      <c r="C28" s="32" t="s">
        <v>37</v>
      </c>
      <c r="D28" s="5">
        <v>0.08</v>
      </c>
      <c r="E28" s="5">
        <v>105.66626071071754</v>
      </c>
      <c r="F28" s="5">
        <f t="shared" si="0"/>
        <v>8.4533008568574033</v>
      </c>
    </row>
    <row r="29" spans="1:7" ht="21" customHeight="1">
      <c r="A29" s="32"/>
      <c r="B29" s="60" t="s">
        <v>129</v>
      </c>
      <c r="C29" s="32"/>
      <c r="D29" s="32"/>
      <c r="E29" s="5"/>
      <c r="F29" s="5"/>
    </row>
    <row r="30" spans="1:7" ht="21" customHeight="1">
      <c r="A30" s="32">
        <v>1</v>
      </c>
      <c r="B30" s="12" t="s">
        <v>69</v>
      </c>
      <c r="C30" s="32" t="s">
        <v>20</v>
      </c>
      <c r="D30" s="32">
        <f>0.5*2</f>
        <v>1</v>
      </c>
      <c r="E30" s="5">
        <v>6.1302853686775025</v>
      </c>
      <c r="F30" s="5">
        <f t="shared" ref="F30:F34" si="1">E30*D30</f>
        <v>6.1302853686775025</v>
      </c>
    </row>
    <row r="31" spans="1:7" ht="21" customHeight="1">
      <c r="A31" s="32">
        <v>2</v>
      </c>
      <c r="B31" s="12" t="s">
        <v>68</v>
      </c>
      <c r="C31" s="32" t="s">
        <v>20</v>
      </c>
      <c r="D31" s="32">
        <f>0.17*2</f>
        <v>0.34</v>
      </c>
      <c r="E31" s="5">
        <v>2.0982007653617849</v>
      </c>
      <c r="F31" s="5">
        <f t="shared" si="1"/>
        <v>0.71338826022300694</v>
      </c>
    </row>
    <row r="32" spans="1:7" ht="34.5" customHeight="1">
      <c r="A32" s="32">
        <v>3</v>
      </c>
      <c r="B32" s="12" t="s">
        <v>70</v>
      </c>
      <c r="C32" s="32" t="s">
        <v>41</v>
      </c>
      <c r="D32" s="73">
        <f>0.00033*2</f>
        <v>6.6E-4</v>
      </c>
      <c r="E32" s="5">
        <v>882.57676320304518</v>
      </c>
      <c r="F32" s="5">
        <f t="shared" si="1"/>
        <v>0.58250066371400977</v>
      </c>
    </row>
    <row r="33" spans="1:6" ht="21" customHeight="1">
      <c r="A33" s="32">
        <v>4</v>
      </c>
      <c r="B33" s="12" t="s">
        <v>52</v>
      </c>
      <c r="C33" s="32" t="s">
        <v>40</v>
      </c>
      <c r="D33" s="5">
        <f>0.56*2</f>
        <v>1.1200000000000001</v>
      </c>
      <c r="E33" s="5">
        <v>1.5752073096175383</v>
      </c>
      <c r="F33" s="5">
        <f t="shared" si="1"/>
        <v>1.7642321867716431</v>
      </c>
    </row>
    <row r="34" spans="1:6" ht="34.5" customHeight="1">
      <c r="A34" s="32">
        <v>5</v>
      </c>
      <c r="B34" s="12" t="s">
        <v>71</v>
      </c>
      <c r="C34" s="32" t="s">
        <v>20</v>
      </c>
      <c r="D34" s="32">
        <f>0.33*2</f>
        <v>0.66</v>
      </c>
      <c r="E34" s="5">
        <v>100.955</v>
      </c>
      <c r="F34" s="5">
        <f t="shared" si="1"/>
        <v>66.630300000000005</v>
      </c>
    </row>
    <row r="35" spans="1:6" ht="21" customHeight="1">
      <c r="A35" s="32">
        <v>6</v>
      </c>
      <c r="B35" s="12" t="s">
        <v>72</v>
      </c>
      <c r="C35" s="32" t="s">
        <v>40</v>
      </c>
      <c r="D35" s="73">
        <f>0.00565*2</f>
        <v>1.1299999999999999E-2</v>
      </c>
      <c r="E35" s="5">
        <v>429.32136139878463</v>
      </c>
      <c r="F35" s="5">
        <f t="shared" si="0"/>
        <v>4.8513313838062659</v>
      </c>
    </row>
    <row r="36" spans="1:6" ht="21" customHeight="1">
      <c r="A36" s="32">
        <v>7</v>
      </c>
      <c r="B36" s="12" t="s">
        <v>73</v>
      </c>
      <c r="C36" s="32" t="s">
        <v>40</v>
      </c>
      <c r="D36" s="73">
        <f>0.0146*2</f>
        <v>2.92E-2</v>
      </c>
      <c r="E36" s="5">
        <v>422.7174660404371</v>
      </c>
      <c r="F36" s="5">
        <f t="shared" si="0"/>
        <v>12.343350008380764</v>
      </c>
    </row>
    <row r="37" spans="1:6" ht="21" customHeight="1">
      <c r="A37" s="32"/>
      <c r="B37" s="60" t="s">
        <v>83</v>
      </c>
      <c r="C37" s="32"/>
      <c r="D37" s="32"/>
      <c r="E37" s="5"/>
      <c r="F37" s="5"/>
    </row>
    <row r="38" spans="1:6" ht="21" customHeight="1">
      <c r="A38" s="32">
        <v>1</v>
      </c>
      <c r="B38" s="12" t="s">
        <v>69</v>
      </c>
      <c r="C38" s="32" t="s">
        <v>20</v>
      </c>
      <c r="D38" s="32">
        <f>0.6</f>
        <v>0.6</v>
      </c>
      <c r="E38" s="5">
        <v>6.1302853686775025</v>
      </c>
      <c r="F38" s="5">
        <f t="shared" si="0"/>
        <v>3.6781712212065014</v>
      </c>
    </row>
    <row r="39" spans="1:6" ht="21" customHeight="1">
      <c r="A39" s="32">
        <v>2</v>
      </c>
      <c r="B39" s="12" t="s">
        <v>68</v>
      </c>
      <c r="C39" s="32" t="s">
        <v>20</v>
      </c>
      <c r="D39" s="32">
        <f>0.2</f>
        <v>0.2</v>
      </c>
      <c r="E39" s="5">
        <v>2.0982007653617849</v>
      </c>
      <c r="F39" s="5">
        <f t="shared" si="0"/>
        <v>0.41964015307235703</v>
      </c>
    </row>
    <row r="40" spans="1:6" ht="34.5" customHeight="1">
      <c r="A40" s="32">
        <v>3</v>
      </c>
      <c r="B40" s="12" t="s">
        <v>70</v>
      </c>
      <c r="C40" s="32" t="s">
        <v>41</v>
      </c>
      <c r="D40" s="73">
        <f>0.0004</f>
        <v>4.0000000000000002E-4</v>
      </c>
      <c r="E40" s="5">
        <v>882.57676320304518</v>
      </c>
      <c r="F40" s="5">
        <f t="shared" si="0"/>
        <v>0.3530307052812181</v>
      </c>
    </row>
    <row r="41" spans="1:6" ht="21" customHeight="1">
      <c r="A41" s="32">
        <v>4</v>
      </c>
      <c r="B41" s="12" t="s">
        <v>52</v>
      </c>
      <c r="C41" s="32" t="s">
        <v>40</v>
      </c>
      <c r="D41" s="5">
        <f>0.68</f>
        <v>0.68</v>
      </c>
      <c r="E41" s="5">
        <v>1.5752073096175383</v>
      </c>
      <c r="F41" s="5">
        <f t="shared" si="0"/>
        <v>1.0711409705399262</v>
      </c>
    </row>
    <row r="42" spans="1:6" ht="34.5" customHeight="1">
      <c r="A42" s="32">
        <v>5</v>
      </c>
      <c r="B42" s="12" t="s">
        <v>71</v>
      </c>
      <c r="C42" s="32" t="s">
        <v>20</v>
      </c>
      <c r="D42" s="32">
        <f>0.4</f>
        <v>0.4</v>
      </c>
      <c r="E42" s="5">
        <v>100.84284241273737</v>
      </c>
      <c r="F42" s="5">
        <f t="shared" si="0"/>
        <v>40.337136965094949</v>
      </c>
    </row>
    <row r="43" spans="1:6" ht="21" customHeight="1">
      <c r="A43" s="32">
        <v>6</v>
      </c>
      <c r="B43" s="12" t="s">
        <v>72</v>
      </c>
      <c r="C43" s="32" t="s">
        <v>40</v>
      </c>
      <c r="D43" s="72">
        <f>0.00665</f>
        <v>6.6499999999999997E-3</v>
      </c>
      <c r="E43" s="5">
        <v>429.32136139878463</v>
      </c>
      <c r="F43" s="5">
        <f t="shared" si="0"/>
        <v>2.8549870533019175</v>
      </c>
    </row>
    <row r="44" spans="1:6" ht="21" customHeight="1">
      <c r="A44" s="32">
        <v>7</v>
      </c>
      <c r="B44" s="12" t="s">
        <v>73</v>
      </c>
      <c r="C44" s="32" t="s">
        <v>40</v>
      </c>
      <c r="D44" s="73">
        <f>0.0176</f>
        <v>1.7600000000000001E-2</v>
      </c>
      <c r="E44" s="5">
        <v>422.7174660404371</v>
      </c>
      <c r="F44" s="5">
        <f t="shared" si="0"/>
        <v>7.4398274023116935</v>
      </c>
    </row>
    <row r="45" spans="1:6" ht="21" customHeight="1">
      <c r="A45" s="32"/>
      <c r="B45" s="77" t="s">
        <v>126</v>
      </c>
      <c r="C45" s="32"/>
      <c r="D45" s="59"/>
      <c r="E45" s="5"/>
      <c r="F45" s="5">
        <f t="shared" ref="F45:F72" si="2">E45*D45</f>
        <v>0</v>
      </c>
    </row>
    <row r="46" spans="1:6" ht="21" customHeight="1">
      <c r="A46" s="6"/>
      <c r="B46" s="74" t="s">
        <v>92</v>
      </c>
      <c r="C46" s="67"/>
      <c r="D46" s="67"/>
      <c r="E46" s="10"/>
      <c r="F46" s="10"/>
    </row>
    <row r="47" spans="1:6" ht="34.5" customHeight="1">
      <c r="A47" s="32">
        <v>1</v>
      </c>
      <c r="B47" s="12" t="s">
        <v>44</v>
      </c>
      <c r="C47" s="32" t="s">
        <v>41</v>
      </c>
      <c r="D47" s="73">
        <v>8.9800000000000005E-2</v>
      </c>
      <c r="E47" s="5">
        <v>1184.4185379529022</v>
      </c>
      <c r="F47" s="5">
        <f t="shared" ref="F47:F71" si="3">E47*D47</f>
        <v>106.36078470817063</v>
      </c>
    </row>
    <row r="48" spans="1:6" ht="21" customHeight="1">
      <c r="A48" s="32">
        <v>2</v>
      </c>
      <c r="B48" s="12" t="s">
        <v>52</v>
      </c>
      <c r="C48" s="32" t="s">
        <v>40</v>
      </c>
      <c r="D48" s="32">
        <v>152.65</v>
      </c>
      <c r="E48" s="5">
        <v>1.5674600899539561</v>
      </c>
      <c r="F48" s="5">
        <f t="shared" si="3"/>
        <v>239.27278273147141</v>
      </c>
    </row>
    <row r="49" spans="1:6" ht="34.5" customHeight="1">
      <c r="A49" s="32">
        <v>3</v>
      </c>
      <c r="B49" s="12" t="s">
        <v>134</v>
      </c>
      <c r="C49" s="32" t="s">
        <v>37</v>
      </c>
      <c r="D49" s="70">
        <v>3.5910000000000002</v>
      </c>
      <c r="E49" s="5">
        <v>67.462533711066257</v>
      </c>
      <c r="F49" s="5">
        <f t="shared" si="3"/>
        <v>242.25795855643895</v>
      </c>
    </row>
    <row r="50" spans="1:6" ht="65.25" customHeight="1">
      <c r="A50" s="32">
        <v>4</v>
      </c>
      <c r="B50" s="12" t="s">
        <v>75</v>
      </c>
      <c r="C50" s="32" t="s">
        <v>37</v>
      </c>
      <c r="D50" s="70">
        <v>3.5910000000000002</v>
      </c>
      <c r="E50" s="5">
        <v>751.01720003709556</v>
      </c>
      <c r="F50" s="5">
        <f t="shared" si="3"/>
        <v>2696.9027653332105</v>
      </c>
    </row>
    <row r="51" spans="1:6" ht="34.5" customHeight="1">
      <c r="A51" s="32">
        <v>5</v>
      </c>
      <c r="B51" s="12" t="s">
        <v>51</v>
      </c>
      <c r="C51" s="32" t="s">
        <v>37</v>
      </c>
      <c r="D51" s="5">
        <v>1.1399999999999999</v>
      </c>
      <c r="E51" s="5">
        <v>105.14657055453482</v>
      </c>
      <c r="F51" s="5">
        <f t="shared" si="3"/>
        <v>119.86709043216969</v>
      </c>
    </row>
    <row r="52" spans="1:6" ht="21" customHeight="1">
      <c r="A52" s="32"/>
      <c r="B52" s="60" t="s">
        <v>93</v>
      </c>
      <c r="C52" s="68"/>
      <c r="D52" s="68"/>
      <c r="E52" s="5"/>
      <c r="F52" s="5"/>
    </row>
    <row r="53" spans="1:6" ht="34.5" customHeight="1">
      <c r="A53" s="32">
        <v>1</v>
      </c>
      <c r="B53" s="12" t="s">
        <v>44</v>
      </c>
      <c r="C53" s="32" t="s">
        <v>41</v>
      </c>
      <c r="D53" s="72">
        <v>0.16935</v>
      </c>
      <c r="E53" s="5">
        <v>1184.4185379529022</v>
      </c>
      <c r="F53" s="5">
        <f t="shared" si="3"/>
        <v>200.58127940232399</v>
      </c>
    </row>
    <row r="54" spans="1:6" ht="21" customHeight="1">
      <c r="A54" s="32">
        <v>2</v>
      </c>
      <c r="B54" s="12" t="s">
        <v>52</v>
      </c>
      <c r="C54" s="32" t="s">
        <v>40</v>
      </c>
      <c r="D54" s="32">
        <v>287.85000000000002</v>
      </c>
      <c r="E54" s="5">
        <v>1.5674600899539561</v>
      </c>
      <c r="F54" s="5">
        <f t="shared" si="3"/>
        <v>451.19338689324633</v>
      </c>
    </row>
    <row r="55" spans="1:6" ht="34.5" customHeight="1">
      <c r="A55" s="32">
        <v>3</v>
      </c>
      <c r="B55" s="12" t="s">
        <v>134</v>
      </c>
      <c r="C55" s="32" t="s">
        <v>37</v>
      </c>
      <c r="D55" s="73">
        <v>6.7725</v>
      </c>
      <c r="E55" s="5">
        <v>67.462533711066257</v>
      </c>
      <c r="F55" s="5">
        <f t="shared" si="3"/>
        <v>456.8900095581962</v>
      </c>
    </row>
    <row r="56" spans="1:6" ht="63" customHeight="1">
      <c r="A56" s="32">
        <v>4</v>
      </c>
      <c r="B56" s="12" t="s">
        <v>75</v>
      </c>
      <c r="C56" s="32" t="s">
        <v>37</v>
      </c>
      <c r="D56" s="73">
        <v>6.7725</v>
      </c>
      <c r="E56" s="5">
        <v>751.0166819735897</v>
      </c>
      <c r="F56" s="5">
        <f t="shared" si="3"/>
        <v>5086.2604786661359</v>
      </c>
    </row>
    <row r="57" spans="1:6" ht="34.5" customHeight="1">
      <c r="A57" s="32">
        <v>5</v>
      </c>
      <c r="B57" s="12" t="s">
        <v>51</v>
      </c>
      <c r="C57" s="32" t="s">
        <v>37</v>
      </c>
      <c r="D57" s="5">
        <v>2.15</v>
      </c>
      <c r="E57" s="5">
        <v>105.14657055453482</v>
      </c>
      <c r="F57" s="5">
        <f t="shared" si="3"/>
        <v>226.06512669224986</v>
      </c>
    </row>
    <row r="58" spans="1:6" ht="21" customHeight="1">
      <c r="A58" s="32"/>
      <c r="B58" s="60" t="s">
        <v>130</v>
      </c>
      <c r="C58" s="68"/>
      <c r="D58" s="68"/>
      <c r="E58" s="5"/>
      <c r="F58" s="5"/>
    </row>
    <row r="59" spans="1:6" ht="34.5" customHeight="1">
      <c r="A59" s="32">
        <v>1</v>
      </c>
      <c r="B59" s="12" t="s">
        <v>44</v>
      </c>
      <c r="C59" s="32" t="s">
        <v>41</v>
      </c>
      <c r="D59" s="73">
        <v>0.18509999999999999</v>
      </c>
      <c r="E59" s="5">
        <v>1184.4185379529022</v>
      </c>
      <c r="F59" s="5">
        <f t="shared" si="3"/>
        <v>219.23587137508218</v>
      </c>
    </row>
    <row r="60" spans="1:6" ht="21" customHeight="1">
      <c r="A60" s="32">
        <v>2</v>
      </c>
      <c r="B60" s="12" t="s">
        <v>52</v>
      </c>
      <c r="C60" s="32" t="s">
        <v>40</v>
      </c>
      <c r="D60" s="32">
        <v>314.64999999999998</v>
      </c>
      <c r="E60" s="5">
        <v>1.5674600899539561</v>
      </c>
      <c r="F60" s="5">
        <f t="shared" si="3"/>
        <v>493.20131730401226</v>
      </c>
    </row>
    <row r="61" spans="1:6" ht="34.5" customHeight="1">
      <c r="A61" s="32">
        <v>3</v>
      </c>
      <c r="B61" s="12" t="s">
        <v>134</v>
      </c>
      <c r="C61" s="32" t="s">
        <v>37</v>
      </c>
      <c r="D61" s="73">
        <v>7.4024999999999999</v>
      </c>
      <c r="E61" s="5">
        <v>67.462533711066257</v>
      </c>
      <c r="F61" s="5">
        <f t="shared" si="3"/>
        <v>499.39140579616793</v>
      </c>
    </row>
    <row r="62" spans="1:6" ht="65.25" customHeight="1">
      <c r="A62" s="32">
        <v>4</v>
      </c>
      <c r="B62" s="12" t="s">
        <v>75</v>
      </c>
      <c r="C62" s="32" t="s">
        <v>37</v>
      </c>
      <c r="D62" s="73">
        <v>7.4024999999999999</v>
      </c>
      <c r="E62" s="5">
        <v>751.0166819735897</v>
      </c>
      <c r="F62" s="5">
        <f t="shared" si="3"/>
        <v>5559.4009883094977</v>
      </c>
    </row>
    <row r="63" spans="1:6" ht="34.5" customHeight="1">
      <c r="A63" s="32">
        <v>5</v>
      </c>
      <c r="B63" s="12" t="s">
        <v>51</v>
      </c>
      <c r="C63" s="32" t="s">
        <v>37</v>
      </c>
      <c r="D63" s="5">
        <v>2.35</v>
      </c>
      <c r="E63" s="5">
        <v>105.14657055453482</v>
      </c>
      <c r="F63" s="5">
        <f t="shared" si="3"/>
        <v>247.09444080315683</v>
      </c>
    </row>
    <row r="64" spans="1:6" ht="21" customHeight="1">
      <c r="A64" s="32"/>
      <c r="B64" s="60" t="s">
        <v>131</v>
      </c>
      <c r="C64" s="32"/>
      <c r="D64" s="32"/>
      <c r="E64" s="5"/>
      <c r="F64" s="5"/>
    </row>
    <row r="65" spans="1:6" ht="21" customHeight="1">
      <c r="A65" s="32">
        <v>1</v>
      </c>
      <c r="B65" s="12" t="s">
        <v>69</v>
      </c>
      <c r="C65" s="32" t="s">
        <v>20</v>
      </c>
      <c r="D65" s="32">
        <f>0.5*4</f>
        <v>2</v>
      </c>
      <c r="E65" s="5">
        <v>6.1001352626809027</v>
      </c>
      <c r="F65" s="5">
        <f t="shared" ref="F65:F69" si="4">E65*D65</f>
        <v>12.200270525361805</v>
      </c>
    </row>
    <row r="66" spans="1:6" ht="21" customHeight="1">
      <c r="A66" s="32">
        <v>2</v>
      </c>
      <c r="B66" s="12" t="s">
        <v>68</v>
      </c>
      <c r="C66" s="32" t="s">
        <v>20</v>
      </c>
      <c r="D66" s="32">
        <f>0.17*4</f>
        <v>0.68</v>
      </c>
      <c r="E66" s="5">
        <v>2.0878813476392373</v>
      </c>
      <c r="F66" s="5">
        <f t="shared" si="4"/>
        <v>1.4197593163946813</v>
      </c>
    </row>
    <row r="67" spans="1:6" ht="34.5" customHeight="1">
      <c r="A67" s="32">
        <v>3</v>
      </c>
      <c r="B67" s="12" t="s">
        <v>70</v>
      </c>
      <c r="C67" s="32" t="s">
        <v>41</v>
      </c>
      <c r="D67" s="73">
        <f>0.00033*4</f>
        <v>1.32E-3</v>
      </c>
      <c r="E67" s="5">
        <v>878.23605451488675</v>
      </c>
      <c r="F67" s="5">
        <f t="shared" si="4"/>
        <v>1.1592715919596506</v>
      </c>
    </row>
    <row r="68" spans="1:6" ht="21" customHeight="1">
      <c r="A68" s="32">
        <v>4</v>
      </c>
      <c r="B68" s="12" t="s">
        <v>52</v>
      </c>
      <c r="C68" s="32" t="s">
        <v>40</v>
      </c>
      <c r="D68" s="5">
        <f>0.56*4</f>
        <v>2.2400000000000002</v>
      </c>
      <c r="E68" s="5">
        <v>1.5674600899539561</v>
      </c>
      <c r="F68" s="5">
        <f t="shared" si="4"/>
        <v>3.511110601496862</v>
      </c>
    </row>
    <row r="69" spans="1:6" ht="34.5" customHeight="1">
      <c r="A69" s="32">
        <v>5</v>
      </c>
      <c r="B69" s="12" t="s">
        <v>71</v>
      </c>
      <c r="C69" s="32" t="s">
        <v>20</v>
      </c>
      <c r="D69" s="32">
        <f>0.33*4</f>
        <v>1.32</v>
      </c>
      <c r="E69" s="5">
        <v>100.34675</v>
      </c>
      <c r="F69" s="5">
        <f t="shared" si="4"/>
        <v>132.45771000000002</v>
      </c>
    </row>
    <row r="70" spans="1:6" ht="21" customHeight="1">
      <c r="A70" s="32">
        <v>6</v>
      </c>
      <c r="B70" s="12" t="s">
        <v>72</v>
      </c>
      <c r="C70" s="32" t="s">
        <v>40</v>
      </c>
      <c r="D70" s="73">
        <f>0.00565*4</f>
        <v>2.2599999999999999E-2</v>
      </c>
      <c r="E70" s="5">
        <v>427.20986351992315</v>
      </c>
      <c r="F70" s="5">
        <f t="shared" si="3"/>
        <v>9.6549429155502633</v>
      </c>
    </row>
    <row r="71" spans="1:6" ht="21" customHeight="1">
      <c r="A71" s="32">
        <v>7</v>
      </c>
      <c r="B71" s="12" t="s">
        <v>73</v>
      </c>
      <c r="C71" s="32" t="s">
        <v>40</v>
      </c>
      <c r="D71" s="73">
        <f>0.0146*4</f>
        <v>5.8400000000000001E-2</v>
      </c>
      <c r="E71" s="5">
        <v>420.63844758676873</v>
      </c>
      <c r="F71" s="5">
        <f t="shared" si="3"/>
        <v>24.565285339067295</v>
      </c>
    </row>
    <row r="72" spans="1:6" ht="21" customHeight="1">
      <c r="A72" s="32"/>
      <c r="B72" s="77" t="s">
        <v>127</v>
      </c>
      <c r="C72" s="32"/>
      <c r="D72" s="61"/>
      <c r="E72" s="5"/>
      <c r="F72" s="5">
        <f t="shared" si="2"/>
        <v>0</v>
      </c>
    </row>
    <row r="73" spans="1:6" ht="21" customHeight="1">
      <c r="A73" s="6"/>
      <c r="B73" s="74" t="s">
        <v>94</v>
      </c>
      <c r="C73" s="67"/>
      <c r="D73" s="67"/>
      <c r="E73" s="10"/>
      <c r="F73" s="10"/>
    </row>
    <row r="74" spans="1:6" ht="34.5" customHeight="1">
      <c r="A74" s="32">
        <v>1</v>
      </c>
      <c r="B74" s="12" t="s">
        <v>44</v>
      </c>
      <c r="C74" s="7" t="s">
        <v>41</v>
      </c>
      <c r="D74" s="70">
        <v>0.126</v>
      </c>
      <c r="E74" s="5">
        <v>1190.2725629746233</v>
      </c>
      <c r="F74" s="5">
        <f t="shared" ref="F74:F106" si="5">E74*D74</f>
        <v>149.97434293480254</v>
      </c>
    </row>
    <row r="75" spans="1:6" ht="21" customHeight="1">
      <c r="A75" s="32">
        <v>2</v>
      </c>
      <c r="B75" s="12" t="s">
        <v>52</v>
      </c>
      <c r="C75" s="32" t="s">
        <v>40</v>
      </c>
      <c r="D75" s="32">
        <v>214.2</v>
      </c>
      <c r="E75" s="5">
        <v>1.5752073096175383</v>
      </c>
      <c r="F75" s="5">
        <f t="shared" si="5"/>
        <v>337.40940572007668</v>
      </c>
    </row>
    <row r="76" spans="1:6" ht="34.5" customHeight="1">
      <c r="A76" s="32">
        <v>3</v>
      </c>
      <c r="B76" s="12" t="s">
        <v>134</v>
      </c>
      <c r="C76" s="32" t="s">
        <v>37</v>
      </c>
      <c r="D76" s="5">
        <v>5.04</v>
      </c>
      <c r="E76" s="5">
        <v>67.795969357097164</v>
      </c>
      <c r="F76" s="5">
        <f t="shared" si="5"/>
        <v>341.69168555976972</v>
      </c>
    </row>
    <row r="77" spans="1:6" ht="66" customHeight="1">
      <c r="A77" s="32">
        <v>4</v>
      </c>
      <c r="B77" s="12" t="s">
        <v>75</v>
      </c>
      <c r="C77" s="32" t="s">
        <v>37</v>
      </c>
      <c r="D77" s="5">
        <v>5.04</v>
      </c>
      <c r="E77" s="5">
        <v>754.66903073706885</v>
      </c>
      <c r="F77" s="5">
        <f t="shared" si="5"/>
        <v>3803.5319149148272</v>
      </c>
    </row>
    <row r="78" spans="1:6" ht="34.5" customHeight="1">
      <c r="A78" s="32">
        <v>5</v>
      </c>
      <c r="B78" s="12" t="s">
        <v>51</v>
      </c>
      <c r="C78" s="32" t="s">
        <v>37</v>
      </c>
      <c r="D78" s="5">
        <v>1.6</v>
      </c>
      <c r="E78" s="5">
        <v>105.66626071071754</v>
      </c>
      <c r="F78" s="5">
        <f t="shared" si="5"/>
        <v>169.06601713714807</v>
      </c>
    </row>
    <row r="79" spans="1:6" ht="21" customHeight="1">
      <c r="A79" s="32"/>
      <c r="B79" s="60" t="s">
        <v>95</v>
      </c>
      <c r="C79" s="68"/>
      <c r="D79" s="68"/>
      <c r="E79" s="5"/>
      <c r="F79" s="5"/>
    </row>
    <row r="80" spans="1:6" ht="34.5" customHeight="1">
      <c r="A80" s="32">
        <v>1</v>
      </c>
      <c r="B80" s="12" t="s">
        <v>44</v>
      </c>
      <c r="C80" s="32" t="s">
        <v>41</v>
      </c>
      <c r="D80" s="70">
        <v>0.115</v>
      </c>
      <c r="E80" s="5">
        <v>1190.2725629746233</v>
      </c>
      <c r="F80" s="5">
        <f t="shared" si="5"/>
        <v>136.88134474208169</v>
      </c>
    </row>
    <row r="81" spans="1:6" ht="21" customHeight="1">
      <c r="A81" s="32">
        <v>2</v>
      </c>
      <c r="B81" s="12" t="s">
        <v>52</v>
      </c>
      <c r="C81" s="32" t="s">
        <v>40</v>
      </c>
      <c r="D81" s="32">
        <v>195.5</v>
      </c>
      <c r="E81" s="5">
        <v>1.5752073096175383</v>
      </c>
      <c r="F81" s="5">
        <f t="shared" si="5"/>
        <v>307.95302903022872</v>
      </c>
    </row>
    <row r="82" spans="1:6" ht="34.5" customHeight="1">
      <c r="A82" s="32">
        <v>3</v>
      </c>
      <c r="B82" s="12" t="s">
        <v>137</v>
      </c>
      <c r="C82" s="32" t="s">
        <v>37</v>
      </c>
      <c r="D82" s="70">
        <v>4.5990000000000002</v>
      </c>
      <c r="E82" s="5">
        <v>67.795969357097164</v>
      </c>
      <c r="F82" s="5">
        <f t="shared" si="5"/>
        <v>311.79366307328985</v>
      </c>
    </row>
    <row r="83" spans="1:6" ht="68.25" customHeight="1">
      <c r="A83" s="32">
        <v>4</v>
      </c>
      <c r="B83" s="12" t="s">
        <v>75</v>
      </c>
      <c r="C83" s="32" t="s">
        <v>37</v>
      </c>
      <c r="D83" s="70">
        <v>4.5990000000000002</v>
      </c>
      <c r="E83" s="5">
        <v>754.66836136328959</v>
      </c>
      <c r="F83" s="5">
        <f t="shared" si="5"/>
        <v>3470.7197939097691</v>
      </c>
    </row>
    <row r="84" spans="1:6" ht="34.5" customHeight="1">
      <c r="A84" s="32">
        <v>5</v>
      </c>
      <c r="B84" s="12" t="s">
        <v>51</v>
      </c>
      <c r="C84" s="32" t="s">
        <v>37</v>
      </c>
      <c r="D84" s="5">
        <v>1.46</v>
      </c>
      <c r="E84" s="5">
        <v>105.66626071071754</v>
      </c>
      <c r="F84" s="5">
        <f t="shared" si="5"/>
        <v>154.27274063764759</v>
      </c>
    </row>
    <row r="85" spans="1:6" ht="21" customHeight="1">
      <c r="A85" s="32"/>
      <c r="B85" s="60" t="s">
        <v>132</v>
      </c>
      <c r="C85" s="68"/>
      <c r="D85" s="68"/>
      <c r="E85" s="5"/>
      <c r="F85" s="5"/>
    </row>
    <row r="86" spans="1:6" ht="34.5" customHeight="1">
      <c r="A86" s="32">
        <v>1</v>
      </c>
      <c r="B86" s="12" t="s">
        <v>44</v>
      </c>
      <c r="C86" s="32" t="s">
        <v>41</v>
      </c>
      <c r="D86" s="73">
        <v>0.1024</v>
      </c>
      <c r="E86" s="5">
        <v>1190.2725629746233</v>
      </c>
      <c r="F86" s="5">
        <f t="shared" si="5"/>
        <v>121.88391044860143</v>
      </c>
    </row>
    <row r="87" spans="1:6" ht="21" customHeight="1">
      <c r="A87" s="32">
        <v>2</v>
      </c>
      <c r="B87" s="12" t="s">
        <v>52</v>
      </c>
      <c r="C87" s="32" t="s">
        <v>40</v>
      </c>
      <c r="D87" s="32">
        <v>174.05</v>
      </c>
      <c r="E87" s="5">
        <v>1.5752073096175383</v>
      </c>
      <c r="F87" s="5">
        <f t="shared" si="5"/>
        <v>274.16483223893255</v>
      </c>
    </row>
    <row r="88" spans="1:6" ht="34.5" customHeight="1">
      <c r="A88" s="32">
        <v>3</v>
      </c>
      <c r="B88" s="12" t="s">
        <v>137</v>
      </c>
      <c r="C88" s="32" t="s">
        <v>37</v>
      </c>
      <c r="D88" s="70">
        <v>4.0949999999999998</v>
      </c>
      <c r="E88" s="5">
        <v>67.795969357097164</v>
      </c>
      <c r="F88" s="5">
        <f t="shared" si="5"/>
        <v>277.62449451731288</v>
      </c>
    </row>
    <row r="89" spans="1:6" ht="60.75" customHeight="1">
      <c r="A89" s="32">
        <v>4</v>
      </c>
      <c r="B89" s="12" t="s">
        <v>75</v>
      </c>
      <c r="C89" s="32" t="s">
        <v>37</v>
      </c>
      <c r="D89" s="70">
        <v>4.0949999999999998</v>
      </c>
      <c r="E89" s="5">
        <v>754.66836136328959</v>
      </c>
      <c r="F89" s="5">
        <f t="shared" si="5"/>
        <v>3090.3669397826707</v>
      </c>
    </row>
    <row r="90" spans="1:6" ht="34.5" customHeight="1">
      <c r="A90" s="32">
        <v>5</v>
      </c>
      <c r="B90" s="12" t="s">
        <v>51</v>
      </c>
      <c r="C90" s="32" t="s">
        <v>37</v>
      </c>
      <c r="D90" s="5">
        <v>1.3</v>
      </c>
      <c r="E90" s="5">
        <v>105.66626071071754</v>
      </c>
      <c r="F90" s="5">
        <f t="shared" si="5"/>
        <v>137.36613892393279</v>
      </c>
    </row>
    <row r="91" spans="1:6" ht="21" customHeight="1">
      <c r="A91" s="32"/>
      <c r="B91" s="60" t="s">
        <v>133</v>
      </c>
      <c r="C91" s="32"/>
      <c r="D91" s="32"/>
      <c r="E91" s="5"/>
      <c r="F91" s="5"/>
    </row>
    <row r="92" spans="1:6" ht="21" customHeight="1">
      <c r="A92" s="32">
        <v>1</v>
      </c>
      <c r="B92" s="12" t="s">
        <v>69</v>
      </c>
      <c r="C92" s="32" t="s">
        <v>20</v>
      </c>
      <c r="D92" s="32">
        <f>0.5*6</f>
        <v>3</v>
      </c>
      <c r="E92" s="5">
        <v>6.1302853686775025</v>
      </c>
      <c r="F92" s="5">
        <f t="shared" si="5"/>
        <v>18.390856106032508</v>
      </c>
    </row>
    <row r="93" spans="1:6" ht="21" customHeight="1">
      <c r="A93" s="32">
        <v>2</v>
      </c>
      <c r="B93" s="12" t="s">
        <v>68</v>
      </c>
      <c r="C93" s="32" t="s">
        <v>20</v>
      </c>
      <c r="D93" s="32">
        <f>0.17*6</f>
        <v>1.02</v>
      </c>
      <c r="E93" s="5">
        <v>2.0982007653617849</v>
      </c>
      <c r="F93" s="5">
        <f t="shared" si="5"/>
        <v>2.1401647806690205</v>
      </c>
    </row>
    <row r="94" spans="1:6" ht="34.5" customHeight="1">
      <c r="A94" s="32">
        <v>3</v>
      </c>
      <c r="B94" s="12" t="s">
        <v>70</v>
      </c>
      <c r="C94" s="32" t="s">
        <v>41</v>
      </c>
      <c r="D94" s="72">
        <f>0.00033*6</f>
        <v>1.98E-3</v>
      </c>
      <c r="E94" s="5">
        <v>882.57676320304518</v>
      </c>
      <c r="F94" s="5">
        <f t="shared" si="5"/>
        <v>1.7475019911420295</v>
      </c>
    </row>
    <row r="95" spans="1:6" ht="21" customHeight="1">
      <c r="A95" s="32">
        <v>4</v>
      </c>
      <c r="B95" s="12" t="s">
        <v>52</v>
      </c>
      <c r="C95" s="32" t="s">
        <v>40</v>
      </c>
      <c r="D95" s="5">
        <f>0.56*6</f>
        <v>3.3600000000000003</v>
      </c>
      <c r="E95" s="5">
        <v>1.5752073096175383</v>
      </c>
      <c r="F95" s="5">
        <f t="shared" si="5"/>
        <v>5.292696560314929</v>
      </c>
    </row>
    <row r="96" spans="1:6" ht="34.5" customHeight="1">
      <c r="A96" s="32">
        <v>5</v>
      </c>
      <c r="B96" s="12" t="s">
        <v>71</v>
      </c>
      <c r="C96" s="32" t="s">
        <v>20</v>
      </c>
      <c r="D96" s="32">
        <f>0.33*6</f>
        <v>1.98</v>
      </c>
      <c r="E96" s="5">
        <v>100.87009</v>
      </c>
      <c r="F96" s="5">
        <f t="shared" si="5"/>
        <v>199.72277819999999</v>
      </c>
    </row>
    <row r="97" spans="1:6" ht="21" customHeight="1">
      <c r="A97" s="32">
        <v>6</v>
      </c>
      <c r="B97" s="12" t="s">
        <v>72</v>
      </c>
      <c r="C97" s="32" t="s">
        <v>40</v>
      </c>
      <c r="D97" s="73">
        <f>0.00565*6</f>
        <v>3.39E-2</v>
      </c>
      <c r="E97" s="5">
        <v>429.32136139878463</v>
      </c>
      <c r="F97" s="5">
        <f t="shared" si="5"/>
        <v>14.553994151418799</v>
      </c>
    </row>
    <row r="98" spans="1:6" ht="21" customHeight="1">
      <c r="A98" s="32">
        <v>7</v>
      </c>
      <c r="B98" s="12" t="s">
        <v>73</v>
      </c>
      <c r="C98" s="32" t="s">
        <v>40</v>
      </c>
      <c r="D98" s="73">
        <f>0.0146*6</f>
        <v>8.7599999999999997E-2</v>
      </c>
      <c r="E98" s="5">
        <v>422.7174660404371</v>
      </c>
      <c r="F98" s="5">
        <f t="shared" si="5"/>
        <v>37.030050025142287</v>
      </c>
    </row>
    <row r="99" spans="1:6" ht="21" customHeight="1">
      <c r="A99" s="32"/>
      <c r="B99" s="60" t="s">
        <v>96</v>
      </c>
      <c r="C99" s="32"/>
      <c r="D99" s="32"/>
      <c r="E99" s="5"/>
      <c r="F99" s="5"/>
    </row>
    <row r="100" spans="1:6" ht="21" customHeight="1">
      <c r="A100" s="32">
        <v>1</v>
      </c>
      <c r="B100" s="12" t="s">
        <v>69</v>
      </c>
      <c r="C100" s="32" t="s">
        <v>20</v>
      </c>
      <c r="D100" s="32">
        <f>0.6*5</f>
        <v>3</v>
      </c>
      <c r="E100" s="5">
        <v>6.1302853686775025</v>
      </c>
      <c r="F100" s="5">
        <f t="shared" si="5"/>
        <v>18.390856106032508</v>
      </c>
    </row>
    <row r="101" spans="1:6" ht="21" customHeight="1">
      <c r="A101" s="32">
        <v>2</v>
      </c>
      <c r="B101" s="12" t="s">
        <v>68</v>
      </c>
      <c r="C101" s="32" t="s">
        <v>20</v>
      </c>
      <c r="D101" s="32">
        <f>0.2*5</f>
        <v>1</v>
      </c>
      <c r="E101" s="5">
        <v>2.0982007653617849</v>
      </c>
      <c r="F101" s="5">
        <f t="shared" si="5"/>
        <v>2.0982007653617849</v>
      </c>
    </row>
    <row r="102" spans="1:6" ht="34.5" customHeight="1">
      <c r="A102" s="32">
        <v>3</v>
      </c>
      <c r="B102" s="12" t="s">
        <v>70</v>
      </c>
      <c r="C102" s="32" t="s">
        <v>41</v>
      </c>
      <c r="D102" s="73">
        <f>0.0004*5</f>
        <v>2E-3</v>
      </c>
      <c r="E102" s="5">
        <v>882.57676320304518</v>
      </c>
      <c r="F102" s="5">
        <f t="shared" si="5"/>
        <v>1.7651535264060905</v>
      </c>
    </row>
    <row r="103" spans="1:6" ht="21" customHeight="1">
      <c r="A103" s="32">
        <v>4</v>
      </c>
      <c r="B103" s="12" t="s">
        <v>52</v>
      </c>
      <c r="C103" s="32" t="s">
        <v>40</v>
      </c>
      <c r="D103" s="5">
        <f>0.68*5</f>
        <v>3.4000000000000004</v>
      </c>
      <c r="E103" s="5">
        <v>1.5752073096175383</v>
      </c>
      <c r="F103" s="5">
        <f t="shared" si="5"/>
        <v>5.3557048526996311</v>
      </c>
    </row>
    <row r="104" spans="1:6" ht="34.5" customHeight="1">
      <c r="A104" s="32">
        <v>5</v>
      </c>
      <c r="B104" s="12" t="s">
        <v>71</v>
      </c>
      <c r="C104" s="32" t="s">
        <v>20</v>
      </c>
      <c r="D104" s="32">
        <f>0.4*5</f>
        <v>2</v>
      </c>
      <c r="E104" s="5">
        <v>100.84284241273737</v>
      </c>
      <c r="F104" s="5">
        <f t="shared" si="5"/>
        <v>201.68568482547474</v>
      </c>
    </row>
    <row r="105" spans="1:6" ht="21" customHeight="1">
      <c r="A105" s="32">
        <v>6</v>
      </c>
      <c r="B105" s="12" t="s">
        <v>72</v>
      </c>
      <c r="C105" s="32" t="s">
        <v>40</v>
      </c>
      <c r="D105" s="73">
        <f>0.00665*5</f>
        <v>3.3250000000000002E-2</v>
      </c>
      <c r="E105" s="5">
        <v>429.32136139878463</v>
      </c>
      <c r="F105" s="5">
        <f t="shared" si="5"/>
        <v>14.274935266509591</v>
      </c>
    </row>
    <row r="106" spans="1:6" ht="21" customHeight="1">
      <c r="A106" s="32">
        <v>7</v>
      </c>
      <c r="B106" s="12" t="s">
        <v>73</v>
      </c>
      <c r="C106" s="32" t="s">
        <v>40</v>
      </c>
      <c r="D106" s="73">
        <f>0.0176*5</f>
        <v>8.8000000000000009E-2</v>
      </c>
      <c r="E106" s="5">
        <v>422.7174660404371</v>
      </c>
      <c r="F106" s="5">
        <f t="shared" si="5"/>
        <v>37.19913701155847</v>
      </c>
    </row>
    <row r="107" spans="1:6" ht="21" customHeight="1">
      <c r="A107" s="32"/>
      <c r="B107" s="77" t="s">
        <v>128</v>
      </c>
      <c r="C107" s="32"/>
      <c r="D107" s="55"/>
      <c r="E107" s="5"/>
      <c r="F107" s="5">
        <f t="shared" ref="F107" si="6">E107*D107</f>
        <v>0</v>
      </c>
    </row>
    <row r="108" spans="1:6" ht="21" customHeight="1">
      <c r="A108" s="6"/>
      <c r="B108" s="74" t="s">
        <v>97</v>
      </c>
      <c r="C108" s="67"/>
      <c r="D108" s="67"/>
      <c r="E108" s="10"/>
      <c r="F108" s="10"/>
    </row>
    <row r="109" spans="1:6" ht="34.5" customHeight="1">
      <c r="A109" s="32">
        <v>1</v>
      </c>
      <c r="B109" s="12" t="s">
        <v>44</v>
      </c>
      <c r="C109" s="32" t="s">
        <v>41</v>
      </c>
      <c r="D109" s="73">
        <v>0.215</v>
      </c>
      <c r="E109" s="5">
        <v>1184.414303632155</v>
      </c>
      <c r="F109" s="5">
        <f t="shared" ref="F109:F172" si="7">E109*D109</f>
        <v>254.64907528091331</v>
      </c>
    </row>
    <row r="110" spans="1:6" ht="21" customHeight="1">
      <c r="A110" s="32">
        <v>2</v>
      </c>
      <c r="B110" s="12" t="s">
        <v>52</v>
      </c>
      <c r="C110" s="32" t="s">
        <v>40</v>
      </c>
      <c r="D110" s="32">
        <v>365.5</v>
      </c>
      <c r="E110" s="5">
        <v>1.5674544862517457</v>
      </c>
      <c r="F110" s="5">
        <f t="shared" si="7"/>
        <v>572.90461472501306</v>
      </c>
    </row>
    <row r="111" spans="1:6" ht="34.5" customHeight="1">
      <c r="A111" s="32">
        <v>3</v>
      </c>
      <c r="B111" s="12" t="s">
        <v>134</v>
      </c>
      <c r="C111" s="32" t="s">
        <v>37</v>
      </c>
      <c r="D111" s="5">
        <v>8.6</v>
      </c>
      <c r="E111" s="5">
        <v>67.462292531114244</v>
      </c>
      <c r="F111" s="5">
        <f t="shared" si="7"/>
        <v>580.17571576758246</v>
      </c>
    </row>
    <row r="112" spans="1:6" ht="66" customHeight="1">
      <c r="A112" s="32">
        <v>4</v>
      </c>
      <c r="B112" s="12" t="s">
        <v>75</v>
      </c>
      <c r="C112" s="32" t="s">
        <v>37</v>
      </c>
      <c r="D112" s="5">
        <v>8.6</v>
      </c>
      <c r="E112" s="5">
        <v>750.9769926695933</v>
      </c>
      <c r="F112" s="5">
        <f t="shared" si="7"/>
        <v>6458.4021369585025</v>
      </c>
    </row>
    <row r="113" spans="1:6" ht="34.5" customHeight="1">
      <c r="A113" s="32">
        <v>5</v>
      </c>
      <c r="B113" s="12" t="s">
        <v>51</v>
      </c>
      <c r="C113" s="32" t="s">
        <v>37</v>
      </c>
      <c r="D113" s="5">
        <v>2.15</v>
      </c>
      <c r="E113" s="5">
        <v>105.1461946533724</v>
      </c>
      <c r="F113" s="5">
        <f t="shared" si="7"/>
        <v>226.06431850475067</v>
      </c>
    </row>
    <row r="114" spans="1:6" ht="21" customHeight="1">
      <c r="A114" s="32"/>
      <c r="B114" s="60" t="s">
        <v>98</v>
      </c>
      <c r="C114" s="68"/>
      <c r="D114" s="68"/>
      <c r="E114" s="5"/>
      <c r="F114" s="5"/>
    </row>
    <row r="115" spans="1:6" ht="34.5" customHeight="1">
      <c r="A115" s="32">
        <v>1</v>
      </c>
      <c r="B115" s="12" t="s">
        <v>44</v>
      </c>
      <c r="C115" s="32" t="s">
        <v>41</v>
      </c>
      <c r="D115" s="73">
        <v>0.18429999999999999</v>
      </c>
      <c r="E115" s="5">
        <v>1184.414303632155</v>
      </c>
      <c r="F115" s="5">
        <f t="shared" si="7"/>
        <v>218.28755615940617</v>
      </c>
    </row>
    <row r="116" spans="1:6" ht="21" customHeight="1">
      <c r="A116" s="32">
        <v>2</v>
      </c>
      <c r="B116" s="12" t="s">
        <v>52</v>
      </c>
      <c r="C116" s="32" t="s">
        <v>40</v>
      </c>
      <c r="D116" s="32">
        <v>313.3</v>
      </c>
      <c r="E116" s="5">
        <v>1.5674544862517457</v>
      </c>
      <c r="F116" s="5">
        <f t="shared" si="7"/>
        <v>491.08349054267194</v>
      </c>
    </row>
    <row r="117" spans="1:6" ht="34.5" customHeight="1">
      <c r="A117" s="32">
        <v>3</v>
      </c>
      <c r="B117" s="12" t="s">
        <v>134</v>
      </c>
      <c r="C117" s="32" t="s">
        <v>37</v>
      </c>
      <c r="D117" s="70">
        <v>7.3710000000000004</v>
      </c>
      <c r="E117" s="5">
        <v>67.462292531114244</v>
      </c>
      <c r="F117" s="5">
        <f t="shared" si="7"/>
        <v>497.26455824684314</v>
      </c>
    </row>
    <row r="118" spans="1:6" ht="65.25" customHeight="1">
      <c r="A118" s="32">
        <v>4</v>
      </c>
      <c r="B118" s="12" t="s">
        <v>75</v>
      </c>
      <c r="C118" s="32" t="s">
        <v>37</v>
      </c>
      <c r="D118" s="70">
        <v>7.3710000000000004</v>
      </c>
      <c r="E118" s="5">
        <v>750.97669663436261</v>
      </c>
      <c r="F118" s="5">
        <f t="shared" si="7"/>
        <v>5535.4492308918871</v>
      </c>
    </row>
    <row r="119" spans="1:6" ht="34.5" customHeight="1">
      <c r="A119" s="32">
        <v>5</v>
      </c>
      <c r="B119" s="12" t="s">
        <v>51</v>
      </c>
      <c r="C119" s="32" t="s">
        <v>37</v>
      </c>
      <c r="D119" s="5">
        <v>2.2400000000000002</v>
      </c>
      <c r="E119" s="5">
        <v>105.1461946533724</v>
      </c>
      <c r="F119" s="5">
        <f t="shared" si="7"/>
        <v>235.52747602355421</v>
      </c>
    </row>
    <row r="120" spans="1:6" ht="21" customHeight="1">
      <c r="A120" s="32"/>
      <c r="B120" s="60" t="s">
        <v>138</v>
      </c>
      <c r="C120" s="68"/>
      <c r="D120" s="68"/>
      <c r="E120" s="5"/>
      <c r="F120" s="5"/>
    </row>
    <row r="121" spans="1:6" ht="34.5" customHeight="1">
      <c r="A121" s="32">
        <v>1</v>
      </c>
      <c r="B121" s="12" t="s">
        <v>44</v>
      </c>
      <c r="C121" s="32" t="s">
        <v>41</v>
      </c>
      <c r="D121" s="70">
        <v>2.5000000000000001E-2</v>
      </c>
      <c r="E121" s="5">
        <v>1184.414303632155</v>
      </c>
      <c r="F121" s="5">
        <f t="shared" si="7"/>
        <v>29.610357590803876</v>
      </c>
    </row>
    <row r="122" spans="1:6" ht="21" customHeight="1">
      <c r="A122" s="32">
        <v>2</v>
      </c>
      <c r="B122" s="12" t="s">
        <v>52</v>
      </c>
      <c r="C122" s="32" t="s">
        <v>40</v>
      </c>
      <c r="D122" s="32">
        <v>42.5</v>
      </c>
      <c r="E122" s="5">
        <v>1.5674544862517457</v>
      </c>
      <c r="F122" s="5">
        <f t="shared" si="7"/>
        <v>66.616815665699193</v>
      </c>
    </row>
    <row r="123" spans="1:6" ht="34.5" customHeight="1">
      <c r="A123" s="32">
        <v>3</v>
      </c>
      <c r="B123" s="12" t="s">
        <v>134</v>
      </c>
      <c r="C123" s="32" t="s">
        <v>37</v>
      </c>
      <c r="D123" s="5">
        <v>1</v>
      </c>
      <c r="E123" s="5">
        <v>67.462292531114244</v>
      </c>
      <c r="F123" s="5">
        <f t="shared" si="7"/>
        <v>67.462292531114244</v>
      </c>
    </row>
    <row r="124" spans="1:6" ht="60.75" customHeight="1">
      <c r="A124" s="32">
        <v>4</v>
      </c>
      <c r="B124" s="12" t="s">
        <v>75</v>
      </c>
      <c r="C124" s="32" t="s">
        <v>37</v>
      </c>
      <c r="D124" s="5">
        <v>1</v>
      </c>
      <c r="E124" s="5">
        <v>750.97625258151652</v>
      </c>
      <c r="F124" s="5">
        <f t="shared" si="7"/>
        <v>750.97625258151652</v>
      </c>
    </row>
    <row r="125" spans="1:6" ht="21" customHeight="1">
      <c r="A125" s="32">
        <v>5</v>
      </c>
      <c r="B125" s="12" t="s">
        <v>99</v>
      </c>
      <c r="C125" s="32" t="s">
        <v>20</v>
      </c>
      <c r="D125" s="32">
        <v>1.8</v>
      </c>
      <c r="E125" s="5">
        <v>53.130251599882413</v>
      </c>
      <c r="F125" s="5">
        <f t="shared" si="7"/>
        <v>95.634452879788341</v>
      </c>
    </row>
    <row r="126" spans="1:6" ht="21" customHeight="1">
      <c r="A126" s="32"/>
      <c r="B126" s="60" t="s">
        <v>129</v>
      </c>
      <c r="C126" s="32"/>
      <c r="D126" s="32"/>
      <c r="E126" s="5"/>
      <c r="F126" s="5"/>
    </row>
    <row r="127" spans="1:6" ht="21" customHeight="1">
      <c r="A127" s="32">
        <v>1</v>
      </c>
      <c r="B127" s="12" t="s">
        <v>69</v>
      </c>
      <c r="C127" s="32" t="s">
        <v>20</v>
      </c>
      <c r="D127" s="32">
        <f>0.5*2</f>
        <v>1</v>
      </c>
      <c r="E127" s="5">
        <v>6.1001134545712894</v>
      </c>
      <c r="F127" s="5">
        <f t="shared" si="7"/>
        <v>6.1001134545712894</v>
      </c>
    </row>
    <row r="128" spans="1:6" ht="21" customHeight="1">
      <c r="A128" s="32">
        <v>2</v>
      </c>
      <c r="B128" s="12" t="s">
        <v>68</v>
      </c>
      <c r="C128" s="32" t="s">
        <v>20</v>
      </c>
      <c r="D128" s="32">
        <f>0.17*2</f>
        <v>0.34</v>
      </c>
      <c r="E128" s="5">
        <v>2.0878738834202766</v>
      </c>
      <c r="F128" s="5">
        <f t="shared" si="7"/>
        <v>0.70987712036289408</v>
      </c>
    </row>
    <row r="129" spans="1:6" ht="34.5" customHeight="1">
      <c r="A129" s="32">
        <v>3</v>
      </c>
      <c r="B129" s="12" t="s">
        <v>70</v>
      </c>
      <c r="C129" s="32" t="s">
        <v>41</v>
      </c>
      <c r="D129" s="73">
        <f>0.00033*2</f>
        <v>6.6E-4</v>
      </c>
      <c r="E129" s="5">
        <v>878.23291480284445</v>
      </c>
      <c r="F129" s="5">
        <f t="shared" si="7"/>
        <v>0.57963372376987732</v>
      </c>
    </row>
    <row r="130" spans="1:6" ht="21" customHeight="1">
      <c r="A130" s="32">
        <v>4</v>
      </c>
      <c r="B130" s="12" t="s">
        <v>52</v>
      </c>
      <c r="C130" s="32" t="s">
        <v>40</v>
      </c>
      <c r="D130" s="5">
        <f>0.56*2</f>
        <v>1.1200000000000001</v>
      </c>
      <c r="E130" s="5">
        <v>1.5674544862517457</v>
      </c>
      <c r="F130" s="5">
        <f t="shared" si="7"/>
        <v>1.7555490246019554</v>
      </c>
    </row>
    <row r="131" spans="1:6" ht="34.5" customHeight="1">
      <c r="A131" s="32">
        <v>5</v>
      </c>
      <c r="B131" s="12" t="s">
        <v>71</v>
      </c>
      <c r="C131" s="32" t="s">
        <v>20</v>
      </c>
      <c r="D131" s="32">
        <f>0.33*2</f>
        <v>0.66</v>
      </c>
      <c r="E131" s="5">
        <v>100.34651615767432</v>
      </c>
      <c r="F131" s="5">
        <f t="shared" si="7"/>
        <v>66.228700664065045</v>
      </c>
    </row>
    <row r="132" spans="1:6" ht="21" customHeight="1">
      <c r="A132" s="32">
        <v>6</v>
      </c>
      <c r="B132" s="12" t="s">
        <v>72</v>
      </c>
      <c r="C132" s="32" t="s">
        <v>40</v>
      </c>
      <c r="D132" s="73">
        <f>0.00565*2</f>
        <v>1.1299999999999999E-2</v>
      </c>
      <c r="E132" s="5">
        <v>427.20833623583343</v>
      </c>
      <c r="F132" s="5">
        <f t="shared" si="7"/>
        <v>4.8274541994649178</v>
      </c>
    </row>
    <row r="133" spans="1:6" ht="21" customHeight="1">
      <c r="A133" s="32">
        <v>7</v>
      </c>
      <c r="B133" s="12" t="s">
        <v>73</v>
      </c>
      <c r="C133" s="32" t="s">
        <v>40</v>
      </c>
      <c r="D133" s="73">
        <f>0.0146*2</f>
        <v>2.92E-2</v>
      </c>
      <c r="E133" s="5">
        <v>420.63694379562679</v>
      </c>
      <c r="F133" s="5">
        <f t="shared" si="7"/>
        <v>12.282598758832302</v>
      </c>
    </row>
    <row r="134" spans="1:6" ht="21" customHeight="1">
      <c r="A134" s="32"/>
      <c r="B134" s="60" t="s">
        <v>100</v>
      </c>
      <c r="C134" s="32"/>
      <c r="D134" s="32"/>
      <c r="E134" s="5"/>
      <c r="F134" s="5"/>
    </row>
    <row r="135" spans="1:6" ht="21" customHeight="1">
      <c r="A135" s="32">
        <v>1</v>
      </c>
      <c r="B135" s="12" t="s">
        <v>69</v>
      </c>
      <c r="C135" s="32" t="s">
        <v>20</v>
      </c>
      <c r="D135" s="32">
        <f>0.6*6</f>
        <v>3.5999999999999996</v>
      </c>
      <c r="E135" s="5">
        <v>6.1001134545712894</v>
      </c>
      <c r="F135" s="5">
        <f t="shared" si="7"/>
        <v>21.960408436456639</v>
      </c>
    </row>
    <row r="136" spans="1:6" ht="21" customHeight="1">
      <c r="A136" s="32">
        <v>2</v>
      </c>
      <c r="B136" s="12" t="s">
        <v>68</v>
      </c>
      <c r="C136" s="32" t="s">
        <v>20</v>
      </c>
      <c r="D136" s="32">
        <f>0.2*6</f>
        <v>1.2000000000000002</v>
      </c>
      <c r="E136" s="5">
        <v>2.0878738834202766</v>
      </c>
      <c r="F136" s="5">
        <f t="shared" si="7"/>
        <v>2.5054486601043324</v>
      </c>
    </row>
    <row r="137" spans="1:6" ht="34.5" customHeight="1">
      <c r="A137" s="32">
        <v>3</v>
      </c>
      <c r="B137" s="12" t="s">
        <v>70</v>
      </c>
      <c r="C137" s="32" t="s">
        <v>41</v>
      </c>
      <c r="D137" s="73">
        <f>0.0004*6</f>
        <v>2.4000000000000002E-3</v>
      </c>
      <c r="E137" s="5">
        <v>878.23291480284445</v>
      </c>
      <c r="F137" s="5">
        <f t="shared" si="7"/>
        <v>2.1077589955268268</v>
      </c>
    </row>
    <row r="138" spans="1:6" ht="21" customHeight="1">
      <c r="A138" s="32">
        <v>4</v>
      </c>
      <c r="B138" s="12" t="s">
        <v>52</v>
      </c>
      <c r="C138" s="32" t="s">
        <v>40</v>
      </c>
      <c r="D138" s="5">
        <f>0.68*6</f>
        <v>4.08</v>
      </c>
      <c r="E138" s="5">
        <v>1.5674544862517457</v>
      </c>
      <c r="F138" s="5">
        <f t="shared" si="7"/>
        <v>6.3952143039071228</v>
      </c>
    </row>
    <row r="139" spans="1:6" ht="34.5" customHeight="1">
      <c r="A139" s="32">
        <v>5</v>
      </c>
      <c r="B139" s="12" t="s">
        <v>101</v>
      </c>
      <c r="C139" s="32" t="s">
        <v>20</v>
      </c>
      <c r="D139" s="32">
        <f>0.4*6</f>
        <v>2.4000000000000004</v>
      </c>
      <c r="E139" s="5">
        <v>100.34651615767432</v>
      </c>
      <c r="F139" s="5">
        <f t="shared" si="7"/>
        <v>240.83163877841838</v>
      </c>
    </row>
    <row r="140" spans="1:6" ht="21" customHeight="1">
      <c r="A140" s="32">
        <v>6</v>
      </c>
      <c r="B140" s="12" t="s">
        <v>72</v>
      </c>
      <c r="C140" s="32" t="s">
        <v>40</v>
      </c>
      <c r="D140" s="73">
        <f>0.00665*6</f>
        <v>3.9899999999999998E-2</v>
      </c>
      <c r="E140" s="5">
        <v>427.20833623583343</v>
      </c>
      <c r="F140" s="5">
        <f t="shared" si="7"/>
        <v>17.045612615809752</v>
      </c>
    </row>
    <row r="141" spans="1:6" ht="21" customHeight="1">
      <c r="A141" s="32">
        <v>7</v>
      </c>
      <c r="B141" s="12" t="s">
        <v>73</v>
      </c>
      <c r="C141" s="32" t="s">
        <v>40</v>
      </c>
      <c r="D141" s="73">
        <f>0.0176*6</f>
        <v>0.1056</v>
      </c>
      <c r="E141" s="5">
        <v>420.63694379562679</v>
      </c>
      <c r="F141" s="5">
        <f t="shared" si="7"/>
        <v>44.419261264818189</v>
      </c>
    </row>
    <row r="142" spans="1:6" ht="21" customHeight="1">
      <c r="A142" s="32"/>
      <c r="B142" s="60" t="s">
        <v>102</v>
      </c>
      <c r="C142" s="32"/>
      <c r="D142" s="32"/>
      <c r="E142" s="5"/>
      <c r="F142" s="5"/>
    </row>
    <row r="143" spans="1:6" ht="21" customHeight="1">
      <c r="A143" s="32">
        <v>1</v>
      </c>
      <c r="B143" s="12" t="s">
        <v>69</v>
      </c>
      <c r="C143" s="32" t="s">
        <v>20</v>
      </c>
      <c r="D143" s="32">
        <f>0.68</f>
        <v>0.68</v>
      </c>
      <c r="E143" s="5">
        <v>6.1001134545712894</v>
      </c>
      <c r="F143" s="5">
        <f t="shared" si="7"/>
        <v>4.1480771491084774</v>
      </c>
    </row>
    <row r="144" spans="1:6" ht="21" customHeight="1">
      <c r="A144" s="32">
        <v>2</v>
      </c>
      <c r="B144" s="12" t="s">
        <v>68</v>
      </c>
      <c r="C144" s="32" t="s">
        <v>20</v>
      </c>
      <c r="D144" s="32">
        <f>0.2</f>
        <v>0.2</v>
      </c>
      <c r="E144" s="5">
        <v>2.0878738834202766</v>
      </c>
      <c r="F144" s="5">
        <f t="shared" si="7"/>
        <v>0.41757477668405535</v>
      </c>
    </row>
    <row r="145" spans="1:6" ht="34.5" customHeight="1">
      <c r="A145" s="32">
        <v>3</v>
      </c>
      <c r="B145" s="12" t="s">
        <v>70</v>
      </c>
      <c r="C145" s="32" t="s">
        <v>41</v>
      </c>
      <c r="D145" s="73">
        <f>0.00048</f>
        <v>4.8000000000000001E-4</v>
      </c>
      <c r="E145" s="5">
        <v>878.23291480284445</v>
      </c>
      <c r="F145" s="5">
        <f t="shared" si="7"/>
        <v>0.42155179910536533</v>
      </c>
    </row>
    <row r="146" spans="1:6" ht="21" customHeight="1">
      <c r="A146" s="32">
        <v>4</v>
      </c>
      <c r="B146" s="12" t="s">
        <v>52</v>
      </c>
      <c r="C146" s="32" t="s">
        <v>40</v>
      </c>
      <c r="D146" s="5">
        <f>0.68</f>
        <v>0.68</v>
      </c>
      <c r="E146" s="5">
        <v>1.5674544862517457</v>
      </c>
      <c r="F146" s="5">
        <f t="shared" si="7"/>
        <v>1.0658690506511872</v>
      </c>
    </row>
    <row r="147" spans="1:6" ht="34.5" customHeight="1">
      <c r="A147" s="32">
        <v>5</v>
      </c>
      <c r="B147" s="12" t="s">
        <v>101</v>
      </c>
      <c r="C147" s="32" t="s">
        <v>20</v>
      </c>
      <c r="D147" s="32">
        <f>0.48</f>
        <v>0.48</v>
      </c>
      <c r="E147" s="5">
        <v>100.34651615767432</v>
      </c>
      <c r="F147" s="5">
        <f t="shared" si="7"/>
        <v>48.166327755683668</v>
      </c>
    </row>
    <row r="148" spans="1:6" ht="21" customHeight="1">
      <c r="A148" s="32">
        <v>6</v>
      </c>
      <c r="B148" s="12" t="s">
        <v>72</v>
      </c>
      <c r="C148" s="32" t="s">
        <v>40</v>
      </c>
      <c r="D148" s="73">
        <f>0.0077</f>
        <v>7.7000000000000002E-3</v>
      </c>
      <c r="E148" s="5">
        <v>427.20833623583343</v>
      </c>
      <c r="F148" s="5">
        <f t="shared" si="7"/>
        <v>3.2895041890159176</v>
      </c>
    </row>
    <row r="149" spans="1:6" ht="21" customHeight="1">
      <c r="A149" s="32">
        <v>7</v>
      </c>
      <c r="B149" s="12" t="s">
        <v>73</v>
      </c>
      <c r="C149" s="32" t="s">
        <v>40</v>
      </c>
      <c r="D149" s="73">
        <f>0.02115</f>
        <v>2.1149999999999999E-2</v>
      </c>
      <c r="E149" s="5">
        <v>420.63694379562679</v>
      </c>
      <c r="F149" s="5">
        <f t="shared" si="7"/>
        <v>8.8964713612775057</v>
      </c>
    </row>
    <row r="150" spans="1:6" ht="21" customHeight="1">
      <c r="A150" s="32"/>
      <c r="B150" s="60" t="s">
        <v>103</v>
      </c>
      <c r="C150" s="32"/>
      <c r="D150" s="73"/>
      <c r="E150" s="5"/>
      <c r="F150" s="5"/>
    </row>
    <row r="151" spans="1:6" ht="34.5" customHeight="1">
      <c r="A151" s="32">
        <v>1</v>
      </c>
      <c r="B151" s="12" t="s">
        <v>104</v>
      </c>
      <c r="C151" s="32" t="s">
        <v>20</v>
      </c>
      <c r="D151" s="32">
        <v>64</v>
      </c>
      <c r="E151" s="5">
        <v>6.1001134545712894</v>
      </c>
      <c r="F151" s="5">
        <f t="shared" si="7"/>
        <v>390.40726109256252</v>
      </c>
    </row>
    <row r="152" spans="1:6" ht="21" customHeight="1">
      <c r="A152" s="32">
        <v>2</v>
      </c>
      <c r="B152" s="12" t="s">
        <v>68</v>
      </c>
      <c r="C152" s="32" t="s">
        <v>20</v>
      </c>
      <c r="D152" s="32">
        <v>3.3</v>
      </c>
      <c r="E152" s="5">
        <v>2.0878738834202766</v>
      </c>
      <c r="F152" s="5">
        <f t="shared" si="7"/>
        <v>6.8899838152869126</v>
      </c>
    </row>
    <row r="153" spans="1:6" ht="21" customHeight="1">
      <c r="A153" s="32">
        <v>3</v>
      </c>
      <c r="B153" s="12" t="s">
        <v>52</v>
      </c>
      <c r="C153" s="32" t="s">
        <v>40</v>
      </c>
      <c r="D153" s="5">
        <v>109.25</v>
      </c>
      <c r="E153" s="5">
        <v>1.5674544862517457</v>
      </c>
      <c r="F153" s="5">
        <f t="shared" si="7"/>
        <v>171.24440262300323</v>
      </c>
    </row>
    <row r="154" spans="1:6" ht="34.5" customHeight="1">
      <c r="A154" s="32">
        <v>4</v>
      </c>
      <c r="B154" s="12" t="s">
        <v>105</v>
      </c>
      <c r="C154" s="32" t="s">
        <v>40</v>
      </c>
      <c r="D154" s="32">
        <v>8.92</v>
      </c>
      <c r="E154" s="5">
        <v>1.1319798163121979</v>
      </c>
      <c r="F154" s="5">
        <f t="shared" si="7"/>
        <v>10.097259961504806</v>
      </c>
    </row>
    <row r="155" spans="1:6" ht="21" customHeight="1">
      <c r="A155" s="32">
        <v>5</v>
      </c>
      <c r="B155" s="12" t="s">
        <v>52</v>
      </c>
      <c r="C155" s="32" t="s">
        <v>40</v>
      </c>
      <c r="D155" s="5">
        <v>8.92</v>
      </c>
      <c r="E155" s="5">
        <v>1.5674544862517457</v>
      </c>
      <c r="F155" s="5">
        <f t="shared" si="7"/>
        <v>13.981694017365571</v>
      </c>
    </row>
    <row r="156" spans="1:6" ht="34.5" customHeight="1">
      <c r="A156" s="32">
        <v>6</v>
      </c>
      <c r="B156" s="12" t="s">
        <v>106</v>
      </c>
      <c r="C156" s="32" t="s">
        <v>107</v>
      </c>
      <c r="D156" s="32">
        <v>215</v>
      </c>
      <c r="E156" s="5">
        <v>3.779161782583953</v>
      </c>
      <c r="F156" s="5">
        <f t="shared" si="7"/>
        <v>812.5197832555499</v>
      </c>
    </row>
    <row r="157" spans="1:6" ht="21" customHeight="1">
      <c r="A157" s="32">
        <v>7</v>
      </c>
      <c r="B157" s="12" t="s">
        <v>108</v>
      </c>
      <c r="C157" s="32" t="s">
        <v>20</v>
      </c>
      <c r="D157" s="32">
        <v>30.1</v>
      </c>
      <c r="E157" s="5">
        <v>12.743714787963999</v>
      </c>
      <c r="F157" s="5">
        <f t="shared" si="7"/>
        <v>383.58581511771638</v>
      </c>
    </row>
    <row r="158" spans="1:6" ht="34.5" customHeight="1">
      <c r="A158" s="32">
        <v>8</v>
      </c>
      <c r="B158" s="12" t="s">
        <v>109</v>
      </c>
      <c r="C158" s="32" t="s">
        <v>61</v>
      </c>
      <c r="D158" s="32">
        <v>143.9</v>
      </c>
      <c r="E158" s="5">
        <v>1.8116244290185437</v>
      </c>
      <c r="F158" s="5">
        <f t="shared" si="7"/>
        <v>260.69275533576842</v>
      </c>
    </row>
    <row r="159" spans="1:6" ht="34.5" customHeight="1">
      <c r="A159" s="32">
        <v>9</v>
      </c>
      <c r="B159" s="12" t="s">
        <v>110</v>
      </c>
      <c r="C159" s="32" t="s">
        <v>37</v>
      </c>
      <c r="D159" s="32">
        <v>1.4379999999999999</v>
      </c>
      <c r="E159" s="5">
        <v>155.29265316828042</v>
      </c>
      <c r="F159" s="5">
        <f t="shared" si="7"/>
        <v>223.31083525598723</v>
      </c>
    </row>
    <row r="160" spans="1:6" ht="21" customHeight="1">
      <c r="A160" s="32"/>
      <c r="B160" s="79" t="s">
        <v>111</v>
      </c>
      <c r="C160" s="32"/>
      <c r="D160" s="73"/>
      <c r="E160" s="5"/>
      <c r="F160" s="5"/>
    </row>
    <row r="161" spans="1:6" ht="34.5" customHeight="1">
      <c r="A161" s="32">
        <v>10</v>
      </c>
      <c r="B161" s="12" t="s">
        <v>112</v>
      </c>
      <c r="C161" s="32" t="s">
        <v>40</v>
      </c>
      <c r="D161" s="32">
        <v>0.48699999999999999</v>
      </c>
      <c r="E161" s="5">
        <v>104.99048874189781</v>
      </c>
      <c r="F161" s="5">
        <f t="shared" si="7"/>
        <v>51.130368017304228</v>
      </c>
    </row>
    <row r="162" spans="1:6" ht="21" customHeight="1">
      <c r="A162" s="32">
        <v>11</v>
      </c>
      <c r="B162" s="12" t="s">
        <v>113</v>
      </c>
      <c r="C162" s="32" t="s">
        <v>107</v>
      </c>
      <c r="D162" s="75">
        <v>34</v>
      </c>
      <c r="E162" s="5">
        <v>2.0379834452105055</v>
      </c>
      <c r="F162" s="5">
        <f t="shared" si="7"/>
        <v>69.291437137157189</v>
      </c>
    </row>
    <row r="163" spans="1:6" ht="21" customHeight="1">
      <c r="A163" s="32">
        <v>12</v>
      </c>
      <c r="B163" s="12" t="s">
        <v>114</v>
      </c>
      <c r="C163" s="32" t="s">
        <v>107</v>
      </c>
      <c r="D163" s="5">
        <v>60.8</v>
      </c>
      <c r="E163" s="5">
        <v>4.2068899755235432</v>
      </c>
      <c r="F163" s="5">
        <f t="shared" si="7"/>
        <v>255.77891051183141</v>
      </c>
    </row>
    <row r="164" spans="1:6" ht="21" customHeight="1">
      <c r="A164" s="32">
        <v>13</v>
      </c>
      <c r="B164" s="12" t="s">
        <v>115</v>
      </c>
      <c r="C164" s="32" t="s">
        <v>37</v>
      </c>
      <c r="D164" s="32">
        <v>0.2445</v>
      </c>
      <c r="E164" s="5">
        <v>155.29265316828042</v>
      </c>
      <c r="F164" s="5">
        <f t="shared" si="7"/>
        <v>37.969053699644562</v>
      </c>
    </row>
    <row r="165" spans="1:6" ht="21" customHeight="1">
      <c r="A165" s="32"/>
      <c r="B165" s="79" t="s">
        <v>116</v>
      </c>
      <c r="C165" s="32"/>
      <c r="D165" s="73"/>
      <c r="E165" s="5"/>
      <c r="F165" s="5"/>
    </row>
    <row r="166" spans="1:6" ht="34.5" customHeight="1">
      <c r="A166" s="32">
        <v>14</v>
      </c>
      <c r="B166" s="12" t="s">
        <v>112</v>
      </c>
      <c r="C166" s="32" t="s">
        <v>40</v>
      </c>
      <c r="D166" s="32">
        <v>0.27689999999999998</v>
      </c>
      <c r="E166" s="5">
        <v>104.99048874189781</v>
      </c>
      <c r="F166" s="5">
        <f t="shared" si="7"/>
        <v>29.071866332631501</v>
      </c>
    </row>
    <row r="167" spans="1:6" ht="21" customHeight="1">
      <c r="A167" s="32">
        <v>15</v>
      </c>
      <c r="B167" s="12" t="s">
        <v>117</v>
      </c>
      <c r="C167" s="32" t="s">
        <v>107</v>
      </c>
      <c r="D167" s="75">
        <v>18</v>
      </c>
      <c r="E167" s="5">
        <v>2.9702189066032374</v>
      </c>
      <c r="F167" s="5">
        <f t="shared" si="7"/>
        <v>53.46394031885827</v>
      </c>
    </row>
    <row r="168" spans="1:6" ht="21" customHeight="1">
      <c r="A168" s="32">
        <v>16</v>
      </c>
      <c r="B168" s="12" t="s">
        <v>114</v>
      </c>
      <c r="C168" s="32" t="s">
        <v>107</v>
      </c>
      <c r="D168" s="76">
        <v>30.4</v>
      </c>
      <c r="E168" s="5">
        <v>4.2068899755235432</v>
      </c>
      <c r="F168" s="5">
        <f t="shared" si="7"/>
        <v>127.88945525591571</v>
      </c>
    </row>
    <row r="169" spans="1:6" ht="21" customHeight="1">
      <c r="A169" s="32">
        <v>17</v>
      </c>
      <c r="B169" s="12" t="s">
        <v>115</v>
      </c>
      <c r="C169" s="32" t="s">
        <v>37</v>
      </c>
      <c r="D169" s="32">
        <v>0.11</v>
      </c>
      <c r="E169" s="5">
        <v>155.29265316828042</v>
      </c>
      <c r="F169" s="5">
        <f t="shared" si="7"/>
        <v>17.082191848510845</v>
      </c>
    </row>
    <row r="170" spans="1:6" ht="21" customHeight="1">
      <c r="A170" s="32"/>
      <c r="B170" s="79" t="s">
        <v>118</v>
      </c>
      <c r="C170" s="32"/>
      <c r="D170" s="73"/>
      <c r="E170" s="5"/>
      <c r="F170" s="5"/>
    </row>
    <row r="171" spans="1:6" ht="34.5" customHeight="1">
      <c r="A171" s="32">
        <v>18</v>
      </c>
      <c r="B171" s="12" t="s">
        <v>104</v>
      </c>
      <c r="C171" s="32" t="s">
        <v>20</v>
      </c>
      <c r="D171" s="32">
        <v>2.25</v>
      </c>
      <c r="E171" s="5">
        <v>6.1001134545712894</v>
      </c>
      <c r="F171" s="5">
        <f t="shared" si="7"/>
        <v>13.7252552727854</v>
      </c>
    </row>
    <row r="172" spans="1:6" ht="21" customHeight="1">
      <c r="A172" s="32">
        <v>19</v>
      </c>
      <c r="B172" s="12" t="s">
        <v>68</v>
      </c>
      <c r="C172" s="32" t="s">
        <v>20</v>
      </c>
      <c r="D172" s="32">
        <v>0.55000000000000004</v>
      </c>
      <c r="E172" s="5">
        <v>2.0878738834202766</v>
      </c>
      <c r="F172" s="5">
        <f t="shared" si="7"/>
        <v>1.1483306358811523</v>
      </c>
    </row>
    <row r="173" spans="1:6" ht="21" customHeight="1">
      <c r="A173" s="32">
        <v>20</v>
      </c>
      <c r="B173" s="12" t="s">
        <v>52</v>
      </c>
      <c r="C173" s="32" t="s">
        <v>40</v>
      </c>
      <c r="D173" s="76">
        <v>2.9</v>
      </c>
      <c r="E173" s="5">
        <v>1.5674544862517457</v>
      </c>
      <c r="F173" s="5">
        <f t="shared" ref="F173:F177" si="8">E173*D173</f>
        <v>4.5456180101300623</v>
      </c>
    </row>
    <row r="174" spans="1:6" ht="21" customHeight="1">
      <c r="A174" s="32">
        <v>21</v>
      </c>
      <c r="B174" s="12" t="s">
        <v>119</v>
      </c>
      <c r="C174" s="32" t="s">
        <v>37</v>
      </c>
      <c r="D174" s="32">
        <v>4.4999999999999998E-2</v>
      </c>
      <c r="E174" s="5">
        <v>40.947338220008064</v>
      </c>
      <c r="F174" s="5">
        <f t="shared" si="8"/>
        <v>1.8426302199003628</v>
      </c>
    </row>
    <row r="175" spans="1:6" ht="21" customHeight="1">
      <c r="A175" s="32">
        <v>22</v>
      </c>
      <c r="B175" s="12" t="s">
        <v>120</v>
      </c>
      <c r="C175" s="32" t="s">
        <v>20</v>
      </c>
      <c r="D175" s="32">
        <v>0.72</v>
      </c>
      <c r="E175" s="5">
        <v>28.882798524754779</v>
      </c>
      <c r="F175" s="5">
        <f t="shared" si="8"/>
        <v>20.795614937823441</v>
      </c>
    </row>
    <row r="176" spans="1:6" ht="21" customHeight="1">
      <c r="A176" s="32">
        <v>23</v>
      </c>
      <c r="B176" s="12" t="s">
        <v>121</v>
      </c>
      <c r="C176" s="32" t="s">
        <v>122</v>
      </c>
      <c r="D176" s="75">
        <v>3</v>
      </c>
      <c r="E176" s="5">
        <v>39.458134600000001</v>
      </c>
      <c r="F176" s="5">
        <f t="shared" si="8"/>
        <v>118.37440380000001</v>
      </c>
    </row>
    <row r="177" spans="1:7" ht="34.5" customHeight="1">
      <c r="A177" s="32">
        <v>24</v>
      </c>
      <c r="B177" s="12" t="s">
        <v>123</v>
      </c>
      <c r="C177" s="32" t="s">
        <v>37</v>
      </c>
      <c r="D177" s="70">
        <v>0.114</v>
      </c>
      <c r="E177" s="5">
        <v>678.16024720247606</v>
      </c>
      <c r="F177" s="5">
        <f t="shared" si="8"/>
        <v>77.310268181082279</v>
      </c>
    </row>
    <row r="178" spans="1:7" ht="25.5" customHeight="1">
      <c r="A178" s="51"/>
      <c r="B178" s="16" t="s">
        <v>21</v>
      </c>
      <c r="C178" s="16"/>
      <c r="D178" s="16"/>
      <c r="E178" s="16"/>
      <c r="F178" s="17">
        <f>SUM(F12:F177)</f>
        <v>67790.968958652142</v>
      </c>
    </row>
    <row r="179" spans="1:7" ht="25.5" customHeight="1">
      <c r="A179" s="51"/>
      <c r="B179" s="16" t="s">
        <v>36</v>
      </c>
      <c r="C179" s="16"/>
      <c r="D179" s="16"/>
      <c r="E179" s="16"/>
      <c r="F179" s="17">
        <f>F178*20%</f>
        <v>13558.193791730429</v>
      </c>
    </row>
    <row r="180" spans="1:7" ht="25.5" customHeight="1">
      <c r="A180" s="51"/>
      <c r="B180" s="16" t="s">
        <v>21</v>
      </c>
      <c r="C180" s="16"/>
      <c r="D180" s="16"/>
      <c r="F180" s="17">
        <f>F179+F178</f>
        <v>81349.162750382573</v>
      </c>
      <c r="G180" s="57" t="e">
        <f>F180-81688.968+#REF!</f>
        <v>#REF!</v>
      </c>
    </row>
  </sheetData>
  <mergeCells count="2">
    <mergeCell ref="A1:F1"/>
    <mergeCell ref="A2:F2"/>
  </mergeCells>
  <pageMargins left="0.47244094488188981" right="0.19685039370078741" top="0.15748031496062992" bottom="0.15748031496062992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workbookViewId="0">
      <selection activeCell="D9" sqref="D9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8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15" style="1" customWidth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8" ht="22.5">
      <c r="A1" s="98" t="s">
        <v>139</v>
      </c>
      <c r="B1" s="98"/>
      <c r="C1" s="98"/>
      <c r="D1" s="98"/>
      <c r="E1" s="98"/>
      <c r="F1" s="98"/>
    </row>
    <row r="2" spans="1:8" ht="97.5" customHeight="1">
      <c r="A2" s="99" t="s">
        <v>208</v>
      </c>
      <c r="B2" s="99"/>
      <c r="C2" s="99"/>
      <c r="D2" s="99"/>
      <c r="E2" s="99"/>
      <c r="F2" s="99"/>
    </row>
    <row r="3" spans="1:8" ht="15.75" customHeight="1" thickBot="1">
      <c r="A3" s="63"/>
      <c r="B3" s="63"/>
      <c r="C3" s="63"/>
      <c r="D3" s="63"/>
      <c r="E3" s="63"/>
      <c r="F3" s="63"/>
    </row>
    <row r="4" spans="1:8" ht="17.25" customHeight="1">
      <c r="A4" s="33"/>
      <c r="B4" s="34"/>
      <c r="C4" s="34"/>
      <c r="D4" s="34"/>
      <c r="E4" s="112" t="s">
        <v>140</v>
      </c>
      <c r="F4" s="115" t="s">
        <v>141</v>
      </c>
    </row>
    <row r="5" spans="1:8" ht="17.25" customHeight="1">
      <c r="A5" s="118" t="s">
        <v>142</v>
      </c>
      <c r="B5" s="113" t="s">
        <v>143</v>
      </c>
      <c r="C5" s="114" t="s">
        <v>144</v>
      </c>
      <c r="D5" s="113" t="s">
        <v>145</v>
      </c>
      <c r="E5" s="113"/>
      <c r="F5" s="116"/>
    </row>
    <row r="6" spans="1:8" ht="17.25" customHeight="1">
      <c r="A6" s="118"/>
      <c r="B6" s="113"/>
      <c r="C6" s="119"/>
      <c r="D6" s="113"/>
      <c r="E6" s="113"/>
      <c r="F6" s="116"/>
    </row>
    <row r="7" spans="1:8" ht="17.25" customHeight="1">
      <c r="A7" s="40"/>
      <c r="B7" s="3"/>
      <c r="C7" s="3"/>
      <c r="D7" s="3"/>
      <c r="E7" s="113"/>
      <c r="F7" s="116"/>
    </row>
    <row r="8" spans="1:8" ht="17.25" customHeight="1">
      <c r="A8" s="41"/>
      <c r="B8" s="4"/>
      <c r="C8" s="4"/>
      <c r="D8" s="4"/>
      <c r="E8" s="114"/>
      <c r="F8" s="117"/>
    </row>
    <row r="9" spans="1:8" ht="17.25" customHeight="1" thickBot="1">
      <c r="A9" s="80">
        <v>1</v>
      </c>
      <c r="B9" s="81">
        <v>2</v>
      </c>
      <c r="C9" s="81">
        <v>3</v>
      </c>
      <c r="D9" s="81">
        <v>4</v>
      </c>
      <c r="E9" s="81">
        <v>5</v>
      </c>
      <c r="F9" s="82">
        <v>6</v>
      </c>
    </row>
    <row r="10" spans="1:8" ht="23.25" customHeight="1">
      <c r="A10" s="6"/>
      <c r="B10" s="93" t="s">
        <v>169</v>
      </c>
      <c r="C10" s="6"/>
      <c r="D10" s="6"/>
      <c r="E10" s="6"/>
      <c r="F10" s="6"/>
    </row>
    <row r="11" spans="1:8" ht="23.25" customHeight="1">
      <c r="A11" s="6"/>
      <c r="B11" s="74" t="s">
        <v>146</v>
      </c>
      <c r="C11" s="67"/>
      <c r="D11" s="67"/>
      <c r="E11" s="10"/>
      <c r="F11" s="10"/>
    </row>
    <row r="12" spans="1:8" ht="32.25" customHeight="1">
      <c r="A12" s="32">
        <v>1</v>
      </c>
      <c r="B12" s="12" t="s">
        <v>147</v>
      </c>
      <c r="C12" s="32" t="s">
        <v>148</v>
      </c>
      <c r="D12" s="70">
        <v>0.34</v>
      </c>
      <c r="E12" s="5">
        <v>1190.2725629746233</v>
      </c>
      <c r="F12" s="5">
        <f t="shared" ref="F12:F44" si="0">E12*D12</f>
        <v>404.69267141137192</v>
      </c>
    </row>
    <row r="13" spans="1:8" ht="23.25" customHeight="1">
      <c r="A13" s="32">
        <v>2</v>
      </c>
      <c r="B13" s="12" t="s">
        <v>149</v>
      </c>
      <c r="C13" s="32" t="s">
        <v>150</v>
      </c>
      <c r="D13" s="32">
        <v>578</v>
      </c>
      <c r="E13" s="5">
        <v>1.5752073096175383</v>
      </c>
      <c r="F13" s="5">
        <f t="shared" si="0"/>
        <v>910.46982495893712</v>
      </c>
    </row>
    <row r="14" spans="1:8" ht="48" customHeight="1">
      <c r="A14" s="32">
        <v>3</v>
      </c>
      <c r="B14" s="12" t="s">
        <v>151</v>
      </c>
      <c r="C14" s="32" t="s">
        <v>152</v>
      </c>
      <c r="D14" s="5">
        <v>13.6</v>
      </c>
      <c r="E14" s="5">
        <v>67.795969357097164</v>
      </c>
      <c r="F14" s="5">
        <f t="shared" si="0"/>
        <v>922.02518325652136</v>
      </c>
      <c r="G14" s="57"/>
      <c r="H14" s="57"/>
    </row>
    <row r="15" spans="1:8" ht="57.75" customHeight="1">
      <c r="A15" s="32">
        <v>4</v>
      </c>
      <c r="B15" s="12" t="s">
        <v>153</v>
      </c>
      <c r="C15" s="32" t="s">
        <v>152</v>
      </c>
      <c r="D15" s="5">
        <v>13.6</v>
      </c>
      <c r="E15" s="5">
        <v>754.67803009565853</v>
      </c>
      <c r="F15" s="5">
        <f t="shared" si="0"/>
        <v>10263.621209300956</v>
      </c>
      <c r="G15" s="57"/>
      <c r="H15" s="57"/>
    </row>
    <row r="16" spans="1:8" ht="32.25" customHeight="1">
      <c r="A16" s="32">
        <v>5</v>
      </c>
      <c r="B16" s="12" t="s">
        <v>154</v>
      </c>
      <c r="C16" s="32" t="s">
        <v>152</v>
      </c>
      <c r="D16" s="5">
        <v>3.2</v>
      </c>
      <c r="E16" s="5">
        <v>105.66626071071754</v>
      </c>
      <c r="F16" s="5">
        <f t="shared" si="0"/>
        <v>338.13203427429613</v>
      </c>
    </row>
    <row r="17" spans="1:6" ht="23.25" customHeight="1">
      <c r="A17" s="32"/>
      <c r="B17" s="74" t="s">
        <v>155</v>
      </c>
      <c r="C17" s="68"/>
      <c r="D17" s="68"/>
      <c r="E17" s="5"/>
      <c r="F17" s="5"/>
    </row>
    <row r="18" spans="1:6" ht="32.25" customHeight="1">
      <c r="A18" s="32">
        <v>1</v>
      </c>
      <c r="B18" s="12" t="s">
        <v>147</v>
      </c>
      <c r="C18" s="32" t="s">
        <v>148</v>
      </c>
      <c r="D18" s="72">
        <v>7.5749999999999998E-2</v>
      </c>
      <c r="E18" s="5">
        <v>1190.2725629746233</v>
      </c>
      <c r="F18" s="5">
        <f t="shared" si="0"/>
        <v>90.163146645327714</v>
      </c>
    </row>
    <row r="19" spans="1:6" ht="23.25" customHeight="1">
      <c r="A19" s="32">
        <v>2</v>
      </c>
      <c r="B19" s="12" t="s">
        <v>149</v>
      </c>
      <c r="C19" s="32" t="s">
        <v>150</v>
      </c>
      <c r="D19" s="32">
        <v>133.9</v>
      </c>
      <c r="E19" s="5">
        <v>1.5752073096175383</v>
      </c>
      <c r="F19" s="5">
        <f t="shared" si="0"/>
        <v>210.92025875778839</v>
      </c>
    </row>
    <row r="20" spans="1:6" ht="48" customHeight="1">
      <c r="A20" s="32">
        <v>3</v>
      </c>
      <c r="B20" s="12" t="s">
        <v>151</v>
      </c>
      <c r="C20" s="32" t="s">
        <v>152</v>
      </c>
      <c r="D20" s="5">
        <v>3.15</v>
      </c>
      <c r="E20" s="5">
        <v>67.795969357097164</v>
      </c>
      <c r="F20" s="5">
        <f t="shared" si="0"/>
        <v>213.55730347485607</v>
      </c>
    </row>
    <row r="21" spans="1:6" ht="70.5" customHeight="1">
      <c r="A21" s="32">
        <v>4</v>
      </c>
      <c r="B21" s="12" t="s">
        <v>153</v>
      </c>
      <c r="C21" s="32" t="s">
        <v>152</v>
      </c>
      <c r="D21" s="5">
        <v>3.15</v>
      </c>
      <c r="E21" s="5">
        <v>754.68026134159004</v>
      </c>
      <c r="F21" s="5">
        <f t="shared" si="0"/>
        <v>2377.2428232260086</v>
      </c>
    </row>
    <row r="22" spans="1:6" ht="32.25" customHeight="1">
      <c r="A22" s="32">
        <v>5</v>
      </c>
      <c r="B22" s="12" t="s">
        <v>154</v>
      </c>
      <c r="C22" s="32" t="s">
        <v>152</v>
      </c>
      <c r="D22" s="5">
        <v>1</v>
      </c>
      <c r="E22" s="5">
        <v>105.66626071071754</v>
      </c>
      <c r="F22" s="5">
        <f t="shared" si="0"/>
        <v>105.66626071071754</v>
      </c>
    </row>
    <row r="23" spans="1:6" ht="23.25" customHeight="1">
      <c r="A23" s="32"/>
      <c r="B23" s="60" t="s">
        <v>156</v>
      </c>
      <c r="C23" s="68"/>
      <c r="D23" s="68"/>
      <c r="E23" s="5"/>
      <c r="F23" s="5"/>
    </row>
    <row r="24" spans="1:6" ht="32.25" customHeight="1">
      <c r="A24" s="32">
        <v>1</v>
      </c>
      <c r="B24" s="12" t="s">
        <v>147</v>
      </c>
      <c r="C24" s="32" t="s">
        <v>148</v>
      </c>
      <c r="D24" s="70">
        <v>3.7999999999999999E-2</v>
      </c>
      <c r="E24" s="5">
        <v>1190.2725629746233</v>
      </c>
      <c r="F24" s="5">
        <f t="shared" si="0"/>
        <v>45.230357393035682</v>
      </c>
    </row>
    <row r="25" spans="1:6" ht="23.25" customHeight="1">
      <c r="A25" s="32">
        <v>2</v>
      </c>
      <c r="B25" s="12" t="s">
        <v>149</v>
      </c>
      <c r="C25" s="32" t="s">
        <v>150</v>
      </c>
      <c r="D25" s="32">
        <v>64.599999999999994</v>
      </c>
      <c r="E25" s="5">
        <v>1.5752073096175383</v>
      </c>
      <c r="F25" s="5">
        <f t="shared" si="0"/>
        <v>101.75839220129296</v>
      </c>
    </row>
    <row r="26" spans="1:6" ht="49.5" customHeight="1">
      <c r="A26" s="32">
        <v>3</v>
      </c>
      <c r="B26" s="12" t="s">
        <v>151</v>
      </c>
      <c r="C26" s="32" t="s">
        <v>152</v>
      </c>
      <c r="D26" s="5">
        <v>1.52</v>
      </c>
      <c r="E26" s="5">
        <v>67.795969357097164</v>
      </c>
      <c r="F26" s="5">
        <f t="shared" si="0"/>
        <v>103.04987342278768</v>
      </c>
    </row>
    <row r="27" spans="1:6" ht="60.75" customHeight="1">
      <c r="A27" s="32">
        <v>4</v>
      </c>
      <c r="B27" s="12" t="s">
        <v>153</v>
      </c>
      <c r="C27" s="32" t="s">
        <v>152</v>
      </c>
      <c r="D27" s="5">
        <v>1.52</v>
      </c>
      <c r="E27" s="5">
        <v>754.67951759294613</v>
      </c>
      <c r="F27" s="5">
        <f t="shared" si="0"/>
        <v>1147.1128667412781</v>
      </c>
    </row>
    <row r="28" spans="1:6" ht="23.25" customHeight="1">
      <c r="A28" s="32">
        <v>5</v>
      </c>
      <c r="B28" s="12" t="s">
        <v>157</v>
      </c>
      <c r="C28" s="32" t="s">
        <v>158</v>
      </c>
      <c r="D28" s="5">
        <v>0.08</v>
      </c>
      <c r="E28" s="5">
        <v>105.66626071071754</v>
      </c>
      <c r="F28" s="5">
        <f t="shared" si="0"/>
        <v>8.4533008568574033</v>
      </c>
    </row>
    <row r="29" spans="1:6" ht="23.25" customHeight="1">
      <c r="A29" s="32"/>
      <c r="B29" s="60" t="s">
        <v>159</v>
      </c>
      <c r="C29" s="32"/>
      <c r="D29" s="32"/>
      <c r="E29" s="5"/>
      <c r="F29" s="5"/>
    </row>
    <row r="30" spans="1:6" ht="23.25" customHeight="1">
      <c r="A30" s="32">
        <v>1</v>
      </c>
      <c r="B30" s="12" t="s">
        <v>160</v>
      </c>
      <c r="C30" s="32" t="s">
        <v>158</v>
      </c>
      <c r="D30" s="32">
        <f>0.5*2</f>
        <v>1</v>
      </c>
      <c r="E30" s="5">
        <v>6.1302853686775025</v>
      </c>
      <c r="F30" s="5">
        <f t="shared" ref="F30:F34" si="1">E30*D30</f>
        <v>6.1302853686775025</v>
      </c>
    </row>
    <row r="31" spans="1:6" ht="23.25" customHeight="1">
      <c r="A31" s="32">
        <v>2</v>
      </c>
      <c r="B31" s="12" t="s">
        <v>161</v>
      </c>
      <c r="C31" s="32" t="s">
        <v>158</v>
      </c>
      <c r="D31" s="32">
        <f>0.17*2</f>
        <v>0.34</v>
      </c>
      <c r="E31" s="5">
        <v>2.0982007653617849</v>
      </c>
      <c r="F31" s="5">
        <f t="shared" si="1"/>
        <v>0.71338826022300694</v>
      </c>
    </row>
    <row r="32" spans="1:6" ht="32.25" customHeight="1">
      <c r="A32" s="32">
        <v>3</v>
      </c>
      <c r="B32" s="12" t="s">
        <v>162</v>
      </c>
      <c r="C32" s="32" t="s">
        <v>148</v>
      </c>
      <c r="D32" s="73">
        <f>0.00033*2</f>
        <v>6.6E-4</v>
      </c>
      <c r="E32" s="5">
        <v>882.57676320304518</v>
      </c>
      <c r="F32" s="5">
        <f t="shared" si="1"/>
        <v>0.58250066371400977</v>
      </c>
    </row>
    <row r="33" spans="1:6" ht="23.25" customHeight="1">
      <c r="A33" s="32">
        <v>4</v>
      </c>
      <c r="B33" s="12" t="s">
        <v>149</v>
      </c>
      <c r="C33" s="32" t="s">
        <v>150</v>
      </c>
      <c r="D33" s="5">
        <f>0.56*2</f>
        <v>1.1200000000000001</v>
      </c>
      <c r="E33" s="5">
        <v>1.5752073096175383</v>
      </c>
      <c r="F33" s="5">
        <f t="shared" si="1"/>
        <v>1.7642321867716431</v>
      </c>
    </row>
    <row r="34" spans="1:6" ht="32.25" customHeight="1">
      <c r="A34" s="32">
        <v>5</v>
      </c>
      <c r="B34" s="12" t="s">
        <v>163</v>
      </c>
      <c r="C34" s="32" t="s">
        <v>158</v>
      </c>
      <c r="D34" s="32">
        <f>0.33*2</f>
        <v>0.66</v>
      </c>
      <c r="E34" s="5">
        <v>100.955</v>
      </c>
      <c r="F34" s="5">
        <f t="shared" si="1"/>
        <v>66.630300000000005</v>
      </c>
    </row>
    <row r="35" spans="1:6" ht="23.25" customHeight="1">
      <c r="A35" s="32">
        <v>6</v>
      </c>
      <c r="B35" s="12" t="s">
        <v>164</v>
      </c>
      <c r="C35" s="32" t="s">
        <v>150</v>
      </c>
      <c r="D35" s="73">
        <f>0.00565*2</f>
        <v>1.1299999999999999E-2</v>
      </c>
      <c r="E35" s="5">
        <v>429.32136139878463</v>
      </c>
      <c r="F35" s="5">
        <f t="shared" si="0"/>
        <v>4.8513313838062659</v>
      </c>
    </row>
    <row r="36" spans="1:6" ht="23.25" customHeight="1">
      <c r="A36" s="32">
        <v>7</v>
      </c>
      <c r="B36" s="83" t="s">
        <v>165</v>
      </c>
      <c r="C36" s="84" t="s">
        <v>150</v>
      </c>
      <c r="D36" s="73">
        <f>0.0146*2</f>
        <v>2.92E-2</v>
      </c>
      <c r="E36" s="5">
        <v>422.7174660404371</v>
      </c>
      <c r="F36" s="5">
        <f t="shared" si="0"/>
        <v>12.343350008380764</v>
      </c>
    </row>
    <row r="37" spans="1:6" ht="23.25" customHeight="1">
      <c r="A37" s="32"/>
      <c r="B37" s="60" t="s">
        <v>166</v>
      </c>
      <c r="C37" s="32"/>
      <c r="D37" s="32"/>
      <c r="E37" s="5"/>
      <c r="F37" s="5"/>
    </row>
    <row r="38" spans="1:6" ht="23.25" customHeight="1">
      <c r="A38" s="32">
        <v>1</v>
      </c>
      <c r="B38" s="12" t="s">
        <v>160</v>
      </c>
      <c r="C38" s="32" t="s">
        <v>158</v>
      </c>
      <c r="D38" s="32">
        <f>0.6</f>
        <v>0.6</v>
      </c>
      <c r="E38" s="5">
        <v>6.1302853686775025</v>
      </c>
      <c r="F38" s="5">
        <f t="shared" si="0"/>
        <v>3.6781712212065014</v>
      </c>
    </row>
    <row r="39" spans="1:6" ht="23.25" customHeight="1">
      <c r="A39" s="32">
        <v>2</v>
      </c>
      <c r="B39" s="12" t="s">
        <v>161</v>
      </c>
      <c r="C39" s="32" t="s">
        <v>158</v>
      </c>
      <c r="D39" s="32">
        <f>0.2</f>
        <v>0.2</v>
      </c>
      <c r="E39" s="5">
        <v>2.0982007653617849</v>
      </c>
      <c r="F39" s="5">
        <f t="shared" si="0"/>
        <v>0.41964015307235703</v>
      </c>
    </row>
    <row r="40" spans="1:6" ht="32.25" customHeight="1">
      <c r="A40" s="32">
        <v>3</v>
      </c>
      <c r="B40" s="12" t="s">
        <v>162</v>
      </c>
      <c r="C40" s="32" t="s">
        <v>148</v>
      </c>
      <c r="D40" s="73">
        <f>0.0004</f>
        <v>4.0000000000000002E-4</v>
      </c>
      <c r="E40" s="5">
        <v>882.57676320304518</v>
      </c>
      <c r="F40" s="5">
        <f t="shared" si="0"/>
        <v>0.3530307052812181</v>
      </c>
    </row>
    <row r="41" spans="1:6" ht="23.25" customHeight="1">
      <c r="A41" s="32">
        <v>4</v>
      </c>
      <c r="B41" s="12" t="s">
        <v>149</v>
      </c>
      <c r="C41" s="32" t="s">
        <v>150</v>
      </c>
      <c r="D41" s="5">
        <f>0.68</f>
        <v>0.68</v>
      </c>
      <c r="E41" s="5">
        <v>1.5752073096175383</v>
      </c>
      <c r="F41" s="5">
        <f t="shared" si="0"/>
        <v>1.0711409705399262</v>
      </c>
    </row>
    <row r="42" spans="1:6" ht="32.25" customHeight="1">
      <c r="A42" s="32">
        <v>5</v>
      </c>
      <c r="B42" s="12" t="s">
        <v>163</v>
      </c>
      <c r="C42" s="32" t="s">
        <v>158</v>
      </c>
      <c r="D42" s="32">
        <f>0.4</f>
        <v>0.4</v>
      </c>
      <c r="E42" s="5">
        <v>100.84284241273737</v>
      </c>
      <c r="F42" s="5">
        <f t="shared" si="0"/>
        <v>40.337136965094949</v>
      </c>
    </row>
    <row r="43" spans="1:6" ht="23.25" customHeight="1">
      <c r="A43" s="32">
        <v>6</v>
      </c>
      <c r="B43" s="12" t="s">
        <v>164</v>
      </c>
      <c r="C43" s="32" t="s">
        <v>150</v>
      </c>
      <c r="D43" s="72">
        <f>0.00665</f>
        <v>6.6499999999999997E-3</v>
      </c>
      <c r="E43" s="5">
        <v>429.32136139878463</v>
      </c>
      <c r="F43" s="5">
        <f t="shared" si="0"/>
        <v>2.8549870533019175</v>
      </c>
    </row>
    <row r="44" spans="1:6" ht="23.25" customHeight="1">
      <c r="A44" s="32">
        <v>7</v>
      </c>
      <c r="B44" s="83" t="s">
        <v>165</v>
      </c>
      <c r="C44" s="84" t="s">
        <v>150</v>
      </c>
      <c r="D44" s="73">
        <f>0.0176</f>
        <v>1.7600000000000001E-2</v>
      </c>
      <c r="E44" s="5">
        <v>422.7174660404371</v>
      </c>
      <c r="F44" s="5">
        <f t="shared" si="0"/>
        <v>7.4398274023116935</v>
      </c>
    </row>
    <row r="45" spans="1:6" ht="23.25" customHeight="1">
      <c r="A45" s="32"/>
      <c r="B45" s="92" t="s">
        <v>170</v>
      </c>
      <c r="C45" s="84"/>
      <c r="D45" s="73"/>
      <c r="E45" s="5"/>
      <c r="F45" s="5"/>
    </row>
    <row r="46" spans="1:6" ht="23.25" customHeight="1">
      <c r="A46" s="6"/>
      <c r="B46" s="74" t="s">
        <v>171</v>
      </c>
      <c r="C46" s="67"/>
      <c r="D46" s="67"/>
      <c r="E46" s="10"/>
      <c r="F46" s="10"/>
    </row>
    <row r="47" spans="1:6" ht="32.25" customHeight="1">
      <c r="A47" s="32">
        <v>1</v>
      </c>
      <c r="B47" s="12" t="s">
        <v>147</v>
      </c>
      <c r="C47" s="32" t="s">
        <v>148</v>
      </c>
      <c r="D47" s="73">
        <v>8.9800000000000005E-2</v>
      </c>
      <c r="E47" s="5">
        <v>1184.4185379529022</v>
      </c>
      <c r="F47" s="5">
        <f t="shared" ref="F47:F71" si="2">E47*D47</f>
        <v>106.36078470817063</v>
      </c>
    </row>
    <row r="48" spans="1:6" ht="23.25" customHeight="1">
      <c r="A48" s="32">
        <v>2</v>
      </c>
      <c r="B48" s="12" t="s">
        <v>149</v>
      </c>
      <c r="C48" s="32" t="s">
        <v>150</v>
      </c>
      <c r="D48" s="32">
        <v>152.65</v>
      </c>
      <c r="E48" s="5">
        <v>1.5674600899539561</v>
      </c>
      <c r="F48" s="5">
        <f t="shared" si="2"/>
        <v>239.27278273147141</v>
      </c>
    </row>
    <row r="49" spans="1:6" ht="50.25" customHeight="1">
      <c r="A49" s="32">
        <v>3</v>
      </c>
      <c r="B49" s="12" t="s">
        <v>151</v>
      </c>
      <c r="C49" s="32" t="s">
        <v>152</v>
      </c>
      <c r="D49" s="70">
        <v>3.5910000000000002</v>
      </c>
      <c r="E49" s="5">
        <v>67.462533711066257</v>
      </c>
      <c r="F49" s="5">
        <f t="shared" si="2"/>
        <v>242.25795855643895</v>
      </c>
    </row>
    <row r="50" spans="1:6" ht="66" customHeight="1">
      <c r="A50" s="32">
        <v>4</v>
      </c>
      <c r="B50" s="12" t="s">
        <v>153</v>
      </c>
      <c r="C50" s="32" t="s">
        <v>152</v>
      </c>
      <c r="D50" s="70">
        <v>3.5910000000000002</v>
      </c>
      <c r="E50" s="5">
        <v>751.01720003709556</v>
      </c>
      <c r="F50" s="5">
        <f t="shared" si="2"/>
        <v>2696.9027653332105</v>
      </c>
    </row>
    <row r="51" spans="1:6" ht="32.25" customHeight="1">
      <c r="A51" s="32">
        <v>5</v>
      </c>
      <c r="B51" s="12" t="s">
        <v>154</v>
      </c>
      <c r="C51" s="32" t="s">
        <v>152</v>
      </c>
      <c r="D51" s="5">
        <v>1.1399999999999999</v>
      </c>
      <c r="E51" s="5">
        <v>105.14657055453482</v>
      </c>
      <c r="F51" s="5">
        <f t="shared" si="2"/>
        <v>119.86709043216969</v>
      </c>
    </row>
    <row r="52" spans="1:6" ht="23.25" customHeight="1">
      <c r="A52" s="32"/>
      <c r="B52" s="60" t="s">
        <v>172</v>
      </c>
      <c r="C52" s="68"/>
      <c r="D52" s="68"/>
      <c r="E52" s="5"/>
      <c r="F52" s="5"/>
    </row>
    <row r="53" spans="1:6" ht="32.25" customHeight="1">
      <c r="A53" s="32">
        <v>1</v>
      </c>
      <c r="B53" s="12" t="s">
        <v>147</v>
      </c>
      <c r="C53" s="32" t="s">
        <v>148</v>
      </c>
      <c r="D53" s="72">
        <v>0.16935</v>
      </c>
      <c r="E53" s="5">
        <v>1184.4185379529022</v>
      </c>
      <c r="F53" s="5">
        <f t="shared" si="2"/>
        <v>200.58127940232399</v>
      </c>
    </row>
    <row r="54" spans="1:6" ht="23.25" customHeight="1">
      <c r="A54" s="32">
        <v>2</v>
      </c>
      <c r="B54" s="12" t="s">
        <v>149</v>
      </c>
      <c r="C54" s="32" t="s">
        <v>150</v>
      </c>
      <c r="D54" s="32">
        <v>287.85000000000002</v>
      </c>
      <c r="E54" s="5">
        <v>1.5674600899539561</v>
      </c>
      <c r="F54" s="5">
        <f t="shared" si="2"/>
        <v>451.19338689324633</v>
      </c>
    </row>
    <row r="55" spans="1:6" ht="48" customHeight="1">
      <c r="A55" s="32">
        <v>3</v>
      </c>
      <c r="B55" s="12" t="s">
        <v>151</v>
      </c>
      <c r="C55" s="32" t="s">
        <v>152</v>
      </c>
      <c r="D55" s="73">
        <v>6.7725</v>
      </c>
      <c r="E55" s="5">
        <v>67.462533711066257</v>
      </c>
      <c r="F55" s="5">
        <f t="shared" si="2"/>
        <v>456.8900095581962</v>
      </c>
    </row>
    <row r="56" spans="1:6" ht="66" customHeight="1">
      <c r="A56" s="32">
        <v>4</v>
      </c>
      <c r="B56" s="12" t="s">
        <v>153</v>
      </c>
      <c r="C56" s="32" t="s">
        <v>152</v>
      </c>
      <c r="D56" s="73">
        <v>6.7725</v>
      </c>
      <c r="E56" s="5">
        <v>751.0166819735897</v>
      </c>
      <c r="F56" s="5">
        <f t="shared" si="2"/>
        <v>5086.2604786661359</v>
      </c>
    </row>
    <row r="57" spans="1:6" ht="32.25" customHeight="1">
      <c r="A57" s="32">
        <v>5</v>
      </c>
      <c r="B57" s="12" t="s">
        <v>154</v>
      </c>
      <c r="C57" s="32" t="s">
        <v>152</v>
      </c>
      <c r="D57" s="5">
        <v>2.15</v>
      </c>
      <c r="E57" s="5">
        <v>105.14657055453482</v>
      </c>
      <c r="F57" s="5">
        <f t="shared" si="2"/>
        <v>226.06512669224986</v>
      </c>
    </row>
    <row r="58" spans="1:6" ht="23.25" customHeight="1">
      <c r="A58" s="32"/>
      <c r="B58" s="60" t="s">
        <v>173</v>
      </c>
      <c r="C58" s="68"/>
      <c r="D58" s="68"/>
      <c r="E58" s="5"/>
      <c r="F58" s="5"/>
    </row>
    <row r="59" spans="1:6" ht="32.25" customHeight="1">
      <c r="A59" s="32">
        <v>1</v>
      </c>
      <c r="B59" s="12" t="s">
        <v>147</v>
      </c>
      <c r="C59" s="32" t="s">
        <v>148</v>
      </c>
      <c r="D59" s="73">
        <v>0.18509999999999999</v>
      </c>
      <c r="E59" s="5">
        <v>1184.4185379529022</v>
      </c>
      <c r="F59" s="5">
        <f t="shared" si="2"/>
        <v>219.23587137508218</v>
      </c>
    </row>
    <row r="60" spans="1:6" ht="23.25" customHeight="1">
      <c r="A60" s="32">
        <v>2</v>
      </c>
      <c r="B60" s="12" t="s">
        <v>149</v>
      </c>
      <c r="C60" s="32" t="s">
        <v>150</v>
      </c>
      <c r="D60" s="32">
        <v>314.64999999999998</v>
      </c>
      <c r="E60" s="5">
        <v>1.5674600899539561</v>
      </c>
      <c r="F60" s="5">
        <f t="shared" si="2"/>
        <v>493.20131730401226</v>
      </c>
    </row>
    <row r="61" spans="1:6" ht="48" customHeight="1">
      <c r="A61" s="32">
        <v>3</v>
      </c>
      <c r="B61" s="12" t="s">
        <v>151</v>
      </c>
      <c r="C61" s="32" t="s">
        <v>152</v>
      </c>
      <c r="D61" s="73">
        <v>7.4024999999999999</v>
      </c>
      <c r="E61" s="5">
        <v>67.462533711066257</v>
      </c>
      <c r="F61" s="5">
        <f t="shared" si="2"/>
        <v>499.39140579616793</v>
      </c>
    </row>
    <row r="62" spans="1:6" ht="64.5" customHeight="1">
      <c r="A62" s="32">
        <v>4</v>
      </c>
      <c r="B62" s="12" t="s">
        <v>153</v>
      </c>
      <c r="C62" s="32" t="s">
        <v>152</v>
      </c>
      <c r="D62" s="73">
        <v>7.4024999999999999</v>
      </c>
      <c r="E62" s="5">
        <v>751.0166819735897</v>
      </c>
      <c r="F62" s="5">
        <f t="shared" si="2"/>
        <v>5559.4009883094977</v>
      </c>
    </row>
    <row r="63" spans="1:6" ht="32.25" customHeight="1">
      <c r="A63" s="32">
        <v>5</v>
      </c>
      <c r="B63" s="12" t="s">
        <v>154</v>
      </c>
      <c r="C63" s="32" t="s">
        <v>152</v>
      </c>
      <c r="D63" s="5">
        <v>2.35</v>
      </c>
      <c r="E63" s="5">
        <v>105.14657055453482</v>
      </c>
      <c r="F63" s="5">
        <f t="shared" si="2"/>
        <v>247.09444080315683</v>
      </c>
    </row>
    <row r="64" spans="1:6" ht="23.25" customHeight="1">
      <c r="A64" s="32"/>
      <c r="B64" s="60" t="s">
        <v>174</v>
      </c>
      <c r="C64" s="32"/>
      <c r="D64" s="32"/>
      <c r="E64" s="5"/>
      <c r="F64" s="5"/>
    </row>
    <row r="65" spans="1:6" ht="23.25" customHeight="1">
      <c r="A65" s="32">
        <v>1</v>
      </c>
      <c r="B65" s="12" t="s">
        <v>160</v>
      </c>
      <c r="C65" s="32" t="s">
        <v>158</v>
      </c>
      <c r="D65" s="32">
        <f>0.5*4</f>
        <v>2</v>
      </c>
      <c r="E65" s="5">
        <v>6.1001352626809027</v>
      </c>
      <c r="F65" s="5">
        <f t="shared" ref="F65:F69" si="3">E65*D65</f>
        <v>12.200270525361805</v>
      </c>
    </row>
    <row r="66" spans="1:6" ht="23.25" customHeight="1">
      <c r="A66" s="32">
        <v>2</v>
      </c>
      <c r="B66" s="12" t="s">
        <v>161</v>
      </c>
      <c r="C66" s="32" t="s">
        <v>158</v>
      </c>
      <c r="D66" s="32">
        <f>0.17*4</f>
        <v>0.68</v>
      </c>
      <c r="E66" s="5">
        <v>2.0878813476392373</v>
      </c>
      <c r="F66" s="5">
        <f t="shared" si="3"/>
        <v>1.4197593163946813</v>
      </c>
    </row>
    <row r="67" spans="1:6" ht="32.25" customHeight="1">
      <c r="A67" s="32">
        <v>3</v>
      </c>
      <c r="B67" s="12" t="s">
        <v>162</v>
      </c>
      <c r="C67" s="32" t="s">
        <v>148</v>
      </c>
      <c r="D67" s="73">
        <f>0.00033*4</f>
        <v>1.32E-3</v>
      </c>
      <c r="E67" s="5">
        <v>878.23605451488675</v>
      </c>
      <c r="F67" s="5">
        <f t="shared" si="3"/>
        <v>1.1592715919596506</v>
      </c>
    </row>
    <row r="68" spans="1:6" ht="23.25" customHeight="1">
      <c r="A68" s="32">
        <v>4</v>
      </c>
      <c r="B68" s="12" t="s">
        <v>149</v>
      </c>
      <c r="C68" s="32" t="s">
        <v>150</v>
      </c>
      <c r="D68" s="5">
        <f>0.56*4</f>
        <v>2.2400000000000002</v>
      </c>
      <c r="E68" s="5">
        <v>1.5674600899539561</v>
      </c>
      <c r="F68" s="5">
        <f t="shared" si="3"/>
        <v>3.511110601496862</v>
      </c>
    </row>
    <row r="69" spans="1:6" ht="32.25" customHeight="1">
      <c r="A69" s="32">
        <v>5</v>
      </c>
      <c r="B69" s="12" t="s">
        <v>163</v>
      </c>
      <c r="C69" s="32" t="s">
        <v>158</v>
      </c>
      <c r="D69" s="32">
        <f>0.33*4</f>
        <v>1.32</v>
      </c>
      <c r="E69" s="5">
        <v>100.34675</v>
      </c>
      <c r="F69" s="5">
        <f t="shared" si="3"/>
        <v>132.45771000000002</v>
      </c>
    </row>
    <row r="70" spans="1:6" ht="23.25" customHeight="1">
      <c r="A70" s="32">
        <v>6</v>
      </c>
      <c r="B70" s="12" t="s">
        <v>164</v>
      </c>
      <c r="C70" s="32" t="s">
        <v>150</v>
      </c>
      <c r="D70" s="73">
        <f>0.00565*4</f>
        <v>2.2599999999999999E-2</v>
      </c>
      <c r="E70" s="5">
        <v>427.20986351992315</v>
      </c>
      <c r="F70" s="5">
        <f t="shared" si="2"/>
        <v>9.6549429155502633</v>
      </c>
    </row>
    <row r="71" spans="1:6" ht="23.25" customHeight="1">
      <c r="A71" s="32">
        <v>7</v>
      </c>
      <c r="B71" s="83" t="s">
        <v>165</v>
      </c>
      <c r="C71" s="84" t="s">
        <v>150</v>
      </c>
      <c r="D71" s="73">
        <f>0.0146*4</f>
        <v>5.8400000000000001E-2</v>
      </c>
      <c r="E71" s="5">
        <v>420.63844758676873</v>
      </c>
      <c r="F71" s="5">
        <f t="shared" si="2"/>
        <v>24.565285339067295</v>
      </c>
    </row>
    <row r="72" spans="1:6" ht="23.25" customHeight="1">
      <c r="A72" s="32"/>
      <c r="B72" s="92" t="s">
        <v>175</v>
      </c>
      <c r="C72" s="84"/>
      <c r="D72" s="73"/>
      <c r="E72" s="5"/>
      <c r="F72" s="5"/>
    </row>
    <row r="73" spans="1:6" ht="23.25" customHeight="1">
      <c r="A73" s="6"/>
      <c r="B73" s="74" t="s">
        <v>176</v>
      </c>
      <c r="C73" s="67"/>
      <c r="D73" s="67"/>
      <c r="E73" s="10"/>
      <c r="F73" s="10"/>
    </row>
    <row r="74" spans="1:6" ht="32.25" customHeight="1">
      <c r="A74" s="32">
        <v>1</v>
      </c>
      <c r="B74" s="12" t="s">
        <v>147</v>
      </c>
      <c r="C74" s="32" t="s">
        <v>148</v>
      </c>
      <c r="D74" s="70">
        <v>0.126</v>
      </c>
      <c r="E74" s="5">
        <v>1190.2725629746233</v>
      </c>
      <c r="F74" s="5">
        <f t="shared" ref="F74:F106" si="4">E74*D74</f>
        <v>149.97434293480254</v>
      </c>
    </row>
    <row r="75" spans="1:6" ht="23.25" customHeight="1">
      <c r="A75" s="32">
        <v>2</v>
      </c>
      <c r="B75" s="12" t="s">
        <v>149</v>
      </c>
      <c r="C75" s="32" t="s">
        <v>150</v>
      </c>
      <c r="D75" s="32">
        <v>214.2</v>
      </c>
      <c r="E75" s="5">
        <v>1.5752073096175383</v>
      </c>
      <c r="F75" s="5">
        <f t="shared" si="4"/>
        <v>337.40940572007668</v>
      </c>
    </row>
    <row r="76" spans="1:6" ht="52.5" customHeight="1">
      <c r="A76" s="32">
        <v>3</v>
      </c>
      <c r="B76" s="12" t="s">
        <v>151</v>
      </c>
      <c r="C76" s="32" t="s">
        <v>152</v>
      </c>
      <c r="D76" s="5">
        <v>5.04</v>
      </c>
      <c r="E76" s="5">
        <v>67.795969357097164</v>
      </c>
      <c r="F76" s="5">
        <f t="shared" si="4"/>
        <v>341.69168555976972</v>
      </c>
    </row>
    <row r="77" spans="1:6" ht="68.25" customHeight="1">
      <c r="A77" s="32">
        <v>4</v>
      </c>
      <c r="B77" s="12" t="s">
        <v>153</v>
      </c>
      <c r="C77" s="32" t="s">
        <v>152</v>
      </c>
      <c r="D77" s="5">
        <v>5.04</v>
      </c>
      <c r="E77" s="5">
        <v>754.66903073706885</v>
      </c>
      <c r="F77" s="5">
        <f t="shared" si="4"/>
        <v>3803.5319149148272</v>
      </c>
    </row>
    <row r="78" spans="1:6" ht="32.25" customHeight="1">
      <c r="A78" s="32">
        <v>5</v>
      </c>
      <c r="B78" s="12" t="s">
        <v>154</v>
      </c>
      <c r="C78" s="32" t="s">
        <v>152</v>
      </c>
      <c r="D78" s="5">
        <v>1.6</v>
      </c>
      <c r="E78" s="5">
        <v>105.66626071071754</v>
      </c>
      <c r="F78" s="5">
        <f t="shared" si="4"/>
        <v>169.06601713714807</v>
      </c>
    </row>
    <row r="79" spans="1:6" ht="23.25" customHeight="1">
      <c r="A79" s="32"/>
      <c r="B79" s="74" t="s">
        <v>177</v>
      </c>
      <c r="C79" s="68"/>
      <c r="D79" s="68"/>
      <c r="E79" s="5"/>
      <c r="F79" s="5"/>
    </row>
    <row r="80" spans="1:6" ht="32.25" customHeight="1">
      <c r="A80" s="32">
        <v>1</v>
      </c>
      <c r="B80" s="12" t="s">
        <v>147</v>
      </c>
      <c r="C80" s="32" t="s">
        <v>148</v>
      </c>
      <c r="D80" s="70">
        <v>0.115</v>
      </c>
      <c r="E80" s="5">
        <v>1190.2725629746233</v>
      </c>
      <c r="F80" s="5">
        <f t="shared" si="4"/>
        <v>136.88134474208169</v>
      </c>
    </row>
    <row r="81" spans="1:6" ht="23.25" customHeight="1">
      <c r="A81" s="32">
        <v>2</v>
      </c>
      <c r="B81" s="12" t="s">
        <v>149</v>
      </c>
      <c r="C81" s="32" t="s">
        <v>150</v>
      </c>
      <c r="D81" s="32">
        <v>195.5</v>
      </c>
      <c r="E81" s="5">
        <v>1.5752073096175383</v>
      </c>
      <c r="F81" s="5">
        <f t="shared" si="4"/>
        <v>307.95302903022872</v>
      </c>
    </row>
    <row r="82" spans="1:6" ht="50.25" customHeight="1">
      <c r="A82" s="32">
        <v>3</v>
      </c>
      <c r="B82" s="12" t="s">
        <v>151</v>
      </c>
      <c r="C82" s="32" t="s">
        <v>152</v>
      </c>
      <c r="D82" s="70">
        <v>4.5990000000000002</v>
      </c>
      <c r="E82" s="5">
        <v>67.795969357097164</v>
      </c>
      <c r="F82" s="5">
        <f t="shared" si="4"/>
        <v>311.79366307328985</v>
      </c>
    </row>
    <row r="83" spans="1:6" ht="64.5" customHeight="1">
      <c r="A83" s="32">
        <v>4</v>
      </c>
      <c r="B83" s="12" t="s">
        <v>153</v>
      </c>
      <c r="C83" s="32" t="s">
        <v>152</v>
      </c>
      <c r="D83" s="70">
        <v>4.5990000000000002</v>
      </c>
      <c r="E83" s="5">
        <v>754.66836136328959</v>
      </c>
      <c r="F83" s="5">
        <f t="shared" si="4"/>
        <v>3470.7197939097691</v>
      </c>
    </row>
    <row r="84" spans="1:6" ht="32.25" customHeight="1">
      <c r="A84" s="32">
        <v>5</v>
      </c>
      <c r="B84" s="12" t="s">
        <v>154</v>
      </c>
      <c r="C84" s="32" t="s">
        <v>152</v>
      </c>
      <c r="D84" s="5">
        <v>1.46</v>
      </c>
      <c r="E84" s="5">
        <v>105.66626071071754</v>
      </c>
      <c r="F84" s="5">
        <f t="shared" si="4"/>
        <v>154.27274063764759</v>
      </c>
    </row>
    <row r="85" spans="1:6" ht="23.25" customHeight="1">
      <c r="A85" s="32"/>
      <c r="B85" s="74" t="s">
        <v>178</v>
      </c>
      <c r="C85" s="68"/>
      <c r="D85" s="68"/>
      <c r="E85" s="5"/>
      <c r="F85" s="5"/>
    </row>
    <row r="86" spans="1:6" ht="32.25" customHeight="1">
      <c r="A86" s="32">
        <v>1</v>
      </c>
      <c r="B86" s="12" t="s">
        <v>147</v>
      </c>
      <c r="C86" s="32" t="s">
        <v>148</v>
      </c>
      <c r="D86" s="73">
        <v>0.1024</v>
      </c>
      <c r="E86" s="5">
        <v>1190.2725629746233</v>
      </c>
      <c r="F86" s="5">
        <f t="shared" si="4"/>
        <v>121.88391044860143</v>
      </c>
    </row>
    <row r="87" spans="1:6" ht="23.25" customHeight="1">
      <c r="A87" s="32">
        <v>2</v>
      </c>
      <c r="B87" s="12" t="s">
        <v>149</v>
      </c>
      <c r="C87" s="32" t="s">
        <v>150</v>
      </c>
      <c r="D87" s="32">
        <v>174.05</v>
      </c>
      <c r="E87" s="5">
        <v>1.5752073096175383</v>
      </c>
      <c r="F87" s="5">
        <f t="shared" si="4"/>
        <v>274.16483223893255</v>
      </c>
    </row>
    <row r="88" spans="1:6" ht="48" customHeight="1">
      <c r="A88" s="32">
        <v>3</v>
      </c>
      <c r="B88" s="12" t="s">
        <v>151</v>
      </c>
      <c r="C88" s="32" t="s">
        <v>152</v>
      </c>
      <c r="D88" s="70">
        <v>4.0949999999999998</v>
      </c>
      <c r="E88" s="5">
        <v>67.795969357097164</v>
      </c>
      <c r="F88" s="5">
        <f t="shared" si="4"/>
        <v>277.62449451731288</v>
      </c>
    </row>
    <row r="89" spans="1:6" ht="63.75" customHeight="1">
      <c r="A89" s="32">
        <v>4</v>
      </c>
      <c r="B89" s="12" t="s">
        <v>153</v>
      </c>
      <c r="C89" s="32" t="s">
        <v>152</v>
      </c>
      <c r="D89" s="70">
        <v>4.0949999999999998</v>
      </c>
      <c r="E89" s="5">
        <v>754.66836136328959</v>
      </c>
      <c r="F89" s="5">
        <f t="shared" si="4"/>
        <v>3090.3669397826707</v>
      </c>
    </row>
    <row r="90" spans="1:6" ht="32.25" customHeight="1">
      <c r="A90" s="32">
        <v>5</v>
      </c>
      <c r="B90" s="12" t="s">
        <v>154</v>
      </c>
      <c r="C90" s="32" t="s">
        <v>152</v>
      </c>
      <c r="D90" s="5">
        <v>1.3</v>
      </c>
      <c r="E90" s="5">
        <v>105.66626071071754</v>
      </c>
      <c r="F90" s="5">
        <f t="shared" si="4"/>
        <v>137.36613892393279</v>
      </c>
    </row>
    <row r="91" spans="1:6" ht="23.25" customHeight="1">
      <c r="A91" s="32"/>
      <c r="B91" s="60" t="s">
        <v>179</v>
      </c>
      <c r="C91" s="32"/>
      <c r="D91" s="32"/>
      <c r="E91" s="5"/>
      <c r="F91" s="5"/>
    </row>
    <row r="92" spans="1:6" ht="23.25" customHeight="1">
      <c r="A92" s="32">
        <v>1</v>
      </c>
      <c r="B92" s="12" t="s">
        <v>160</v>
      </c>
      <c r="C92" s="32" t="s">
        <v>158</v>
      </c>
      <c r="D92" s="32">
        <f>0.5*6</f>
        <v>3</v>
      </c>
      <c r="E92" s="5">
        <v>6.1302853686775025</v>
      </c>
      <c r="F92" s="5">
        <f t="shared" si="4"/>
        <v>18.390856106032508</v>
      </c>
    </row>
    <row r="93" spans="1:6" ht="23.25" customHeight="1">
      <c r="A93" s="32">
        <v>2</v>
      </c>
      <c r="B93" s="12" t="s">
        <v>161</v>
      </c>
      <c r="C93" s="32" t="s">
        <v>158</v>
      </c>
      <c r="D93" s="32">
        <f>0.17*6</f>
        <v>1.02</v>
      </c>
      <c r="E93" s="5">
        <v>2.0982007653617849</v>
      </c>
      <c r="F93" s="5">
        <f t="shared" si="4"/>
        <v>2.1401647806690205</v>
      </c>
    </row>
    <row r="94" spans="1:6" ht="32.25" customHeight="1">
      <c r="A94" s="32">
        <v>3</v>
      </c>
      <c r="B94" s="12" t="s">
        <v>162</v>
      </c>
      <c r="C94" s="32" t="s">
        <v>148</v>
      </c>
      <c r="D94" s="72">
        <f>0.00033*6</f>
        <v>1.98E-3</v>
      </c>
      <c r="E94" s="5">
        <v>882.57676320304518</v>
      </c>
      <c r="F94" s="5">
        <f t="shared" si="4"/>
        <v>1.7475019911420295</v>
      </c>
    </row>
    <row r="95" spans="1:6" ht="23.25" customHeight="1">
      <c r="A95" s="32">
        <v>4</v>
      </c>
      <c r="B95" s="12" t="s">
        <v>149</v>
      </c>
      <c r="C95" s="32" t="s">
        <v>150</v>
      </c>
      <c r="D95" s="5">
        <f>0.56*6</f>
        <v>3.3600000000000003</v>
      </c>
      <c r="E95" s="5">
        <v>1.5752073096175383</v>
      </c>
      <c r="F95" s="5">
        <f t="shared" si="4"/>
        <v>5.292696560314929</v>
      </c>
    </row>
    <row r="96" spans="1:6" ht="32.25" customHeight="1">
      <c r="A96" s="32">
        <v>5</v>
      </c>
      <c r="B96" s="12" t="s">
        <v>163</v>
      </c>
      <c r="C96" s="32" t="s">
        <v>158</v>
      </c>
      <c r="D96" s="32">
        <f>0.33*6</f>
        <v>1.98</v>
      </c>
      <c r="E96" s="5">
        <v>100.87009</v>
      </c>
      <c r="F96" s="5">
        <f t="shared" si="4"/>
        <v>199.72277819999999</v>
      </c>
    </row>
    <row r="97" spans="1:6" ht="23.25" customHeight="1">
      <c r="A97" s="32">
        <v>6</v>
      </c>
      <c r="B97" s="12" t="s">
        <v>164</v>
      </c>
      <c r="C97" s="32" t="s">
        <v>150</v>
      </c>
      <c r="D97" s="73">
        <f>0.00565*6</f>
        <v>3.39E-2</v>
      </c>
      <c r="E97" s="5">
        <v>429.32136139878463</v>
      </c>
      <c r="F97" s="5">
        <f t="shared" si="4"/>
        <v>14.553994151418799</v>
      </c>
    </row>
    <row r="98" spans="1:6" ht="23.25" customHeight="1">
      <c r="A98" s="32">
        <v>7</v>
      </c>
      <c r="B98" s="83" t="s">
        <v>165</v>
      </c>
      <c r="C98" s="84" t="s">
        <v>150</v>
      </c>
      <c r="D98" s="73">
        <f>0.0146*6</f>
        <v>8.7599999999999997E-2</v>
      </c>
      <c r="E98" s="5">
        <v>422.7174660404371</v>
      </c>
      <c r="F98" s="5">
        <f t="shared" si="4"/>
        <v>37.030050025142287</v>
      </c>
    </row>
    <row r="99" spans="1:6" ht="23.25" customHeight="1">
      <c r="A99" s="32"/>
      <c r="B99" s="60" t="s">
        <v>180</v>
      </c>
      <c r="C99" s="32"/>
      <c r="D99" s="32"/>
      <c r="E99" s="5"/>
      <c r="F99" s="5"/>
    </row>
    <row r="100" spans="1:6" ht="23.25" customHeight="1">
      <c r="A100" s="32">
        <v>1</v>
      </c>
      <c r="B100" s="12" t="s">
        <v>160</v>
      </c>
      <c r="C100" s="32" t="s">
        <v>158</v>
      </c>
      <c r="D100" s="32">
        <f>0.6*5</f>
        <v>3</v>
      </c>
      <c r="E100" s="5">
        <v>6.1302853686775025</v>
      </c>
      <c r="F100" s="5">
        <f t="shared" si="4"/>
        <v>18.390856106032508</v>
      </c>
    </row>
    <row r="101" spans="1:6" ht="23.25" customHeight="1">
      <c r="A101" s="32">
        <v>2</v>
      </c>
      <c r="B101" s="12" t="s">
        <v>161</v>
      </c>
      <c r="C101" s="32" t="s">
        <v>158</v>
      </c>
      <c r="D101" s="32">
        <f>0.2*5</f>
        <v>1</v>
      </c>
      <c r="E101" s="5">
        <v>2.0982007653617849</v>
      </c>
      <c r="F101" s="5">
        <f t="shared" si="4"/>
        <v>2.0982007653617849</v>
      </c>
    </row>
    <row r="102" spans="1:6" ht="32.25" customHeight="1">
      <c r="A102" s="32">
        <v>3</v>
      </c>
      <c r="B102" s="12" t="s">
        <v>162</v>
      </c>
      <c r="C102" s="32" t="s">
        <v>148</v>
      </c>
      <c r="D102" s="73">
        <f>0.0004*5</f>
        <v>2E-3</v>
      </c>
      <c r="E102" s="5">
        <v>882.57676320304518</v>
      </c>
      <c r="F102" s="5">
        <f t="shared" si="4"/>
        <v>1.7651535264060905</v>
      </c>
    </row>
    <row r="103" spans="1:6" ht="23.25" customHeight="1">
      <c r="A103" s="32">
        <v>4</v>
      </c>
      <c r="B103" s="12" t="s">
        <v>149</v>
      </c>
      <c r="C103" s="32" t="s">
        <v>150</v>
      </c>
      <c r="D103" s="5">
        <f>0.68*5</f>
        <v>3.4000000000000004</v>
      </c>
      <c r="E103" s="5">
        <v>1.5752073096175383</v>
      </c>
      <c r="F103" s="5">
        <f t="shared" si="4"/>
        <v>5.3557048526996311</v>
      </c>
    </row>
    <row r="104" spans="1:6" ht="32.25" customHeight="1">
      <c r="A104" s="32">
        <v>5</v>
      </c>
      <c r="B104" s="12" t="s">
        <v>163</v>
      </c>
      <c r="C104" s="32" t="s">
        <v>158</v>
      </c>
      <c r="D104" s="32">
        <f>0.4*5</f>
        <v>2</v>
      </c>
      <c r="E104" s="5">
        <v>100.84284241273737</v>
      </c>
      <c r="F104" s="5">
        <f t="shared" si="4"/>
        <v>201.68568482547474</v>
      </c>
    </row>
    <row r="105" spans="1:6" ht="23.25" customHeight="1">
      <c r="A105" s="32">
        <v>6</v>
      </c>
      <c r="B105" s="12" t="s">
        <v>164</v>
      </c>
      <c r="C105" s="32" t="s">
        <v>150</v>
      </c>
      <c r="D105" s="73">
        <f>0.00665*5</f>
        <v>3.3250000000000002E-2</v>
      </c>
      <c r="E105" s="5">
        <v>429.32136139878463</v>
      </c>
      <c r="F105" s="5">
        <f t="shared" si="4"/>
        <v>14.274935266509591</v>
      </c>
    </row>
    <row r="106" spans="1:6" ht="23.25" customHeight="1">
      <c r="A106" s="32">
        <v>7</v>
      </c>
      <c r="B106" s="83" t="s">
        <v>165</v>
      </c>
      <c r="C106" s="84" t="s">
        <v>150</v>
      </c>
      <c r="D106" s="73">
        <f>0.0176*5</f>
        <v>8.8000000000000009E-2</v>
      </c>
      <c r="E106" s="5">
        <v>422.7174660404371</v>
      </c>
      <c r="F106" s="5">
        <f t="shared" si="4"/>
        <v>37.19913701155847</v>
      </c>
    </row>
    <row r="107" spans="1:6" ht="23.25" customHeight="1">
      <c r="A107" s="88"/>
      <c r="B107" s="92" t="s">
        <v>181</v>
      </c>
      <c r="C107" s="89"/>
      <c r="D107" s="90"/>
      <c r="E107" s="91"/>
      <c r="F107" s="91"/>
    </row>
    <row r="108" spans="1:6" ht="23.25" customHeight="1">
      <c r="A108" s="6"/>
      <c r="B108" s="74" t="s">
        <v>182</v>
      </c>
      <c r="C108" s="67"/>
      <c r="D108" s="67"/>
      <c r="E108" s="10"/>
      <c r="F108" s="10"/>
    </row>
    <row r="109" spans="1:6" ht="32.25" customHeight="1">
      <c r="A109" s="32">
        <v>1</v>
      </c>
      <c r="B109" s="12" t="s">
        <v>147</v>
      </c>
      <c r="C109" s="32" t="s">
        <v>148</v>
      </c>
      <c r="D109" s="73">
        <v>0.215</v>
      </c>
      <c r="E109" s="5">
        <v>1184.414303632155</v>
      </c>
      <c r="F109" s="5">
        <f t="shared" ref="F109:F172" si="5">E109*D109</f>
        <v>254.64907528091331</v>
      </c>
    </row>
    <row r="110" spans="1:6" ht="23.25" customHeight="1">
      <c r="A110" s="32">
        <v>2</v>
      </c>
      <c r="B110" s="12" t="s">
        <v>149</v>
      </c>
      <c r="C110" s="32" t="s">
        <v>150</v>
      </c>
      <c r="D110" s="32">
        <v>365.5</v>
      </c>
      <c r="E110" s="5">
        <v>1.5674544862517457</v>
      </c>
      <c r="F110" s="5">
        <f t="shared" si="5"/>
        <v>572.90461472501306</v>
      </c>
    </row>
    <row r="111" spans="1:6" ht="51" customHeight="1">
      <c r="A111" s="32">
        <v>3</v>
      </c>
      <c r="B111" s="12" t="s">
        <v>151</v>
      </c>
      <c r="C111" s="32" t="s">
        <v>152</v>
      </c>
      <c r="D111" s="5">
        <v>8.6</v>
      </c>
      <c r="E111" s="5">
        <v>67.462292531114244</v>
      </c>
      <c r="F111" s="5">
        <f t="shared" si="5"/>
        <v>580.17571576758246</v>
      </c>
    </row>
    <row r="112" spans="1:6" ht="60.75" customHeight="1">
      <c r="A112" s="32">
        <v>4</v>
      </c>
      <c r="B112" s="12" t="s">
        <v>153</v>
      </c>
      <c r="C112" s="32" t="s">
        <v>152</v>
      </c>
      <c r="D112" s="5">
        <v>8.6</v>
      </c>
      <c r="E112" s="5">
        <v>750.9769926695933</v>
      </c>
      <c r="F112" s="5">
        <f t="shared" si="5"/>
        <v>6458.4021369585025</v>
      </c>
    </row>
    <row r="113" spans="1:6" ht="23.25" customHeight="1">
      <c r="A113" s="32">
        <v>5</v>
      </c>
      <c r="B113" s="12" t="s">
        <v>157</v>
      </c>
      <c r="C113" s="32" t="s">
        <v>158</v>
      </c>
      <c r="D113" s="5">
        <v>2.15</v>
      </c>
      <c r="E113" s="5">
        <v>105.1461946533724</v>
      </c>
      <c r="F113" s="5">
        <f t="shared" si="5"/>
        <v>226.06431850475067</v>
      </c>
    </row>
    <row r="114" spans="1:6" ht="32.25" customHeight="1">
      <c r="A114" s="32"/>
      <c r="B114" s="74" t="s">
        <v>183</v>
      </c>
      <c r="C114" s="68"/>
      <c r="D114" s="68"/>
      <c r="E114" s="5"/>
      <c r="F114" s="5"/>
    </row>
    <row r="115" spans="1:6" ht="32.25" customHeight="1">
      <c r="A115" s="32">
        <v>1</v>
      </c>
      <c r="B115" s="12" t="s">
        <v>147</v>
      </c>
      <c r="C115" s="32" t="s">
        <v>148</v>
      </c>
      <c r="D115" s="73">
        <v>0.18429999999999999</v>
      </c>
      <c r="E115" s="5">
        <v>1184.414303632155</v>
      </c>
      <c r="F115" s="5">
        <f t="shared" si="5"/>
        <v>218.28755615940617</v>
      </c>
    </row>
    <row r="116" spans="1:6" ht="23.25" customHeight="1">
      <c r="A116" s="32">
        <v>2</v>
      </c>
      <c r="B116" s="12" t="s">
        <v>149</v>
      </c>
      <c r="C116" s="32" t="s">
        <v>150</v>
      </c>
      <c r="D116" s="32">
        <v>313.3</v>
      </c>
      <c r="E116" s="5">
        <v>1.5674544862517457</v>
      </c>
      <c r="F116" s="5">
        <f t="shared" si="5"/>
        <v>491.08349054267194</v>
      </c>
    </row>
    <row r="117" spans="1:6" ht="47.25" customHeight="1">
      <c r="A117" s="32">
        <v>3</v>
      </c>
      <c r="B117" s="12" t="s">
        <v>151</v>
      </c>
      <c r="C117" s="32" t="s">
        <v>152</v>
      </c>
      <c r="D117" s="70">
        <v>7.3710000000000004</v>
      </c>
      <c r="E117" s="5">
        <v>67.462292531114244</v>
      </c>
      <c r="F117" s="5">
        <f t="shared" si="5"/>
        <v>497.26455824684314</v>
      </c>
    </row>
    <row r="118" spans="1:6" ht="67.5" customHeight="1">
      <c r="A118" s="32">
        <v>4</v>
      </c>
      <c r="B118" s="12" t="s">
        <v>153</v>
      </c>
      <c r="C118" s="32" t="s">
        <v>152</v>
      </c>
      <c r="D118" s="70">
        <v>7.3710000000000004</v>
      </c>
      <c r="E118" s="5">
        <v>750.97669663436261</v>
      </c>
      <c r="F118" s="5">
        <f t="shared" si="5"/>
        <v>5535.4492308918871</v>
      </c>
    </row>
    <row r="119" spans="1:6" ht="23.25" customHeight="1">
      <c r="A119" s="32">
        <v>5</v>
      </c>
      <c r="B119" s="12" t="s">
        <v>157</v>
      </c>
      <c r="C119" s="32" t="s">
        <v>158</v>
      </c>
      <c r="D119" s="5">
        <v>2.2400000000000002</v>
      </c>
      <c r="E119" s="5">
        <v>105.1461946533724</v>
      </c>
      <c r="F119" s="5">
        <f t="shared" si="5"/>
        <v>235.52747602355421</v>
      </c>
    </row>
    <row r="120" spans="1:6" ht="23.25" customHeight="1">
      <c r="A120" s="32"/>
      <c r="B120" s="60" t="s">
        <v>184</v>
      </c>
      <c r="C120" s="68"/>
      <c r="D120" s="68"/>
      <c r="E120" s="5"/>
      <c r="F120" s="5"/>
    </row>
    <row r="121" spans="1:6" ht="32.25" customHeight="1">
      <c r="A121" s="32">
        <v>1</v>
      </c>
      <c r="B121" s="12" t="s">
        <v>147</v>
      </c>
      <c r="C121" s="32" t="s">
        <v>148</v>
      </c>
      <c r="D121" s="70">
        <v>2.5000000000000001E-2</v>
      </c>
      <c r="E121" s="5">
        <v>1184.414303632155</v>
      </c>
      <c r="F121" s="5">
        <f t="shared" si="5"/>
        <v>29.610357590803876</v>
      </c>
    </row>
    <row r="122" spans="1:6" ht="23.25" customHeight="1">
      <c r="A122" s="32">
        <v>2</v>
      </c>
      <c r="B122" s="12" t="s">
        <v>149</v>
      </c>
      <c r="C122" s="32" t="s">
        <v>150</v>
      </c>
      <c r="D122" s="32">
        <v>42.5</v>
      </c>
      <c r="E122" s="5">
        <v>1.5674544862517457</v>
      </c>
      <c r="F122" s="5">
        <f t="shared" si="5"/>
        <v>66.616815665699193</v>
      </c>
    </row>
    <row r="123" spans="1:6" ht="46.5" customHeight="1">
      <c r="A123" s="32">
        <v>3</v>
      </c>
      <c r="B123" s="12" t="s">
        <v>151</v>
      </c>
      <c r="C123" s="32" t="s">
        <v>152</v>
      </c>
      <c r="D123" s="5">
        <v>1</v>
      </c>
      <c r="E123" s="5">
        <v>67.462292531114244</v>
      </c>
      <c r="F123" s="5">
        <f t="shared" si="5"/>
        <v>67.462292531114244</v>
      </c>
    </row>
    <row r="124" spans="1:6" ht="64.5" customHeight="1">
      <c r="A124" s="32">
        <v>4</v>
      </c>
      <c r="B124" s="12" t="s">
        <v>153</v>
      </c>
      <c r="C124" s="32" t="s">
        <v>152</v>
      </c>
      <c r="D124" s="5">
        <v>1</v>
      </c>
      <c r="E124" s="5">
        <v>750.97625258151652</v>
      </c>
      <c r="F124" s="5">
        <f t="shared" si="5"/>
        <v>750.97625258151652</v>
      </c>
    </row>
    <row r="125" spans="1:6" ht="23.25" customHeight="1">
      <c r="A125" s="32">
        <v>5</v>
      </c>
      <c r="B125" s="12" t="s">
        <v>157</v>
      </c>
      <c r="C125" s="32" t="s">
        <v>158</v>
      </c>
      <c r="D125" s="32">
        <v>1.8</v>
      </c>
      <c r="E125" s="5">
        <v>53.130251599882413</v>
      </c>
      <c r="F125" s="5">
        <f t="shared" si="5"/>
        <v>95.634452879788341</v>
      </c>
    </row>
    <row r="126" spans="1:6" ht="23.25" customHeight="1">
      <c r="A126" s="32"/>
      <c r="B126" s="60" t="s">
        <v>159</v>
      </c>
      <c r="C126" s="32"/>
      <c r="D126" s="32"/>
      <c r="E126" s="5"/>
      <c r="F126" s="5"/>
    </row>
    <row r="127" spans="1:6" ht="23.25" customHeight="1">
      <c r="A127" s="32">
        <v>1</v>
      </c>
      <c r="B127" s="12" t="s">
        <v>160</v>
      </c>
      <c r="C127" s="32" t="s">
        <v>158</v>
      </c>
      <c r="D127" s="32">
        <f>0.5*2</f>
        <v>1</v>
      </c>
      <c r="E127" s="5">
        <v>6.1001134545712894</v>
      </c>
      <c r="F127" s="5">
        <f t="shared" si="5"/>
        <v>6.1001134545712894</v>
      </c>
    </row>
    <row r="128" spans="1:6" ht="23.25" customHeight="1">
      <c r="A128" s="32">
        <v>2</v>
      </c>
      <c r="B128" s="12" t="s">
        <v>161</v>
      </c>
      <c r="C128" s="32" t="s">
        <v>158</v>
      </c>
      <c r="D128" s="32">
        <f>0.17*2</f>
        <v>0.34</v>
      </c>
      <c r="E128" s="5">
        <v>2.0878738834202766</v>
      </c>
      <c r="F128" s="5">
        <f t="shared" si="5"/>
        <v>0.70987712036289408</v>
      </c>
    </row>
    <row r="129" spans="1:6" ht="32.25" customHeight="1">
      <c r="A129" s="32">
        <v>3</v>
      </c>
      <c r="B129" s="12" t="s">
        <v>162</v>
      </c>
      <c r="C129" s="32" t="s">
        <v>148</v>
      </c>
      <c r="D129" s="73">
        <f>0.00033*2</f>
        <v>6.6E-4</v>
      </c>
      <c r="E129" s="5">
        <v>878.23291480284445</v>
      </c>
      <c r="F129" s="5">
        <f t="shared" si="5"/>
        <v>0.57963372376987732</v>
      </c>
    </row>
    <row r="130" spans="1:6" ht="23.25" customHeight="1">
      <c r="A130" s="32">
        <v>4</v>
      </c>
      <c r="B130" s="12" t="s">
        <v>149</v>
      </c>
      <c r="C130" s="32" t="s">
        <v>150</v>
      </c>
      <c r="D130" s="5">
        <f>0.56*2</f>
        <v>1.1200000000000001</v>
      </c>
      <c r="E130" s="5">
        <v>1.5674544862517457</v>
      </c>
      <c r="F130" s="5">
        <f t="shared" si="5"/>
        <v>1.7555490246019554</v>
      </c>
    </row>
    <row r="131" spans="1:6" ht="32.25" customHeight="1">
      <c r="A131" s="32">
        <v>5</v>
      </c>
      <c r="B131" s="12" t="s">
        <v>163</v>
      </c>
      <c r="C131" s="32" t="s">
        <v>158</v>
      </c>
      <c r="D131" s="32">
        <f>0.33*2</f>
        <v>0.66</v>
      </c>
      <c r="E131" s="5">
        <v>100.34651615767432</v>
      </c>
      <c r="F131" s="5">
        <f t="shared" si="5"/>
        <v>66.228700664065045</v>
      </c>
    </row>
    <row r="132" spans="1:6" ht="23.25" customHeight="1">
      <c r="A132" s="32">
        <v>6</v>
      </c>
      <c r="B132" s="12" t="s">
        <v>164</v>
      </c>
      <c r="C132" s="32" t="s">
        <v>150</v>
      </c>
      <c r="D132" s="73">
        <f>0.00565*2</f>
        <v>1.1299999999999999E-2</v>
      </c>
      <c r="E132" s="5">
        <v>427.20833623583343</v>
      </c>
      <c r="F132" s="5">
        <f t="shared" si="5"/>
        <v>4.8274541994649178</v>
      </c>
    </row>
    <row r="133" spans="1:6" ht="23.25" customHeight="1">
      <c r="A133" s="32">
        <v>7</v>
      </c>
      <c r="B133" s="83" t="s">
        <v>165</v>
      </c>
      <c r="C133" s="84" t="s">
        <v>150</v>
      </c>
      <c r="D133" s="73">
        <f>0.0146*2</f>
        <v>2.92E-2</v>
      </c>
      <c r="E133" s="5">
        <v>420.63694379562679</v>
      </c>
      <c r="F133" s="5">
        <f t="shared" si="5"/>
        <v>12.282598758832302</v>
      </c>
    </row>
    <row r="134" spans="1:6" ht="23.25" customHeight="1">
      <c r="A134" s="32"/>
      <c r="B134" s="60" t="s">
        <v>185</v>
      </c>
      <c r="C134" s="32"/>
      <c r="D134" s="32"/>
      <c r="E134" s="5"/>
      <c r="F134" s="5"/>
    </row>
    <row r="135" spans="1:6" ht="23.25" customHeight="1">
      <c r="A135" s="32">
        <v>1</v>
      </c>
      <c r="B135" s="12" t="s">
        <v>160</v>
      </c>
      <c r="C135" s="32" t="s">
        <v>158</v>
      </c>
      <c r="D135" s="32">
        <f>0.6*6</f>
        <v>3.5999999999999996</v>
      </c>
      <c r="E135" s="5">
        <v>6.1001134545712894</v>
      </c>
      <c r="F135" s="5">
        <f t="shared" si="5"/>
        <v>21.960408436456639</v>
      </c>
    </row>
    <row r="136" spans="1:6" ht="23.25" customHeight="1">
      <c r="A136" s="32">
        <v>2</v>
      </c>
      <c r="B136" s="12" t="s">
        <v>161</v>
      </c>
      <c r="C136" s="32" t="s">
        <v>158</v>
      </c>
      <c r="D136" s="32">
        <f>0.2*6</f>
        <v>1.2000000000000002</v>
      </c>
      <c r="E136" s="5">
        <v>2.0878738834202766</v>
      </c>
      <c r="F136" s="5">
        <f t="shared" si="5"/>
        <v>2.5054486601043324</v>
      </c>
    </row>
    <row r="137" spans="1:6" ht="32.25" customHeight="1">
      <c r="A137" s="32">
        <v>3</v>
      </c>
      <c r="B137" s="12" t="s">
        <v>162</v>
      </c>
      <c r="C137" s="32" t="s">
        <v>148</v>
      </c>
      <c r="D137" s="73">
        <f>0.0004*6</f>
        <v>2.4000000000000002E-3</v>
      </c>
      <c r="E137" s="5">
        <v>878.23291480284445</v>
      </c>
      <c r="F137" s="5">
        <f t="shared" si="5"/>
        <v>2.1077589955268268</v>
      </c>
    </row>
    <row r="138" spans="1:6" ht="23.25" customHeight="1">
      <c r="A138" s="32">
        <v>4</v>
      </c>
      <c r="B138" s="12" t="s">
        <v>149</v>
      </c>
      <c r="C138" s="32" t="s">
        <v>150</v>
      </c>
      <c r="D138" s="5">
        <f>0.68*6</f>
        <v>4.08</v>
      </c>
      <c r="E138" s="5">
        <v>1.5674544862517457</v>
      </c>
      <c r="F138" s="5">
        <f t="shared" si="5"/>
        <v>6.3952143039071228</v>
      </c>
    </row>
    <row r="139" spans="1:6" ht="32.25" customHeight="1">
      <c r="A139" s="32">
        <v>5</v>
      </c>
      <c r="B139" s="12" t="s">
        <v>163</v>
      </c>
      <c r="C139" s="32" t="s">
        <v>158</v>
      </c>
      <c r="D139" s="32">
        <f>0.4*6</f>
        <v>2.4000000000000004</v>
      </c>
      <c r="E139" s="5">
        <v>100.34651615767432</v>
      </c>
      <c r="F139" s="5">
        <f t="shared" si="5"/>
        <v>240.83163877841838</v>
      </c>
    </row>
    <row r="140" spans="1:6" ht="23.25" customHeight="1">
      <c r="A140" s="32">
        <v>6</v>
      </c>
      <c r="B140" s="12" t="s">
        <v>164</v>
      </c>
      <c r="C140" s="32" t="s">
        <v>150</v>
      </c>
      <c r="D140" s="73">
        <f>0.00665*6</f>
        <v>3.9899999999999998E-2</v>
      </c>
      <c r="E140" s="5">
        <v>427.20833623583343</v>
      </c>
      <c r="F140" s="5">
        <f t="shared" si="5"/>
        <v>17.045612615809752</v>
      </c>
    </row>
    <row r="141" spans="1:6" ht="23.25" customHeight="1">
      <c r="A141" s="32">
        <v>7</v>
      </c>
      <c r="B141" s="83" t="s">
        <v>165</v>
      </c>
      <c r="C141" s="84" t="s">
        <v>150</v>
      </c>
      <c r="D141" s="73">
        <f>0.0176*6</f>
        <v>0.1056</v>
      </c>
      <c r="E141" s="5">
        <v>420.63694379562679</v>
      </c>
      <c r="F141" s="5">
        <f t="shared" si="5"/>
        <v>44.419261264818189</v>
      </c>
    </row>
    <row r="142" spans="1:6" ht="23.25" customHeight="1">
      <c r="A142" s="32"/>
      <c r="B142" s="60" t="s">
        <v>186</v>
      </c>
      <c r="C142" s="32"/>
      <c r="D142" s="32"/>
      <c r="E142" s="5"/>
      <c r="F142" s="5"/>
    </row>
    <row r="143" spans="1:6" ht="23.25" customHeight="1">
      <c r="A143" s="32">
        <v>1</v>
      </c>
      <c r="B143" s="12" t="s">
        <v>160</v>
      </c>
      <c r="C143" s="32" t="s">
        <v>158</v>
      </c>
      <c r="D143" s="32">
        <f>0.68</f>
        <v>0.68</v>
      </c>
      <c r="E143" s="5">
        <v>6.1001134545712894</v>
      </c>
      <c r="F143" s="5">
        <f t="shared" si="5"/>
        <v>4.1480771491084774</v>
      </c>
    </row>
    <row r="144" spans="1:6" ht="23.25" customHeight="1">
      <c r="A144" s="32">
        <v>2</v>
      </c>
      <c r="B144" s="12" t="s">
        <v>161</v>
      </c>
      <c r="C144" s="32" t="s">
        <v>158</v>
      </c>
      <c r="D144" s="32">
        <f>0.2</f>
        <v>0.2</v>
      </c>
      <c r="E144" s="5">
        <v>2.0878738834202766</v>
      </c>
      <c r="F144" s="5">
        <f t="shared" si="5"/>
        <v>0.41757477668405535</v>
      </c>
    </row>
    <row r="145" spans="1:6" ht="32.25" customHeight="1">
      <c r="A145" s="32">
        <v>3</v>
      </c>
      <c r="B145" s="12" t="s">
        <v>162</v>
      </c>
      <c r="C145" s="32" t="s">
        <v>148</v>
      </c>
      <c r="D145" s="73">
        <f>0.00048</f>
        <v>4.8000000000000001E-4</v>
      </c>
      <c r="E145" s="5">
        <v>878.23291480284445</v>
      </c>
      <c r="F145" s="5">
        <f t="shared" si="5"/>
        <v>0.42155179910536533</v>
      </c>
    </row>
    <row r="146" spans="1:6" ht="23.25" customHeight="1">
      <c r="A146" s="32">
        <v>4</v>
      </c>
      <c r="B146" s="12" t="s">
        <v>149</v>
      </c>
      <c r="C146" s="32" t="s">
        <v>150</v>
      </c>
      <c r="D146" s="5">
        <f>0.68</f>
        <v>0.68</v>
      </c>
      <c r="E146" s="5">
        <v>1.5674544862517457</v>
      </c>
      <c r="F146" s="5">
        <f t="shared" si="5"/>
        <v>1.0658690506511872</v>
      </c>
    </row>
    <row r="147" spans="1:6" ht="32.25" customHeight="1">
      <c r="A147" s="32">
        <v>5</v>
      </c>
      <c r="B147" s="12" t="s">
        <v>163</v>
      </c>
      <c r="C147" s="32" t="s">
        <v>158</v>
      </c>
      <c r="D147" s="32">
        <f>0.48</f>
        <v>0.48</v>
      </c>
      <c r="E147" s="5">
        <v>100.34651615767432</v>
      </c>
      <c r="F147" s="5">
        <f t="shared" si="5"/>
        <v>48.166327755683668</v>
      </c>
    </row>
    <row r="148" spans="1:6" ht="23.25" customHeight="1">
      <c r="A148" s="32">
        <v>6</v>
      </c>
      <c r="B148" s="12" t="s">
        <v>164</v>
      </c>
      <c r="C148" s="32" t="s">
        <v>150</v>
      </c>
      <c r="D148" s="73">
        <f>0.0077</f>
        <v>7.7000000000000002E-3</v>
      </c>
      <c r="E148" s="5">
        <v>427.20833623583343</v>
      </c>
      <c r="F148" s="5">
        <f t="shared" si="5"/>
        <v>3.2895041890159176</v>
      </c>
    </row>
    <row r="149" spans="1:6" ht="23.25" customHeight="1">
      <c r="A149" s="32">
        <v>7</v>
      </c>
      <c r="B149" s="83" t="s">
        <v>165</v>
      </c>
      <c r="C149" s="84" t="s">
        <v>150</v>
      </c>
      <c r="D149" s="73">
        <f>0.02115</f>
        <v>2.1149999999999999E-2</v>
      </c>
      <c r="E149" s="5">
        <v>420.63694379562679</v>
      </c>
      <c r="F149" s="5">
        <f t="shared" si="5"/>
        <v>8.8964713612775057</v>
      </c>
    </row>
    <row r="150" spans="1:6" ht="23.25" customHeight="1">
      <c r="A150" s="32"/>
      <c r="B150" s="60" t="s">
        <v>187</v>
      </c>
      <c r="C150" s="32"/>
      <c r="D150" s="73"/>
      <c r="E150" s="5"/>
      <c r="F150" s="5"/>
    </row>
    <row r="151" spans="1:6" ht="32.25" customHeight="1">
      <c r="A151" s="32">
        <v>1</v>
      </c>
      <c r="B151" s="12" t="s">
        <v>147</v>
      </c>
      <c r="C151" s="32" t="s">
        <v>148</v>
      </c>
      <c r="D151" s="32">
        <v>64</v>
      </c>
      <c r="E151" s="5">
        <v>6.1001134545712894</v>
      </c>
      <c r="F151" s="5">
        <f t="shared" si="5"/>
        <v>390.40726109256252</v>
      </c>
    </row>
    <row r="152" spans="1:6" ht="23.25" customHeight="1">
      <c r="A152" s="32">
        <v>2</v>
      </c>
      <c r="B152" s="12" t="s">
        <v>161</v>
      </c>
      <c r="C152" s="32" t="s">
        <v>158</v>
      </c>
      <c r="D152" s="32">
        <v>3.3</v>
      </c>
      <c r="E152" s="5">
        <v>2.0878738834202766</v>
      </c>
      <c r="F152" s="5">
        <f t="shared" si="5"/>
        <v>6.8899838152869126</v>
      </c>
    </row>
    <row r="153" spans="1:6" ht="23.25" customHeight="1">
      <c r="A153" s="32">
        <v>3</v>
      </c>
      <c r="B153" s="12" t="s">
        <v>149</v>
      </c>
      <c r="C153" s="32" t="s">
        <v>150</v>
      </c>
      <c r="D153" s="5">
        <v>109.25</v>
      </c>
      <c r="E153" s="5">
        <v>1.5674544862517457</v>
      </c>
      <c r="F153" s="5">
        <f t="shared" si="5"/>
        <v>171.24440262300323</v>
      </c>
    </row>
    <row r="154" spans="1:6" ht="32.25" customHeight="1">
      <c r="A154" s="32">
        <v>4</v>
      </c>
      <c r="B154" s="12" t="s">
        <v>188</v>
      </c>
      <c r="C154" s="32" t="s">
        <v>150</v>
      </c>
      <c r="D154" s="32">
        <v>8.92</v>
      </c>
      <c r="E154" s="5">
        <v>1.1319798163121979</v>
      </c>
      <c r="F154" s="5">
        <f t="shared" si="5"/>
        <v>10.097259961504806</v>
      </c>
    </row>
    <row r="155" spans="1:6" ht="23.25" customHeight="1">
      <c r="A155" s="32">
        <v>5</v>
      </c>
      <c r="B155" s="12" t="s">
        <v>149</v>
      </c>
      <c r="C155" s="32" t="s">
        <v>150</v>
      </c>
      <c r="D155" s="5">
        <v>8.92</v>
      </c>
      <c r="E155" s="5">
        <v>1.5674544862517457</v>
      </c>
      <c r="F155" s="5">
        <f t="shared" si="5"/>
        <v>13.981694017365571</v>
      </c>
    </row>
    <row r="156" spans="1:6" ht="32.25" customHeight="1">
      <c r="A156" s="32">
        <v>6</v>
      </c>
      <c r="B156" s="12" t="s">
        <v>189</v>
      </c>
      <c r="C156" s="32" t="s">
        <v>190</v>
      </c>
      <c r="D156" s="32">
        <v>215</v>
      </c>
      <c r="E156" s="5">
        <v>3.779161782583953</v>
      </c>
      <c r="F156" s="5">
        <f t="shared" si="5"/>
        <v>812.5197832555499</v>
      </c>
    </row>
    <row r="157" spans="1:6" ht="23.25" customHeight="1">
      <c r="A157" s="32">
        <v>7</v>
      </c>
      <c r="B157" s="12" t="s">
        <v>191</v>
      </c>
      <c r="C157" s="32" t="s">
        <v>158</v>
      </c>
      <c r="D157" s="32">
        <v>30.1</v>
      </c>
      <c r="E157" s="5">
        <v>12.743714787963999</v>
      </c>
      <c r="F157" s="5">
        <f t="shared" si="5"/>
        <v>383.58581511771638</v>
      </c>
    </row>
    <row r="158" spans="1:6" ht="32.25" customHeight="1">
      <c r="A158" s="32">
        <v>8</v>
      </c>
      <c r="B158" s="12" t="s">
        <v>192</v>
      </c>
      <c r="C158" s="32" t="s">
        <v>193</v>
      </c>
      <c r="D158" s="32">
        <v>143.9</v>
      </c>
      <c r="E158" s="5">
        <v>1.8116244290185437</v>
      </c>
      <c r="F158" s="5">
        <f t="shared" si="5"/>
        <v>260.69275533576842</v>
      </c>
    </row>
    <row r="159" spans="1:6" ht="32.25" customHeight="1">
      <c r="A159" s="32">
        <v>9</v>
      </c>
      <c r="B159" s="12" t="s">
        <v>194</v>
      </c>
      <c r="C159" s="32" t="s">
        <v>152</v>
      </c>
      <c r="D159" s="32">
        <v>1.4379999999999999</v>
      </c>
      <c r="E159" s="5">
        <v>155.29265316828042</v>
      </c>
      <c r="F159" s="5">
        <f t="shared" si="5"/>
        <v>223.31083525598723</v>
      </c>
    </row>
    <row r="160" spans="1:6" ht="23.25" customHeight="1">
      <c r="A160" s="32"/>
      <c r="B160" s="79" t="s">
        <v>195</v>
      </c>
      <c r="C160" s="32"/>
      <c r="D160" s="73"/>
      <c r="E160" s="5"/>
      <c r="F160" s="5"/>
    </row>
    <row r="161" spans="1:6" ht="23.25" customHeight="1">
      <c r="A161" s="32">
        <v>10</v>
      </c>
      <c r="B161" s="12" t="s">
        <v>196</v>
      </c>
      <c r="C161" s="32" t="s">
        <v>150</v>
      </c>
      <c r="D161" s="32">
        <v>0.48699999999999999</v>
      </c>
      <c r="E161" s="5">
        <v>104.99048874189781</v>
      </c>
      <c r="F161" s="5">
        <f t="shared" si="5"/>
        <v>51.130368017304228</v>
      </c>
    </row>
    <row r="162" spans="1:6" ht="23.25" customHeight="1">
      <c r="A162" s="32">
        <v>11</v>
      </c>
      <c r="B162" s="12" t="s">
        <v>197</v>
      </c>
      <c r="C162" s="32" t="s">
        <v>190</v>
      </c>
      <c r="D162" s="75">
        <v>34</v>
      </c>
      <c r="E162" s="5">
        <v>2.0379834452105055</v>
      </c>
      <c r="F162" s="5">
        <f t="shared" si="5"/>
        <v>69.291437137157189</v>
      </c>
    </row>
    <row r="163" spans="1:6" ht="23.25" customHeight="1">
      <c r="A163" s="32">
        <v>12</v>
      </c>
      <c r="B163" s="12" t="s">
        <v>198</v>
      </c>
      <c r="C163" s="32" t="s">
        <v>190</v>
      </c>
      <c r="D163" s="5">
        <v>60.8</v>
      </c>
      <c r="E163" s="5">
        <v>4.2068899755235432</v>
      </c>
      <c r="F163" s="5">
        <f t="shared" si="5"/>
        <v>255.77891051183141</v>
      </c>
    </row>
    <row r="164" spans="1:6" ht="32.25" customHeight="1">
      <c r="A164" s="32">
        <v>13</v>
      </c>
      <c r="B164" s="12" t="s">
        <v>199</v>
      </c>
      <c r="C164" s="32" t="s">
        <v>152</v>
      </c>
      <c r="D164" s="32">
        <v>0.2445</v>
      </c>
      <c r="E164" s="5">
        <v>155.29265316828042</v>
      </c>
      <c r="F164" s="5">
        <f t="shared" si="5"/>
        <v>37.969053699644562</v>
      </c>
    </row>
    <row r="165" spans="1:6" ht="23.25" customHeight="1">
      <c r="A165" s="32"/>
      <c r="B165" s="79" t="s">
        <v>200</v>
      </c>
      <c r="C165" s="32"/>
      <c r="D165" s="73"/>
      <c r="E165" s="5"/>
      <c r="F165" s="5"/>
    </row>
    <row r="166" spans="1:6" ht="23.25" customHeight="1">
      <c r="A166" s="32">
        <v>14</v>
      </c>
      <c r="B166" s="12" t="s">
        <v>196</v>
      </c>
      <c r="C166" s="32" t="s">
        <v>150</v>
      </c>
      <c r="D166" s="32">
        <v>0.27689999999999998</v>
      </c>
      <c r="E166" s="5">
        <v>104.99048874189781</v>
      </c>
      <c r="F166" s="5">
        <f t="shared" si="5"/>
        <v>29.071866332631501</v>
      </c>
    </row>
    <row r="167" spans="1:6" ht="23.25" customHeight="1">
      <c r="A167" s="32">
        <v>15</v>
      </c>
      <c r="B167" s="12" t="s">
        <v>201</v>
      </c>
      <c r="C167" s="32" t="s">
        <v>190</v>
      </c>
      <c r="D167" s="75">
        <v>18</v>
      </c>
      <c r="E167" s="5">
        <v>2.9702189066032374</v>
      </c>
      <c r="F167" s="5">
        <f t="shared" si="5"/>
        <v>53.46394031885827</v>
      </c>
    </row>
    <row r="168" spans="1:6" ht="23.25" customHeight="1">
      <c r="A168" s="32">
        <v>16</v>
      </c>
      <c r="B168" s="12" t="s">
        <v>198</v>
      </c>
      <c r="C168" s="32" t="s">
        <v>190</v>
      </c>
      <c r="D168" s="76">
        <v>30.4</v>
      </c>
      <c r="E168" s="5">
        <v>4.2068899755235432</v>
      </c>
      <c r="F168" s="5">
        <f t="shared" si="5"/>
        <v>127.88945525591571</v>
      </c>
    </row>
    <row r="169" spans="1:6" ht="32.25" customHeight="1">
      <c r="A169" s="32">
        <v>17</v>
      </c>
      <c r="B169" s="12" t="s">
        <v>199</v>
      </c>
      <c r="C169" s="32" t="s">
        <v>152</v>
      </c>
      <c r="D169" s="32">
        <v>0.11</v>
      </c>
      <c r="E169" s="5">
        <v>155.29265316828042</v>
      </c>
      <c r="F169" s="5">
        <f t="shared" si="5"/>
        <v>17.082191848510845</v>
      </c>
    </row>
    <row r="170" spans="1:6" ht="23.25" customHeight="1">
      <c r="A170" s="32"/>
      <c r="B170" s="79" t="s">
        <v>202</v>
      </c>
      <c r="C170" s="32"/>
      <c r="D170" s="73"/>
      <c r="E170" s="5"/>
      <c r="F170" s="5"/>
    </row>
    <row r="171" spans="1:6" ht="32.25" customHeight="1">
      <c r="A171" s="32">
        <v>18</v>
      </c>
      <c r="B171" s="12" t="s">
        <v>147</v>
      </c>
      <c r="C171" s="32" t="s">
        <v>148</v>
      </c>
      <c r="D171" s="32">
        <v>2.25</v>
      </c>
      <c r="E171" s="5">
        <v>6.1001134545712894</v>
      </c>
      <c r="F171" s="5">
        <f t="shared" si="5"/>
        <v>13.7252552727854</v>
      </c>
    </row>
    <row r="172" spans="1:6" ht="23.25" customHeight="1">
      <c r="A172" s="32">
        <v>19</v>
      </c>
      <c r="B172" s="12" t="s">
        <v>161</v>
      </c>
      <c r="C172" s="32" t="s">
        <v>158</v>
      </c>
      <c r="D172" s="32">
        <v>0.55000000000000004</v>
      </c>
      <c r="E172" s="5">
        <v>2.0878738834202766</v>
      </c>
      <c r="F172" s="5">
        <f t="shared" si="5"/>
        <v>1.1483306358811523</v>
      </c>
    </row>
    <row r="173" spans="1:6" ht="23.25" customHeight="1">
      <c r="A173" s="32">
        <v>20</v>
      </c>
      <c r="B173" s="12" t="s">
        <v>149</v>
      </c>
      <c r="C173" s="32" t="s">
        <v>150</v>
      </c>
      <c r="D173" s="76">
        <v>2.9</v>
      </c>
      <c r="E173" s="5">
        <v>1.5674544862517457</v>
      </c>
      <c r="F173" s="5">
        <f t="shared" ref="F173:F177" si="6">E173*D173</f>
        <v>4.5456180101300623</v>
      </c>
    </row>
    <row r="174" spans="1:6" ht="23.25" customHeight="1">
      <c r="A174" s="32">
        <v>21</v>
      </c>
      <c r="B174" s="12" t="s">
        <v>203</v>
      </c>
      <c r="C174" s="32" t="s">
        <v>152</v>
      </c>
      <c r="D174" s="32">
        <v>4.4999999999999998E-2</v>
      </c>
      <c r="E174" s="5">
        <v>40.947338220008064</v>
      </c>
      <c r="F174" s="5">
        <f t="shared" si="6"/>
        <v>1.8426302199003628</v>
      </c>
    </row>
    <row r="175" spans="1:6" ht="23.25" customHeight="1">
      <c r="A175" s="32">
        <v>22</v>
      </c>
      <c r="B175" s="12" t="s">
        <v>204</v>
      </c>
      <c r="C175" s="32" t="s">
        <v>158</v>
      </c>
      <c r="D175" s="32">
        <v>0.72</v>
      </c>
      <c r="E175" s="5">
        <v>28.882798524754779</v>
      </c>
      <c r="F175" s="5">
        <f t="shared" si="6"/>
        <v>20.795614937823441</v>
      </c>
    </row>
    <row r="176" spans="1:6" ht="32.25" customHeight="1">
      <c r="A176" s="32">
        <v>23</v>
      </c>
      <c r="B176" s="12" t="s">
        <v>205</v>
      </c>
      <c r="C176" s="32" t="s">
        <v>206</v>
      </c>
      <c r="D176" s="75">
        <v>3</v>
      </c>
      <c r="E176" s="5">
        <v>39.458134600000001</v>
      </c>
      <c r="F176" s="5">
        <f t="shared" si="6"/>
        <v>118.37440380000001</v>
      </c>
    </row>
    <row r="177" spans="1:11" ht="32.25" customHeight="1">
      <c r="A177" s="32">
        <v>24</v>
      </c>
      <c r="B177" s="12" t="s">
        <v>207</v>
      </c>
      <c r="C177" s="32" t="s">
        <v>152</v>
      </c>
      <c r="D177" s="70">
        <v>0.114</v>
      </c>
      <c r="E177" s="5">
        <v>678.16024720247606</v>
      </c>
      <c r="F177" s="5">
        <f t="shared" si="6"/>
        <v>77.310268181082279</v>
      </c>
    </row>
    <row r="178" spans="1:11" ht="24" customHeight="1">
      <c r="A178" s="64"/>
      <c r="B178" s="85" t="s">
        <v>167</v>
      </c>
      <c r="C178" s="16"/>
      <c r="D178" s="16"/>
      <c r="E178" s="16"/>
      <c r="F178" s="17">
        <f>SUM(F12:F177)</f>
        <v>67790.968958652142</v>
      </c>
      <c r="J178" s="17"/>
    </row>
    <row r="179" spans="1:11" ht="24" customHeight="1">
      <c r="A179" s="64"/>
      <c r="B179" s="85" t="s">
        <v>168</v>
      </c>
      <c r="C179" s="16"/>
      <c r="D179" s="16"/>
      <c r="E179" s="16"/>
      <c r="F179" s="17">
        <f>F178*20%</f>
        <v>13558.193791730429</v>
      </c>
      <c r="J179" s="17"/>
    </row>
    <row r="180" spans="1:11" ht="24" customHeight="1">
      <c r="A180" s="64"/>
      <c r="B180" s="85" t="s">
        <v>167</v>
      </c>
      <c r="C180" s="16"/>
      <c r="D180" s="16"/>
      <c r="F180" s="17">
        <f>F179+F178</f>
        <v>81349.162750382573</v>
      </c>
      <c r="G180" s="86"/>
      <c r="J180" s="17"/>
      <c r="K180" s="87"/>
    </row>
    <row r="181" spans="1:11">
      <c r="G181" s="87"/>
    </row>
  </sheetData>
  <mergeCells count="8">
    <mergeCell ref="A1:F1"/>
    <mergeCell ref="A2:F2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Բովաձոր</vt:lpstr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2024-07-03T05:28:30Z</dcterms:modified>
</cp:coreProperties>
</file>