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30" tabRatio="723" activeTab="1"/>
  </bookViews>
  <sheets>
    <sheet name="Ծավալաթերթ" sheetId="4" r:id="rId1"/>
    <sheet name="Об.лист" sheetId="10" r:id="rId2"/>
  </sheets>
  <calcPr calcId="162913"/>
</workbook>
</file>

<file path=xl/calcChain.xml><?xml version="1.0" encoding="utf-8"?>
<calcChain xmlns="http://schemas.openxmlformats.org/spreadsheetml/2006/main">
  <c r="D12" i="10" l="1"/>
  <c r="D13" i="4"/>
  <c r="F42" i="4"/>
  <c r="F44" i="4"/>
</calcChain>
</file>

<file path=xl/sharedStrings.xml><?xml version="1.0" encoding="utf-8"?>
<sst xmlns="http://schemas.openxmlformats.org/spreadsheetml/2006/main" count="147" uniqueCount="87">
  <si>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</si>
  <si>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</si>
  <si>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</si>
  <si>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</si>
  <si>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</si>
  <si>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</si>
  <si>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</si>
  <si>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</si>
  <si>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</si>
  <si>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հատ</t>
  </si>
  <si>
    <t>Էլ. վահանակ, պլաստմասե արկղ,արտաքին տեղադրման 500*350*190մմ չափի</t>
  </si>
  <si>
    <r>
      <t xml:space="preserve">Եռաբևեռ եռաֆազ իքնավար անջատիչ  </t>
    </r>
    <r>
      <rPr>
        <sz val="14"/>
        <color indexed="8"/>
        <rFont val="Arial Armenian"/>
        <family val="2"/>
      </rPr>
      <t>U</t>
    </r>
    <r>
      <rPr>
        <sz val="8"/>
        <color indexed="8"/>
        <rFont val="Arial Armenian"/>
        <family val="2"/>
      </rPr>
      <t xml:space="preserve">անվ </t>
    </r>
    <r>
      <rPr>
        <sz val="12"/>
        <color indexed="8"/>
        <rFont val="Calibri"/>
        <family val="2"/>
        <charset val="204"/>
      </rPr>
      <t xml:space="preserve">~ </t>
    </r>
    <r>
      <rPr>
        <sz val="12"/>
        <color indexed="8"/>
        <rFont val="Arial Armenian"/>
        <family val="2"/>
      </rPr>
      <t xml:space="preserve">380 Վ,      </t>
    </r>
    <r>
      <rPr>
        <sz val="14"/>
        <color indexed="8"/>
        <rFont val="Arial Armenian"/>
        <family val="2"/>
      </rPr>
      <t>I</t>
    </r>
    <r>
      <rPr>
        <sz val="8"/>
        <color indexed="8"/>
        <rFont val="Arial Armenian"/>
        <family val="2"/>
      </rPr>
      <t xml:space="preserve">անջ </t>
    </r>
    <r>
      <rPr>
        <sz val="12"/>
        <color indexed="8"/>
        <rFont val="Arial Armenian"/>
        <family val="2"/>
      </rPr>
      <t>=100 Ա</t>
    </r>
  </si>
  <si>
    <r>
      <t xml:space="preserve">Եռաբևեռ եռաֆազ իքնավար անջատիչ  </t>
    </r>
    <r>
      <rPr>
        <sz val="14"/>
        <color indexed="8"/>
        <rFont val="Arial Armenian"/>
        <family val="2"/>
      </rPr>
      <t>U</t>
    </r>
    <r>
      <rPr>
        <sz val="8"/>
        <color indexed="8"/>
        <rFont val="Arial Armenian"/>
        <family val="2"/>
      </rPr>
      <t xml:space="preserve">անվ </t>
    </r>
    <r>
      <rPr>
        <sz val="12"/>
        <color indexed="8"/>
        <rFont val="Calibri"/>
        <family val="2"/>
        <charset val="204"/>
      </rPr>
      <t xml:space="preserve">~ </t>
    </r>
    <r>
      <rPr>
        <sz val="12"/>
        <color indexed="8"/>
        <rFont val="Arial Armenian"/>
        <family val="2"/>
      </rPr>
      <t xml:space="preserve">380 Վ,         </t>
    </r>
    <r>
      <rPr>
        <sz val="14"/>
        <color indexed="8"/>
        <rFont val="Arial Armenian"/>
        <family val="2"/>
      </rPr>
      <t>I</t>
    </r>
    <r>
      <rPr>
        <sz val="8"/>
        <color indexed="8"/>
        <rFont val="Arial Armenian"/>
        <family val="2"/>
      </rPr>
      <t xml:space="preserve">անջ </t>
    </r>
    <r>
      <rPr>
        <sz val="12"/>
        <color indexed="8"/>
        <rFont val="Arial Armenian"/>
        <family val="2"/>
      </rPr>
      <t>=40 Ա</t>
    </r>
  </si>
  <si>
    <r>
      <t xml:space="preserve">Եռաբևեռ եռաֆազ իքնավար անջատիչ  </t>
    </r>
    <r>
      <rPr>
        <sz val="14"/>
        <color indexed="8"/>
        <rFont val="Arial Armenian"/>
        <family val="2"/>
      </rPr>
      <t>U</t>
    </r>
    <r>
      <rPr>
        <sz val="8"/>
        <color indexed="8"/>
        <rFont val="Arial Armenian"/>
        <family val="2"/>
      </rPr>
      <t xml:space="preserve">անվ </t>
    </r>
    <r>
      <rPr>
        <sz val="12"/>
        <color indexed="8"/>
        <rFont val="Calibri"/>
        <family val="2"/>
        <charset val="204"/>
      </rPr>
      <t xml:space="preserve">~ </t>
    </r>
    <r>
      <rPr>
        <sz val="12"/>
        <color indexed="8"/>
        <rFont val="Arial Armenian"/>
        <family val="2"/>
      </rPr>
      <t xml:space="preserve">380 Վ,      </t>
    </r>
    <r>
      <rPr>
        <sz val="14"/>
        <color indexed="8"/>
        <rFont val="Arial Armenian"/>
        <family val="2"/>
      </rPr>
      <t>I</t>
    </r>
    <r>
      <rPr>
        <sz val="8"/>
        <color indexed="8"/>
        <rFont val="Arial Armenian"/>
        <family val="2"/>
      </rPr>
      <t xml:space="preserve">անջ </t>
    </r>
    <r>
      <rPr>
        <sz val="12"/>
        <color indexed="8"/>
        <rFont val="Arial Armenian"/>
        <family val="2"/>
      </rPr>
      <t>=10 Ա</t>
    </r>
  </si>
  <si>
    <t>Էլ. վահանակ, պլաստմասե արկղ,արտաքին տեղադրման 236*190*100մմ չափի</t>
  </si>
  <si>
    <r>
      <t xml:space="preserve">Եռաբևեռ եռաֆազ իքնավար անջատիչ  </t>
    </r>
    <r>
      <rPr>
        <sz val="14"/>
        <color indexed="8"/>
        <rFont val="Arial Armenian"/>
        <family val="2"/>
      </rPr>
      <t>U</t>
    </r>
    <r>
      <rPr>
        <sz val="8"/>
        <color indexed="8"/>
        <rFont val="Arial Armenian"/>
        <family val="2"/>
      </rPr>
      <t xml:space="preserve">անվ </t>
    </r>
    <r>
      <rPr>
        <sz val="12"/>
        <color indexed="8"/>
        <rFont val="Calibri"/>
        <family val="2"/>
        <charset val="204"/>
      </rPr>
      <t xml:space="preserve">~ </t>
    </r>
    <r>
      <rPr>
        <sz val="12"/>
        <color indexed="8"/>
        <rFont val="Arial Armenian"/>
        <family val="2"/>
      </rPr>
      <t xml:space="preserve">380 Վ,      </t>
    </r>
    <r>
      <rPr>
        <sz val="14"/>
        <color indexed="8"/>
        <rFont val="Arial Armenian"/>
        <family val="2"/>
      </rPr>
      <t>I</t>
    </r>
    <r>
      <rPr>
        <sz val="8"/>
        <color indexed="8"/>
        <rFont val="Arial Armenian"/>
        <family val="2"/>
      </rPr>
      <t xml:space="preserve">անջ </t>
    </r>
    <r>
      <rPr>
        <sz val="12"/>
        <color indexed="8"/>
        <rFont val="Arial Armenian"/>
        <family val="2"/>
      </rPr>
      <t>=16 Ա</t>
    </r>
  </si>
  <si>
    <r>
      <t xml:space="preserve">Եռաբևեռ եռաֆազ իքնավար անջատիչ  </t>
    </r>
    <r>
      <rPr>
        <sz val="14"/>
        <color indexed="8"/>
        <rFont val="Arial Armenian"/>
        <family val="2"/>
      </rPr>
      <t>U</t>
    </r>
    <r>
      <rPr>
        <sz val="8"/>
        <color indexed="8"/>
        <rFont val="Arial Armenian"/>
        <family val="2"/>
      </rPr>
      <t xml:space="preserve">անվ </t>
    </r>
    <r>
      <rPr>
        <sz val="12"/>
        <color indexed="8"/>
        <rFont val="Calibri"/>
        <family val="2"/>
        <charset val="204"/>
      </rPr>
      <t xml:space="preserve">~ </t>
    </r>
    <r>
      <rPr>
        <sz val="12"/>
        <color indexed="8"/>
        <rFont val="Arial Armenian"/>
        <family val="2"/>
      </rPr>
      <t xml:space="preserve">380 Վ,      </t>
    </r>
    <r>
      <rPr>
        <sz val="14"/>
        <color indexed="8"/>
        <rFont val="Arial Armenian"/>
        <family val="2"/>
      </rPr>
      <t>I</t>
    </r>
    <r>
      <rPr>
        <sz val="8"/>
        <color indexed="8"/>
        <rFont val="Arial Armenian"/>
        <family val="2"/>
      </rPr>
      <t xml:space="preserve">անջ </t>
    </r>
    <r>
      <rPr>
        <sz val="12"/>
        <color indexed="8"/>
        <rFont val="Arial Armenian"/>
        <family val="2"/>
      </rPr>
      <t>=25 Ա</t>
    </r>
  </si>
  <si>
    <r>
      <t xml:space="preserve">Եռաբևեռ միաֆազ իքնավար անջատիչ  </t>
    </r>
    <r>
      <rPr>
        <sz val="14"/>
        <color indexed="8"/>
        <rFont val="Arial Armenian"/>
        <family val="2"/>
      </rPr>
      <t>U</t>
    </r>
    <r>
      <rPr>
        <sz val="8"/>
        <color indexed="8"/>
        <rFont val="Arial Armenian"/>
        <family val="2"/>
      </rPr>
      <t xml:space="preserve">անվ </t>
    </r>
    <r>
      <rPr>
        <sz val="12"/>
        <color indexed="8"/>
        <rFont val="Calibri"/>
        <family val="2"/>
        <charset val="204"/>
      </rPr>
      <t xml:space="preserve">~ </t>
    </r>
    <r>
      <rPr>
        <sz val="12"/>
        <color indexed="8"/>
        <rFont val="Arial Armenian"/>
        <family val="2"/>
      </rPr>
      <t xml:space="preserve">220 Վ,         </t>
    </r>
    <r>
      <rPr>
        <sz val="14"/>
        <color indexed="8"/>
        <rFont val="Arial Armenian"/>
        <family val="2"/>
      </rPr>
      <t>I</t>
    </r>
    <r>
      <rPr>
        <sz val="8"/>
        <color indexed="8"/>
        <rFont val="Arial Armenian"/>
        <family val="2"/>
      </rPr>
      <t xml:space="preserve">անջ </t>
    </r>
    <r>
      <rPr>
        <sz val="12"/>
        <color indexed="8"/>
        <rFont val="Arial Armenian"/>
        <family val="2"/>
      </rPr>
      <t>=63 Ա</t>
    </r>
  </si>
  <si>
    <t>Էլ. վահանակ, պլաստմասե արկղ,արտաքին տեղադրման 306*198*108մմ չափի, 12 մոդուլ</t>
  </si>
  <si>
    <r>
      <t xml:space="preserve">Միաբևեռ  իքնավար անջատիչ </t>
    </r>
    <r>
      <rPr>
        <sz val="14"/>
        <color indexed="8"/>
        <rFont val="Arial Armenian"/>
        <family val="2"/>
      </rPr>
      <t>U</t>
    </r>
    <r>
      <rPr>
        <sz val="8"/>
        <color indexed="8"/>
        <rFont val="Arial Armenian"/>
        <family val="2"/>
      </rPr>
      <t xml:space="preserve">անվ </t>
    </r>
    <r>
      <rPr>
        <sz val="12"/>
        <color indexed="8"/>
        <rFont val="Calibri"/>
        <family val="2"/>
        <charset val="204"/>
      </rPr>
      <t xml:space="preserve">~ </t>
    </r>
    <r>
      <rPr>
        <sz val="12"/>
        <color indexed="8"/>
        <rFont val="Arial Armenian"/>
        <family val="2"/>
      </rPr>
      <t xml:space="preserve">220Վ,      </t>
    </r>
    <r>
      <rPr>
        <sz val="14"/>
        <color indexed="8"/>
        <rFont val="Arial Armenian"/>
        <family val="2"/>
      </rPr>
      <t>I</t>
    </r>
    <r>
      <rPr>
        <sz val="8"/>
        <color indexed="8"/>
        <rFont val="Arial Armenian"/>
        <family val="2"/>
      </rPr>
      <t xml:space="preserve">անջ </t>
    </r>
    <r>
      <rPr>
        <sz val="12"/>
        <color indexed="8"/>
        <rFont val="Arial Armenian"/>
        <family val="2"/>
      </rPr>
      <t>=16 Ա</t>
    </r>
  </si>
  <si>
    <r>
      <t xml:space="preserve">Միաբևեռ  իքնավար անջատիչ </t>
    </r>
    <r>
      <rPr>
        <sz val="14"/>
        <color indexed="8"/>
        <rFont val="Arial Armenian"/>
        <family val="2"/>
      </rPr>
      <t>U</t>
    </r>
    <r>
      <rPr>
        <sz val="8"/>
        <color indexed="8"/>
        <rFont val="Arial Armenian"/>
        <family val="2"/>
      </rPr>
      <t xml:space="preserve">անվ </t>
    </r>
    <r>
      <rPr>
        <sz val="12"/>
        <color indexed="8"/>
        <rFont val="Calibri"/>
        <family val="2"/>
        <charset val="204"/>
      </rPr>
      <t xml:space="preserve">~ </t>
    </r>
    <r>
      <rPr>
        <sz val="12"/>
        <color indexed="8"/>
        <rFont val="Arial Armenian"/>
        <family val="2"/>
      </rPr>
      <t xml:space="preserve">220Վ,      </t>
    </r>
    <r>
      <rPr>
        <sz val="14"/>
        <color indexed="8"/>
        <rFont val="Arial Armenian"/>
        <family val="2"/>
      </rPr>
      <t>I</t>
    </r>
    <r>
      <rPr>
        <sz val="8"/>
        <color indexed="8"/>
        <rFont val="Arial Armenian"/>
        <family val="2"/>
      </rPr>
      <t xml:space="preserve">անջ </t>
    </r>
    <r>
      <rPr>
        <sz val="12"/>
        <color indexed="8"/>
        <rFont val="Arial Armenian"/>
        <family val="2"/>
      </rPr>
      <t>=10 Ա</t>
    </r>
  </si>
  <si>
    <r>
      <t xml:space="preserve">Էլեկտրոնային եռաֆազ հաշվիչ, երկսակագնային, </t>
    </r>
    <r>
      <rPr>
        <sz val="14"/>
        <color indexed="8"/>
        <rFont val="Arial Armenian"/>
        <family val="2"/>
      </rPr>
      <t>U</t>
    </r>
    <r>
      <rPr>
        <sz val="9"/>
        <color indexed="8"/>
        <rFont val="Arial Armenian"/>
        <family val="2"/>
      </rPr>
      <t>անվ</t>
    </r>
    <r>
      <rPr>
        <sz val="12"/>
        <color indexed="8"/>
        <rFont val="Arial Armenian"/>
        <family val="2"/>
      </rPr>
      <t xml:space="preserve"> ~ 660Վ, </t>
    </r>
    <r>
      <rPr>
        <sz val="14"/>
        <color indexed="8"/>
        <rFont val="Arial Armenian"/>
        <family val="2"/>
      </rPr>
      <t>I</t>
    </r>
    <r>
      <rPr>
        <sz val="9"/>
        <color indexed="8"/>
        <rFont val="Arial Armenian"/>
        <family val="2"/>
      </rPr>
      <t>անվ</t>
    </r>
    <r>
      <rPr>
        <sz val="12"/>
        <color indexed="8"/>
        <rFont val="Arial Armenian"/>
        <family val="2"/>
      </rPr>
      <t xml:space="preserve"> = 40Ա</t>
    </r>
  </si>
  <si>
    <t>Մալուխի սակառ  50*50*2000մմ</t>
  </si>
  <si>
    <t>Մալուխի սակառ  30*30*2000մմ</t>
  </si>
  <si>
    <t>Մալուխի սակառ  20*20*2000մմ</t>
  </si>
  <si>
    <t>100մ</t>
  </si>
  <si>
    <t>ՊՎՔ խողովակ d=48մմ</t>
  </si>
  <si>
    <t>Անցքերի բացում d=50մմ</t>
  </si>
  <si>
    <r>
      <t>Մալուխ պղնձե ՊՎՔ մեկուսացումով, կտրվածքը  3*16մմ</t>
    </r>
    <r>
      <rPr>
        <sz val="12"/>
        <color indexed="8"/>
        <rFont val="Calibri"/>
        <family val="2"/>
        <charset val="204"/>
      </rPr>
      <t xml:space="preserve">², </t>
    </r>
    <r>
      <rPr>
        <sz val="16"/>
        <color indexed="8"/>
        <rFont val="Calibri"/>
        <family val="2"/>
        <charset val="204"/>
      </rPr>
      <t>ВВГ</t>
    </r>
  </si>
  <si>
    <r>
      <t>Մալուխ պղնձե ՊՎՔ մեկուսացումով, կտրվածքը  5*6մմ</t>
    </r>
    <r>
      <rPr>
        <sz val="12"/>
        <color indexed="8"/>
        <rFont val="Calibri"/>
        <family val="2"/>
        <charset val="204"/>
      </rPr>
      <t xml:space="preserve">², </t>
    </r>
    <r>
      <rPr>
        <sz val="16"/>
        <color indexed="8"/>
        <rFont val="Calibri"/>
        <family val="2"/>
        <charset val="204"/>
      </rPr>
      <t>ВВГ</t>
    </r>
  </si>
  <si>
    <r>
      <t>Մալուխ պղնձե ՊՎՔ մեկուսացումով, կտրվածքը  5*10մմ</t>
    </r>
    <r>
      <rPr>
        <sz val="12"/>
        <color indexed="8"/>
        <rFont val="Calibri"/>
        <family val="2"/>
        <charset val="204"/>
      </rPr>
      <t xml:space="preserve">², </t>
    </r>
    <r>
      <rPr>
        <sz val="16"/>
        <color indexed="8"/>
        <rFont val="Calibri"/>
        <family val="2"/>
        <charset val="204"/>
      </rPr>
      <t>ВВГ</t>
    </r>
  </si>
  <si>
    <r>
      <t>Մալուխ պղնձե ՊՎՔ մեկուսացումով, կտրվածքը  5*25մմ</t>
    </r>
    <r>
      <rPr>
        <sz val="12"/>
        <color indexed="8"/>
        <rFont val="Calibri"/>
        <family val="2"/>
        <charset val="204"/>
      </rPr>
      <t xml:space="preserve">², </t>
    </r>
    <r>
      <rPr>
        <sz val="16"/>
        <color indexed="8"/>
        <rFont val="Calibri"/>
        <family val="2"/>
        <charset val="204"/>
      </rPr>
      <t>ВВГ</t>
    </r>
  </si>
  <si>
    <t>Հալվող ներդիր (ապահովիչ) 100Ա</t>
  </si>
  <si>
    <t>Հոսանքի տրանսֆորմատոր 250/5Ա</t>
  </si>
  <si>
    <r>
      <t>Մալուխ պղնձե ՊՎՔ մեկուսացումով, կտրվածքը  4*50մմ</t>
    </r>
    <r>
      <rPr>
        <sz val="12"/>
        <color indexed="8"/>
        <rFont val="Calibri"/>
        <family val="2"/>
        <charset val="204"/>
      </rPr>
      <t xml:space="preserve">², </t>
    </r>
    <r>
      <rPr>
        <sz val="16"/>
        <color indexed="8"/>
        <rFont val="Calibri"/>
        <family val="2"/>
        <charset val="204"/>
      </rPr>
      <t>ВВГ</t>
    </r>
  </si>
  <si>
    <r>
      <t xml:space="preserve">Հողանցիչ պղնձե բազմաջիղ հաղորդալար, ՊՎՔ մեկուսացումով, կտրվածքը </t>
    </r>
    <r>
      <rPr>
        <sz val="14"/>
        <color indexed="8"/>
        <rFont val="Arial Armenian"/>
        <family val="2"/>
      </rPr>
      <t xml:space="preserve"> </t>
    </r>
    <r>
      <rPr>
        <sz val="12"/>
        <color indexed="8"/>
        <rFont val="Arial Armenian"/>
        <family val="2"/>
      </rPr>
      <t>35մմ</t>
    </r>
    <r>
      <rPr>
        <sz val="12"/>
        <color indexed="8"/>
        <rFont val="Calibri"/>
        <family val="2"/>
        <charset val="204"/>
      </rPr>
      <t xml:space="preserve">²   </t>
    </r>
    <r>
      <rPr>
        <sz val="14"/>
        <color indexed="8"/>
        <rFont val="Calibri"/>
        <family val="2"/>
        <charset val="204"/>
      </rPr>
      <t xml:space="preserve">(ESUY): </t>
    </r>
    <r>
      <rPr>
        <sz val="12"/>
        <color indexed="8"/>
        <rFont val="Calibri"/>
        <family val="2"/>
        <charset val="204"/>
      </rPr>
      <t>Մեկուսացմոն դիմադրությունը առնվազն - 20ՄՕմ*կմ</t>
    </r>
  </si>
  <si>
    <r>
      <t>Պղնձե ծայրակալ անագապատված, 50մմ</t>
    </r>
    <r>
      <rPr>
        <sz val="12"/>
        <color indexed="8"/>
        <rFont val="Calibri"/>
        <family val="2"/>
        <charset val="204"/>
      </rPr>
      <t>²</t>
    </r>
  </si>
  <si>
    <r>
      <t>Պղնձե ծայրակալ անագապատված, 35մմ</t>
    </r>
    <r>
      <rPr>
        <sz val="12"/>
        <color indexed="8"/>
        <rFont val="Calibri"/>
        <family val="2"/>
        <charset val="204"/>
      </rPr>
      <t>²</t>
    </r>
  </si>
  <si>
    <r>
      <t>Պղնձե ծայրակալ անագապատված, 25մմ</t>
    </r>
    <r>
      <rPr>
        <sz val="12"/>
        <color indexed="8"/>
        <rFont val="Calibri"/>
        <family val="2"/>
        <charset val="204"/>
      </rPr>
      <t>²</t>
    </r>
  </si>
  <si>
    <r>
      <t>Պղնձե ծայրակալ անագապատված, 16մմ</t>
    </r>
    <r>
      <rPr>
        <sz val="12"/>
        <color indexed="8"/>
        <rFont val="Calibri"/>
        <family val="2"/>
        <charset val="204"/>
      </rPr>
      <t>²</t>
    </r>
  </si>
  <si>
    <r>
      <t>Պղնձե ծայրակալ անագապատված, 10մմ</t>
    </r>
    <r>
      <rPr>
        <sz val="12"/>
        <color indexed="8"/>
        <rFont val="Calibri"/>
        <family val="2"/>
        <charset val="204"/>
      </rPr>
      <t>²</t>
    </r>
  </si>
  <si>
    <r>
      <t>Պղնձե ծայրակալ անագապատված, 6մմ</t>
    </r>
    <r>
      <rPr>
        <sz val="12"/>
        <color indexed="8"/>
        <rFont val="Calibri"/>
        <family val="2"/>
        <charset val="204"/>
      </rPr>
      <t>²</t>
    </r>
  </si>
  <si>
    <t>Էլ.լուսավորություն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</si>
  <si>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</si>
  <si>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</si>
  <si>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</si>
  <si>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</si>
  <si>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</si>
  <si>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</si>
  <si>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шт</t>
  </si>
  <si>
    <t>100м</t>
  </si>
  <si>
    <t>Всего</t>
  </si>
  <si>
    <t>Электричесий щит, пластмассовый короб, для наружного монтажа 500*350*190мм</t>
  </si>
  <si>
    <t>Электричесий щит, пластмассовый короб, для наружного монтажа 306*198*108мм, 12 модуль</t>
  </si>
  <si>
    <t>Электричесий щит, пластмассовый короб, для наружного монтажа 236*190*100мм</t>
  </si>
  <si>
    <r>
      <t xml:space="preserve">Однополюсный автомат выключатель </t>
    </r>
    <r>
      <rPr>
        <sz val="14"/>
        <color indexed="8"/>
        <rFont val="Arial Armenian"/>
        <family val="2"/>
      </rPr>
      <t xml:space="preserve">U </t>
    </r>
    <r>
      <rPr>
        <sz val="14"/>
        <color indexed="8"/>
        <rFont val="Calibri"/>
        <family val="2"/>
        <charset val="204"/>
      </rPr>
      <t xml:space="preserve">~ </t>
    </r>
    <r>
      <rPr>
        <sz val="14"/>
        <color indexed="8"/>
        <rFont val="Arial Armenian"/>
        <family val="2"/>
      </rPr>
      <t>220В, I =16А</t>
    </r>
  </si>
  <si>
    <r>
      <t xml:space="preserve">Однополюсный автомат выключатель </t>
    </r>
    <r>
      <rPr>
        <sz val="14"/>
        <color indexed="8"/>
        <rFont val="Arial Armenian"/>
        <family val="2"/>
      </rPr>
      <t xml:space="preserve">U </t>
    </r>
    <r>
      <rPr>
        <sz val="14"/>
        <color indexed="8"/>
        <rFont val="Calibri"/>
        <family val="2"/>
        <charset val="204"/>
      </rPr>
      <t xml:space="preserve">~ </t>
    </r>
    <r>
      <rPr>
        <sz val="14"/>
        <color indexed="8"/>
        <rFont val="Arial Armenian"/>
        <family val="2"/>
      </rPr>
      <t>220В, I =10А</t>
    </r>
  </si>
  <si>
    <t>Плавная вставка (предохранитель) 100A</t>
  </si>
  <si>
    <t>Трансформатор тока 250/5А</t>
  </si>
  <si>
    <t>Кабелный короб  50*50*2000мм</t>
  </si>
  <si>
    <t>Кабелный короб  30*30*2000мм</t>
  </si>
  <si>
    <t>Кабелный короб  20*20*2000мм</t>
  </si>
  <si>
    <t>ПВХ труба d=48мм</t>
  </si>
  <si>
    <t>Пробивка отверстий d=50мм</t>
  </si>
  <si>
    <r>
      <t>Кабель медный, с изоляцией ПВХ, сечением  3*16мм</t>
    </r>
    <r>
      <rPr>
        <sz val="14"/>
        <color indexed="8"/>
        <rFont val="Calibri"/>
        <family val="2"/>
        <charset val="204"/>
      </rPr>
      <t>², ВВГ</t>
    </r>
  </si>
  <si>
    <r>
      <t>Кабель медный, с изоляцией ПВХ, сечением 5*6мм</t>
    </r>
    <r>
      <rPr>
        <sz val="14"/>
        <color indexed="8"/>
        <rFont val="Calibri"/>
        <family val="2"/>
        <charset val="204"/>
      </rPr>
      <t>², ВВГ</t>
    </r>
  </si>
  <si>
    <r>
      <t>Кабель медный, с изоляцией ПВХ, сечением  5*10мм</t>
    </r>
    <r>
      <rPr>
        <sz val="14"/>
        <color indexed="8"/>
        <rFont val="Calibri"/>
        <family val="2"/>
        <charset val="204"/>
      </rPr>
      <t>², ВВГ</t>
    </r>
  </si>
  <si>
    <r>
      <t>Кабель медный, с изоляцией ПВХ, сечением  5*25мм</t>
    </r>
    <r>
      <rPr>
        <sz val="14"/>
        <color indexed="8"/>
        <rFont val="Calibri"/>
        <family val="2"/>
        <charset val="204"/>
      </rPr>
      <t>², ВВГ</t>
    </r>
  </si>
  <si>
    <r>
      <t>Кабель медный, с изоляцией ПВХ, сечением  4*50мм</t>
    </r>
    <r>
      <rPr>
        <sz val="14"/>
        <color indexed="8"/>
        <rFont val="Calibri"/>
        <family val="2"/>
        <charset val="204"/>
      </rPr>
      <t>², ВВГ</t>
    </r>
  </si>
  <si>
    <r>
      <t>Заземлительный</t>
    </r>
    <r>
      <rPr>
        <sz val="14"/>
        <color indexed="8"/>
        <rFont val="Calibri"/>
        <family val="2"/>
        <charset val="204"/>
      </rPr>
      <t xml:space="preserve"> многожилый медный провод, с изоляцией ПВХ, сечением 35мм²   (ESUY), сопротивление изоляции не менее -20МОм*км</t>
    </r>
  </si>
  <si>
    <r>
      <t>Медная муфта с оловянным покрытием, 50мм</t>
    </r>
    <r>
      <rPr>
        <sz val="14"/>
        <color indexed="8"/>
        <rFont val="Calibri"/>
        <family val="2"/>
        <charset val="204"/>
      </rPr>
      <t>²</t>
    </r>
  </si>
  <si>
    <r>
      <t>Медная муфта с оловянным покрытием, 35мм</t>
    </r>
    <r>
      <rPr>
        <sz val="14"/>
        <color indexed="8"/>
        <rFont val="Calibri"/>
        <family val="2"/>
        <charset val="204"/>
      </rPr>
      <t>²</t>
    </r>
  </si>
  <si>
    <r>
      <t>Медная муфта с оловянным покрытием, 25мм</t>
    </r>
    <r>
      <rPr>
        <sz val="14"/>
        <color indexed="8"/>
        <rFont val="Calibri"/>
        <family val="2"/>
        <charset val="204"/>
      </rPr>
      <t>²</t>
    </r>
  </si>
  <si>
    <r>
      <t>Медная муфта с оловянным покрытием, 16мм</t>
    </r>
    <r>
      <rPr>
        <sz val="14"/>
        <color indexed="8"/>
        <rFont val="Calibri"/>
        <family val="2"/>
        <charset val="204"/>
      </rPr>
      <t>²</t>
    </r>
  </si>
  <si>
    <r>
      <t>Медная муфта с оловянным покрытием, 10мм</t>
    </r>
    <r>
      <rPr>
        <sz val="14"/>
        <color indexed="8"/>
        <rFont val="Calibri"/>
        <family val="2"/>
        <charset val="204"/>
      </rPr>
      <t>²</t>
    </r>
  </si>
  <si>
    <r>
      <t>Медная муфта с оловянным покрытием, 6мм</t>
    </r>
    <r>
      <rPr>
        <sz val="14"/>
        <color indexed="8"/>
        <rFont val="Calibri"/>
        <family val="2"/>
        <charset val="204"/>
      </rPr>
      <t>²</t>
    </r>
  </si>
  <si>
    <t>О Б Ё М Н Ы Й     Л И С Т  -  С М Е Т А</t>
  </si>
  <si>
    <t>НДС       20%</t>
  </si>
  <si>
    <r>
      <t xml:space="preserve">Трехполюсный трехфазный автомат выключатель    </t>
    </r>
    <r>
      <rPr>
        <sz val="14"/>
        <color indexed="8"/>
        <rFont val="Arial Armenian"/>
        <family val="2"/>
      </rPr>
      <t xml:space="preserve">U </t>
    </r>
    <r>
      <rPr>
        <sz val="14"/>
        <color indexed="8"/>
        <rFont val="Calibri"/>
        <family val="2"/>
        <charset val="204"/>
      </rPr>
      <t xml:space="preserve">~ </t>
    </r>
    <r>
      <rPr>
        <sz val="14"/>
        <color indexed="8"/>
        <rFont val="Arial Armenian"/>
        <family val="2"/>
      </rPr>
      <t>380 В,   I =100 А</t>
    </r>
  </si>
  <si>
    <r>
      <t xml:space="preserve">Трехполюсный трехфазный автомат выключатель    </t>
    </r>
    <r>
      <rPr>
        <sz val="14"/>
        <color indexed="8"/>
        <rFont val="Arial Armenian"/>
        <family val="2"/>
      </rPr>
      <t xml:space="preserve">U </t>
    </r>
    <r>
      <rPr>
        <sz val="14"/>
        <color indexed="8"/>
        <rFont val="Calibri"/>
        <family val="2"/>
        <charset val="204"/>
      </rPr>
      <t xml:space="preserve">~ </t>
    </r>
    <r>
      <rPr>
        <sz val="14"/>
        <color indexed="8"/>
        <rFont val="Arial Armenian"/>
        <family val="2"/>
      </rPr>
      <t>380 В,    I =40 А</t>
    </r>
  </si>
  <si>
    <r>
      <t xml:space="preserve">Трехполюсный трехфазный автомат выключатель    </t>
    </r>
    <r>
      <rPr>
        <sz val="14"/>
        <color indexed="8"/>
        <rFont val="Arial Armenian"/>
        <family val="2"/>
      </rPr>
      <t xml:space="preserve">U </t>
    </r>
    <r>
      <rPr>
        <sz val="14"/>
        <color indexed="8"/>
        <rFont val="Calibri"/>
        <family val="2"/>
        <charset val="204"/>
      </rPr>
      <t xml:space="preserve">~ </t>
    </r>
    <r>
      <rPr>
        <sz val="14"/>
        <color indexed="8"/>
        <rFont val="Arial Armenian"/>
        <family val="2"/>
      </rPr>
      <t>380 В,    I =25 А</t>
    </r>
  </si>
  <si>
    <r>
      <t xml:space="preserve">Трехполюсный трехфазный автомат выключатель    </t>
    </r>
    <r>
      <rPr>
        <sz val="14"/>
        <color indexed="8"/>
        <rFont val="Arial Armenian"/>
        <family val="2"/>
      </rPr>
      <t xml:space="preserve">U </t>
    </r>
    <r>
      <rPr>
        <sz val="14"/>
        <color indexed="8"/>
        <rFont val="Calibri"/>
        <family val="2"/>
        <charset val="204"/>
      </rPr>
      <t xml:space="preserve">~ </t>
    </r>
    <r>
      <rPr>
        <sz val="14"/>
        <color indexed="8"/>
        <rFont val="Arial Armenian"/>
        <family val="2"/>
      </rPr>
      <t>380 В,   I =16 А</t>
    </r>
  </si>
  <si>
    <r>
      <t xml:space="preserve">Трехполюсный трехфазный автомат выключатель    </t>
    </r>
    <r>
      <rPr>
        <sz val="14"/>
        <color indexed="8"/>
        <rFont val="Arial Armenian"/>
        <family val="2"/>
      </rPr>
      <t xml:space="preserve">U </t>
    </r>
    <r>
      <rPr>
        <sz val="14"/>
        <color indexed="8"/>
        <rFont val="Calibri"/>
        <family val="2"/>
        <charset val="204"/>
      </rPr>
      <t xml:space="preserve">~ </t>
    </r>
    <r>
      <rPr>
        <sz val="14"/>
        <color indexed="8"/>
        <rFont val="Arial Armenian"/>
        <family val="2"/>
      </rPr>
      <t>380 В,   I =10 А</t>
    </r>
  </si>
  <si>
    <r>
      <t xml:space="preserve">Трехполюсный однофазный автомат выключатель    </t>
    </r>
    <r>
      <rPr>
        <sz val="14"/>
        <color indexed="8"/>
        <rFont val="Arial Armenian"/>
        <family val="2"/>
      </rPr>
      <t xml:space="preserve">U </t>
    </r>
    <r>
      <rPr>
        <sz val="14"/>
        <color indexed="8"/>
        <rFont val="Calibri"/>
        <family val="2"/>
        <charset val="204"/>
      </rPr>
      <t xml:space="preserve">~ </t>
    </r>
    <r>
      <rPr>
        <sz val="14"/>
        <color indexed="8"/>
        <rFont val="Arial Armenian"/>
        <family val="2"/>
      </rPr>
      <t>220 В,    I =63 А</t>
    </r>
  </si>
  <si>
    <r>
      <t xml:space="preserve">Электронный трехфазный счетчик , двутарифный   </t>
    </r>
    <r>
      <rPr>
        <sz val="14"/>
        <color indexed="8"/>
        <rFont val="Arial Armenian"/>
        <family val="2"/>
      </rPr>
      <t>U ~ 660В, I = 40А</t>
    </r>
  </si>
  <si>
    <t>ք.Երևան, Նալբանդյան 28 շենքի էլեկտրասնուցման համակարգերի էլեկտրամատակարարում</t>
  </si>
  <si>
    <t>Эл.  Освещение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</si>
</sst>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12"/>
      <color indexed="8"/>
      <name val="Arial Armenian"/>
      <family val="2"/>
    </font>
    <font>
      <sz val="12"/>
      <color indexed="8"/>
      <name val="Calibri"/>
      <family val="2"/>
      <charset val="204"/>
    </font>
    <font>
      <sz val="14"/>
      <color indexed="8"/>
      <name val="Arial Armenian"/>
      <family val="2"/>
    </font>
    <font>
      <sz val="8"/>
      <color indexed="8"/>
      <name val="Arial Armenian"/>
      <family val="2"/>
    </font>
    <font>
      <sz val="9"/>
      <color indexed="8"/>
      <name val="Arial Armenian"/>
      <family val="2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20"/>
      <color theme="1"/>
      <name val="Arial Armenian"/>
      <family val="2"/>
    </font>
    <font>
      <sz val="14"/>
      <color theme="1"/>
      <name val="Arial Armenian"/>
      <family val="2"/>
      <charset val="204"/>
    </font>
    <font>
      <b/>
      <sz val="14"/>
      <color theme="1"/>
      <name val="Arial Armenian"/>
      <family val="2"/>
      <charset val="204"/>
    </font>
    <font>
      <b/>
      <sz val="12"/>
      <color theme="1"/>
      <name val="Arial Armenian"/>
      <family val="2"/>
      <charset val="204"/>
    </font>
    <font>
      <b/>
      <sz val="18"/>
      <color theme="1"/>
      <name val="Arial Armenian"/>
      <family val="2"/>
    </font>
    <font>
      <b/>
      <sz val="10"/>
      <color theme="1"/>
      <name val="Arial Armenian"/>
      <family val="2"/>
    </font>
    <font>
      <b/>
      <sz val="14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M3" sqref="M3"/>
    </sheetView>
  </sheetViews>
  <sheetFormatPr defaultRowHeight="15"/>
  <cols>
    <col min="1" max="1" width="5.42578125" style="1" customWidth="1"/>
    <col min="2" max="2" width="54.7109375" style="1" customWidth="1"/>
    <col min="3" max="3" width="9.28515625" style="1" customWidth="1"/>
    <col min="4" max="4" width="10.28515625" style="1" customWidth="1"/>
    <col min="5" max="5" width="11" style="1" customWidth="1"/>
    <col min="6" max="7" width="13" style="1" customWidth="1"/>
    <col min="8" max="16384" width="9.140625" style="1"/>
  </cols>
  <sheetData>
    <row r="1" spans="1:6" ht="22.5">
      <c r="A1" s="38" t="s">
        <v>7</v>
      </c>
      <c r="B1" s="38"/>
      <c r="C1" s="38"/>
      <c r="D1" s="38"/>
      <c r="E1" s="38"/>
      <c r="F1" s="38"/>
    </row>
    <row r="2" spans="1:6" ht="45" customHeight="1">
      <c r="A2" s="39" t="s">
        <v>85</v>
      </c>
      <c r="B2" s="39"/>
      <c r="C2" s="39"/>
      <c r="D2" s="39"/>
      <c r="E2" s="39"/>
      <c r="F2" s="39"/>
    </row>
    <row r="3" spans="1:6" ht="25.5">
      <c r="A3" s="8"/>
      <c r="B3" s="8"/>
      <c r="C3" s="8"/>
      <c r="D3" s="8"/>
      <c r="E3" s="8"/>
      <c r="F3" s="8"/>
    </row>
    <row r="4" spans="1:6" s="2" customFormat="1" ht="17.25" customHeight="1">
      <c r="A4" s="12"/>
      <c r="B4" s="12"/>
      <c r="C4" s="12"/>
      <c r="D4" s="12"/>
      <c r="E4" s="40" t="s">
        <v>4</v>
      </c>
      <c r="F4" s="40" t="s">
        <v>5</v>
      </c>
    </row>
    <row r="5" spans="1:6" s="2" customFormat="1" ht="23.25" customHeight="1">
      <c r="A5" s="41" t="s">
        <v>2</v>
      </c>
      <c r="B5" s="41" t="s">
        <v>0</v>
      </c>
      <c r="C5" s="41" t="s">
        <v>3</v>
      </c>
      <c r="D5" s="41" t="s">
        <v>1</v>
      </c>
      <c r="E5" s="41"/>
      <c r="F5" s="41"/>
    </row>
    <row r="6" spans="1:6" s="2" customFormat="1" ht="23.25" customHeight="1">
      <c r="A6" s="41"/>
      <c r="B6" s="41"/>
      <c r="C6" s="41"/>
      <c r="D6" s="41"/>
      <c r="E6" s="41"/>
      <c r="F6" s="41"/>
    </row>
    <row r="7" spans="1:6" s="2" customFormat="1" ht="17.25" customHeight="1">
      <c r="A7" s="13"/>
      <c r="B7" s="13"/>
      <c r="C7" s="13"/>
      <c r="D7" s="13"/>
      <c r="E7" s="41"/>
      <c r="F7" s="41"/>
    </row>
    <row r="8" spans="1:6" s="2" customFormat="1" ht="17.25" customHeight="1">
      <c r="A8" s="14"/>
      <c r="B8" s="14"/>
      <c r="C8" s="14"/>
      <c r="D8" s="14"/>
      <c r="E8" s="42"/>
      <c r="F8" s="42"/>
    </row>
    <row r="9" spans="1:6" ht="23.25" customHeight="1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</row>
    <row r="10" spans="1:6" ht="23.25" customHeight="1">
      <c r="A10" s="9"/>
      <c r="B10" s="9" t="s">
        <v>42</v>
      </c>
      <c r="C10" s="9"/>
      <c r="D10" s="9"/>
      <c r="E10" s="9"/>
      <c r="F10" s="9"/>
    </row>
    <row r="11" spans="1:6" ht="30">
      <c r="A11" s="11">
        <v>1</v>
      </c>
      <c r="B11" s="17" t="s">
        <v>10</v>
      </c>
      <c r="C11" s="16" t="s">
        <v>9</v>
      </c>
      <c r="D11" s="6">
        <v>1</v>
      </c>
      <c r="E11" s="4"/>
      <c r="F11" s="4"/>
    </row>
    <row r="12" spans="1:6" ht="30">
      <c r="A12" s="11">
        <v>2</v>
      </c>
      <c r="B12" s="17" t="s">
        <v>18</v>
      </c>
      <c r="C12" s="16" t="s">
        <v>9</v>
      </c>
      <c r="D12" s="6">
        <v>2</v>
      </c>
      <c r="E12" s="4"/>
      <c r="F12" s="4"/>
    </row>
    <row r="13" spans="1:6" ht="30">
      <c r="A13" s="11">
        <v>3</v>
      </c>
      <c r="B13" s="17" t="s">
        <v>14</v>
      </c>
      <c r="C13" s="16" t="s">
        <v>9</v>
      </c>
      <c r="D13" s="6">
        <f>8+2</f>
        <v>10</v>
      </c>
      <c r="E13" s="4"/>
      <c r="F13" s="4"/>
    </row>
    <row r="14" spans="1:6" ht="36">
      <c r="A14" s="11">
        <v>4</v>
      </c>
      <c r="B14" s="17" t="s">
        <v>11</v>
      </c>
      <c r="C14" s="6" t="s">
        <v>9</v>
      </c>
      <c r="D14" s="6">
        <v>1</v>
      </c>
      <c r="E14" s="20"/>
      <c r="F14" s="4"/>
    </row>
    <row r="15" spans="1:6" ht="36">
      <c r="A15" s="11">
        <v>5</v>
      </c>
      <c r="B15" s="17" t="s">
        <v>12</v>
      </c>
      <c r="C15" s="6" t="s">
        <v>9</v>
      </c>
      <c r="D15" s="6">
        <v>1</v>
      </c>
      <c r="E15" s="20"/>
      <c r="F15" s="4"/>
    </row>
    <row r="16" spans="1:6" ht="36">
      <c r="A16" s="11">
        <v>6</v>
      </c>
      <c r="B16" s="17" t="s">
        <v>16</v>
      </c>
      <c r="C16" s="6" t="s">
        <v>9</v>
      </c>
      <c r="D16" s="6">
        <v>2</v>
      </c>
      <c r="E16" s="20"/>
      <c r="F16" s="4"/>
    </row>
    <row r="17" spans="1:6" ht="36">
      <c r="A17" s="11">
        <v>7</v>
      </c>
      <c r="B17" s="17" t="s">
        <v>15</v>
      </c>
      <c r="C17" s="6" t="s">
        <v>9</v>
      </c>
      <c r="D17" s="6">
        <v>16</v>
      </c>
      <c r="E17" s="20"/>
      <c r="F17" s="4"/>
    </row>
    <row r="18" spans="1:6" ht="36">
      <c r="A18" s="11">
        <v>8</v>
      </c>
      <c r="B18" s="17" t="s">
        <v>13</v>
      </c>
      <c r="C18" s="6" t="s">
        <v>9</v>
      </c>
      <c r="D18" s="6">
        <v>2</v>
      </c>
      <c r="E18" s="20"/>
      <c r="F18" s="4"/>
    </row>
    <row r="19" spans="1:6" ht="36">
      <c r="A19" s="11">
        <v>9</v>
      </c>
      <c r="B19" s="17" t="s">
        <v>17</v>
      </c>
      <c r="C19" s="6" t="s">
        <v>9</v>
      </c>
      <c r="D19" s="6">
        <v>2</v>
      </c>
      <c r="E19" s="20"/>
      <c r="F19" s="4"/>
    </row>
    <row r="20" spans="1:6" ht="36">
      <c r="A20" s="11">
        <v>10</v>
      </c>
      <c r="B20" s="17" t="s">
        <v>19</v>
      </c>
      <c r="C20" s="6" t="s">
        <v>9</v>
      </c>
      <c r="D20" s="6">
        <v>12</v>
      </c>
      <c r="E20" s="20"/>
      <c r="F20" s="4"/>
    </row>
    <row r="21" spans="1:6" ht="36">
      <c r="A21" s="11">
        <v>11</v>
      </c>
      <c r="B21" s="17" t="s">
        <v>20</v>
      </c>
      <c r="C21" s="6" t="s">
        <v>9</v>
      </c>
      <c r="D21" s="6">
        <v>6</v>
      </c>
      <c r="E21" s="20"/>
      <c r="F21" s="4"/>
    </row>
    <row r="22" spans="1:6" ht="33">
      <c r="A22" s="11">
        <v>12</v>
      </c>
      <c r="B22" s="5" t="s">
        <v>21</v>
      </c>
      <c r="C22" s="11" t="s">
        <v>9</v>
      </c>
      <c r="D22" s="6">
        <v>1</v>
      </c>
      <c r="E22" s="20"/>
      <c r="F22" s="4"/>
    </row>
    <row r="23" spans="1:6" ht="21.75" customHeight="1">
      <c r="A23" s="11">
        <v>13</v>
      </c>
      <c r="B23" s="5" t="s">
        <v>32</v>
      </c>
      <c r="C23" s="11" t="s">
        <v>9</v>
      </c>
      <c r="D23" s="6">
        <v>6</v>
      </c>
      <c r="E23" s="20"/>
      <c r="F23" s="4"/>
    </row>
    <row r="24" spans="1:6" ht="21.75" customHeight="1">
      <c r="A24" s="11">
        <v>14</v>
      </c>
      <c r="B24" s="5" t="s">
        <v>33</v>
      </c>
      <c r="C24" s="11" t="s">
        <v>9</v>
      </c>
      <c r="D24" s="6">
        <v>3</v>
      </c>
      <c r="E24" s="20"/>
      <c r="F24" s="4"/>
    </row>
    <row r="25" spans="1:6" ht="21.75" customHeight="1">
      <c r="A25" s="11">
        <v>15</v>
      </c>
      <c r="B25" s="5" t="s">
        <v>22</v>
      </c>
      <c r="C25" s="19" t="s">
        <v>9</v>
      </c>
      <c r="D25" s="6">
        <v>3</v>
      </c>
      <c r="E25" s="4"/>
      <c r="F25" s="4"/>
    </row>
    <row r="26" spans="1:6" ht="21.75" customHeight="1">
      <c r="A26" s="11">
        <v>16</v>
      </c>
      <c r="B26" s="5" t="s">
        <v>23</v>
      </c>
      <c r="C26" s="19" t="s">
        <v>9</v>
      </c>
      <c r="D26" s="6">
        <v>36</v>
      </c>
      <c r="E26" s="4"/>
      <c r="F26" s="4"/>
    </row>
    <row r="27" spans="1:6" ht="21.75" customHeight="1">
      <c r="A27" s="11">
        <v>17</v>
      </c>
      <c r="B27" s="5" t="s">
        <v>24</v>
      </c>
      <c r="C27" s="19" t="s">
        <v>9</v>
      </c>
      <c r="D27" s="6">
        <v>16</v>
      </c>
      <c r="E27" s="4"/>
      <c r="F27" s="4"/>
    </row>
    <row r="28" spans="1:6" ht="21.75" customHeight="1">
      <c r="A28" s="11">
        <v>18</v>
      </c>
      <c r="B28" s="17" t="s">
        <v>26</v>
      </c>
      <c r="C28" s="6" t="s">
        <v>25</v>
      </c>
      <c r="D28" s="6">
        <v>0.06</v>
      </c>
      <c r="E28" s="4"/>
      <c r="F28" s="4"/>
    </row>
    <row r="29" spans="1:6" ht="21.75" customHeight="1">
      <c r="A29" s="11">
        <v>19</v>
      </c>
      <c r="B29" s="5" t="s">
        <v>27</v>
      </c>
      <c r="C29" s="6" t="s">
        <v>25</v>
      </c>
      <c r="D29" s="6">
        <v>5.6000000000000001E-2</v>
      </c>
      <c r="E29" s="4"/>
      <c r="F29" s="4"/>
    </row>
    <row r="30" spans="1:6" ht="36">
      <c r="A30" s="11">
        <v>20</v>
      </c>
      <c r="B30" s="17" t="s">
        <v>28</v>
      </c>
      <c r="C30" s="6" t="s">
        <v>25</v>
      </c>
      <c r="D30" s="6">
        <v>0.34</v>
      </c>
      <c r="E30" s="4"/>
      <c r="F30" s="4"/>
    </row>
    <row r="31" spans="1:6" ht="36">
      <c r="A31" s="11">
        <v>21</v>
      </c>
      <c r="B31" s="17" t="s">
        <v>29</v>
      </c>
      <c r="C31" s="6" t="s">
        <v>25</v>
      </c>
      <c r="D31" s="6">
        <v>0.55000000000000004</v>
      </c>
      <c r="E31" s="4"/>
      <c r="F31" s="4"/>
    </row>
    <row r="32" spans="1:6" ht="36">
      <c r="A32" s="11">
        <v>22</v>
      </c>
      <c r="B32" s="17" t="s">
        <v>30</v>
      </c>
      <c r="C32" s="6" t="s">
        <v>25</v>
      </c>
      <c r="D32" s="6">
        <v>0.4</v>
      </c>
      <c r="E32" s="4"/>
      <c r="F32" s="4"/>
    </row>
    <row r="33" spans="1:8" ht="36">
      <c r="A33" s="11">
        <v>23</v>
      </c>
      <c r="B33" s="17" t="s">
        <v>31</v>
      </c>
      <c r="C33" s="6" t="s">
        <v>25</v>
      </c>
      <c r="D33" s="6">
        <v>0.77</v>
      </c>
      <c r="E33" s="4"/>
      <c r="F33" s="4"/>
    </row>
    <row r="34" spans="1:8" ht="36">
      <c r="A34" s="11">
        <v>24</v>
      </c>
      <c r="B34" s="17" t="s">
        <v>34</v>
      </c>
      <c r="C34" s="6" t="s">
        <v>25</v>
      </c>
      <c r="D34" s="6">
        <v>0.81</v>
      </c>
      <c r="E34" s="4"/>
      <c r="F34" s="4"/>
    </row>
    <row r="35" spans="1:8" ht="49.5">
      <c r="A35" s="11">
        <v>25</v>
      </c>
      <c r="B35" s="17" t="s">
        <v>35</v>
      </c>
      <c r="C35" s="6" t="s">
        <v>25</v>
      </c>
      <c r="D35" s="6">
        <v>0.81</v>
      </c>
      <c r="E35" s="4"/>
      <c r="F35" s="4"/>
    </row>
    <row r="36" spans="1:8" ht="23.25" customHeight="1">
      <c r="A36" s="11">
        <v>26</v>
      </c>
      <c r="B36" s="17" t="s">
        <v>36</v>
      </c>
      <c r="C36" s="6" t="s">
        <v>9</v>
      </c>
      <c r="D36" s="6">
        <v>8</v>
      </c>
      <c r="E36" s="4"/>
      <c r="F36" s="4"/>
    </row>
    <row r="37" spans="1:8" ht="23.25" customHeight="1">
      <c r="A37" s="11">
        <v>27</v>
      </c>
      <c r="B37" s="17" t="s">
        <v>37</v>
      </c>
      <c r="C37" s="6" t="s">
        <v>9</v>
      </c>
      <c r="D37" s="6">
        <v>2</v>
      </c>
      <c r="E37" s="4"/>
      <c r="F37" s="4"/>
    </row>
    <row r="38" spans="1:8" ht="23.25" customHeight="1">
      <c r="A38" s="11">
        <v>28</v>
      </c>
      <c r="B38" s="17" t="s">
        <v>38</v>
      </c>
      <c r="C38" s="6" t="s">
        <v>9</v>
      </c>
      <c r="D38" s="6">
        <v>20</v>
      </c>
      <c r="E38" s="4"/>
      <c r="F38" s="4"/>
    </row>
    <row r="39" spans="1:8" ht="23.25" customHeight="1">
      <c r="A39" s="11">
        <v>29</v>
      </c>
      <c r="B39" s="17" t="s">
        <v>39</v>
      </c>
      <c r="C39" s="6" t="s">
        <v>9</v>
      </c>
      <c r="D39" s="6">
        <v>12</v>
      </c>
      <c r="E39" s="4"/>
      <c r="F39" s="4"/>
    </row>
    <row r="40" spans="1:8" ht="23.25" customHeight="1">
      <c r="A40" s="11">
        <v>30</v>
      </c>
      <c r="B40" s="17" t="s">
        <v>40</v>
      </c>
      <c r="C40" s="6" t="s">
        <v>9</v>
      </c>
      <c r="D40" s="6">
        <v>10</v>
      </c>
      <c r="E40" s="4"/>
      <c r="F40" s="4"/>
    </row>
    <row r="41" spans="1:8" ht="23.25" customHeight="1">
      <c r="A41" s="11">
        <v>31</v>
      </c>
      <c r="B41" s="17" t="s">
        <v>41</v>
      </c>
      <c r="C41" s="6" t="s">
        <v>9</v>
      </c>
      <c r="D41" s="6">
        <v>10</v>
      </c>
      <c r="E41" s="4"/>
      <c r="F41" s="4"/>
    </row>
    <row r="42" spans="1:8" s="3" customFormat="1" ht="22.5" customHeight="1">
      <c r="B42" s="10" t="s">
        <v>6</v>
      </c>
      <c r="C42" s="10"/>
      <c r="D42" s="10"/>
      <c r="E42" s="10"/>
      <c r="F42" s="15">
        <f>SUM(F10:F41)</f>
        <v>0</v>
      </c>
      <c r="H42" s="1"/>
    </row>
    <row r="43" spans="1:8" s="3" customFormat="1" ht="22.5" customHeight="1">
      <c r="B43" s="10" t="s">
        <v>8</v>
      </c>
      <c r="C43" s="10"/>
      <c r="D43" s="10"/>
      <c r="E43" s="10"/>
      <c r="F43" s="15"/>
      <c r="H43" s="1"/>
    </row>
    <row r="44" spans="1:8" s="3" customFormat="1" ht="22.5" customHeight="1">
      <c r="B44" s="10" t="s">
        <v>6</v>
      </c>
      <c r="C44" s="10"/>
      <c r="D44" s="10"/>
      <c r="E44" s="10"/>
      <c r="F44" s="15">
        <f>F43+F42</f>
        <v>0</v>
      </c>
      <c r="H44" s="1"/>
    </row>
    <row r="45" spans="1:8" s="3" customFormat="1" ht="22.5" customHeight="1">
      <c r="H45" s="1"/>
    </row>
    <row r="46" spans="1:8" s="3" customFormat="1" ht="18" customHeight="1">
      <c r="H46" s="1"/>
    </row>
    <row r="47" spans="1:8" s="3" customFormat="1" ht="18" customHeight="1">
      <c r="H47" s="1"/>
    </row>
    <row r="48" spans="1:8" s="3" customFormat="1" ht="18" customHeight="1">
      <c r="H48" s="1"/>
    </row>
    <row r="49" spans="8:8" s="3" customFormat="1" ht="18" customHeight="1">
      <c r="H49" s="1"/>
    </row>
  </sheetData>
  <mergeCells count="8">
    <mergeCell ref="A1:F1"/>
    <mergeCell ref="A2:F2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topLeftCell="A37" workbookViewId="0">
      <selection activeCell="I8" sqref="I8"/>
    </sheetView>
  </sheetViews>
  <sheetFormatPr defaultRowHeight="15"/>
  <cols>
    <col min="1" max="1" width="5.42578125" style="1" customWidth="1"/>
    <col min="2" max="2" width="45.5703125" style="1" customWidth="1"/>
    <col min="3" max="3" width="9.5703125" style="1" customWidth="1"/>
    <col min="4" max="4" width="9.85546875" style="1" customWidth="1"/>
    <col min="5" max="5" width="12.140625" style="1" customWidth="1"/>
    <col min="6" max="6" width="14.42578125" style="1" customWidth="1"/>
    <col min="7" max="7" width="16.42578125" style="1" customWidth="1"/>
    <col min="8" max="8" width="15.140625" style="1" customWidth="1"/>
    <col min="9" max="9" width="9.140625" style="1"/>
    <col min="10" max="10" width="13.85546875" style="1" customWidth="1"/>
    <col min="11" max="12" width="9.140625" style="1"/>
    <col min="13" max="13" width="12.7109375" style="1" customWidth="1"/>
    <col min="14" max="14" width="10.5703125" style="1" customWidth="1"/>
    <col min="15" max="15" width="11.140625" style="1" customWidth="1"/>
    <col min="16" max="16" width="13.140625" style="1" customWidth="1"/>
    <col min="17" max="16384" width="9.140625" style="1"/>
  </cols>
  <sheetData>
    <row r="1" spans="1:6" s="3" customFormat="1" ht="18" customHeight="1">
      <c r="A1" s="34"/>
      <c r="B1" s="34"/>
      <c r="C1" s="34"/>
      <c r="D1" s="34"/>
      <c r="E1" s="34"/>
      <c r="F1" s="34"/>
    </row>
    <row r="2" spans="1:6" s="3" customFormat="1" ht="18" customHeight="1">
      <c r="A2" s="43" t="s">
        <v>76</v>
      </c>
      <c r="B2" s="43"/>
      <c r="C2" s="43"/>
      <c r="D2" s="43"/>
      <c r="E2" s="43"/>
      <c r="F2" s="43"/>
    </row>
    <row r="3" spans="1:6" s="3" customFormat="1" ht="35.25" customHeight="1">
      <c r="A3" s="44" t="s">
        <v>86</v>
      </c>
      <c r="B3" s="44"/>
      <c r="C3" s="44"/>
      <c r="D3" s="44"/>
      <c r="E3" s="44"/>
      <c r="F3" s="44"/>
    </row>
    <row r="4" spans="1:6" s="3" customFormat="1" ht="18" customHeight="1">
      <c r="A4" s="32"/>
      <c r="B4" s="32"/>
      <c r="C4" s="32"/>
      <c r="D4" s="32"/>
      <c r="E4" s="45" t="s">
        <v>43</v>
      </c>
      <c r="F4" s="45" t="s">
        <v>44</v>
      </c>
    </row>
    <row r="5" spans="1:6" s="3" customFormat="1" ht="18" customHeight="1">
      <c r="A5" s="46" t="s">
        <v>45</v>
      </c>
      <c r="B5" s="46" t="s">
        <v>46</v>
      </c>
      <c r="C5" s="47" t="s">
        <v>47</v>
      </c>
      <c r="D5" s="46" t="s">
        <v>48</v>
      </c>
      <c r="E5" s="46"/>
      <c r="F5" s="46"/>
    </row>
    <row r="6" spans="1:6" s="3" customFormat="1" ht="18" customHeight="1">
      <c r="A6" s="46"/>
      <c r="B6" s="46"/>
      <c r="C6" s="45"/>
      <c r="D6" s="46"/>
      <c r="E6" s="46"/>
      <c r="F6" s="46"/>
    </row>
    <row r="7" spans="1:6" s="3" customFormat="1" ht="18" customHeight="1">
      <c r="A7" s="33"/>
      <c r="B7" s="33"/>
      <c r="C7" s="33"/>
      <c r="D7" s="33"/>
      <c r="E7" s="46"/>
      <c r="F7" s="46"/>
    </row>
    <row r="8" spans="1:6" s="3" customFormat="1" ht="18" customHeight="1">
      <c r="A8" s="7"/>
      <c r="B8" s="7"/>
      <c r="C8" s="7"/>
      <c r="D8" s="7"/>
      <c r="E8" s="47"/>
      <c r="F8" s="47"/>
    </row>
    <row r="9" spans="1:6" s="3" customFormat="1" ht="18" customHeight="1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</row>
    <row r="10" spans="1:6" s="3" customFormat="1" ht="54">
      <c r="A10" s="6">
        <v>1</v>
      </c>
      <c r="B10" s="22" t="s">
        <v>52</v>
      </c>
      <c r="C10" s="28" t="s">
        <v>49</v>
      </c>
      <c r="D10" s="21">
        <v>1</v>
      </c>
      <c r="E10" s="4"/>
      <c r="F10" s="20"/>
    </row>
    <row r="11" spans="1:6" s="3" customFormat="1" ht="54">
      <c r="A11" s="6">
        <v>2</v>
      </c>
      <c r="B11" s="23" t="s">
        <v>53</v>
      </c>
      <c r="C11" s="27" t="s">
        <v>49</v>
      </c>
      <c r="D11" s="6">
        <v>2</v>
      </c>
      <c r="E11" s="4"/>
      <c r="F11" s="20"/>
    </row>
    <row r="12" spans="1:6" s="3" customFormat="1" ht="54">
      <c r="A12" s="6">
        <v>3</v>
      </c>
      <c r="B12" s="23" t="s">
        <v>54</v>
      </c>
      <c r="C12" s="27" t="s">
        <v>49</v>
      </c>
      <c r="D12" s="6">
        <f>8+2</f>
        <v>10</v>
      </c>
      <c r="E12" s="4"/>
      <c r="F12" s="20"/>
    </row>
    <row r="13" spans="1:6" s="3" customFormat="1" ht="36.75">
      <c r="A13" s="6">
        <v>4</v>
      </c>
      <c r="B13" s="23" t="s">
        <v>78</v>
      </c>
      <c r="C13" s="24" t="s">
        <v>49</v>
      </c>
      <c r="D13" s="6">
        <v>1</v>
      </c>
      <c r="E13" s="20"/>
      <c r="F13" s="20"/>
    </row>
    <row r="14" spans="1:6" s="3" customFormat="1" ht="36.75">
      <c r="A14" s="6">
        <v>5</v>
      </c>
      <c r="B14" s="23" t="s">
        <v>79</v>
      </c>
      <c r="C14" s="24" t="s">
        <v>49</v>
      </c>
      <c r="D14" s="6">
        <v>1</v>
      </c>
      <c r="E14" s="20"/>
      <c r="F14" s="20"/>
    </row>
    <row r="15" spans="1:6" s="3" customFormat="1" ht="36.75">
      <c r="A15" s="6">
        <v>6</v>
      </c>
      <c r="B15" s="23" t="s">
        <v>80</v>
      </c>
      <c r="C15" s="24" t="s">
        <v>49</v>
      </c>
      <c r="D15" s="6">
        <v>2</v>
      </c>
      <c r="E15" s="20"/>
      <c r="F15" s="20"/>
    </row>
    <row r="16" spans="1:6" s="3" customFormat="1" ht="36.75">
      <c r="A16" s="6">
        <v>7</v>
      </c>
      <c r="B16" s="23" t="s">
        <v>81</v>
      </c>
      <c r="C16" s="24" t="s">
        <v>49</v>
      </c>
      <c r="D16" s="6">
        <v>16</v>
      </c>
      <c r="E16" s="20"/>
      <c r="F16" s="20"/>
    </row>
    <row r="17" spans="1:6" s="3" customFormat="1" ht="36.75">
      <c r="A17" s="6">
        <v>8</v>
      </c>
      <c r="B17" s="23" t="s">
        <v>82</v>
      </c>
      <c r="C17" s="24" t="s">
        <v>49</v>
      </c>
      <c r="D17" s="6">
        <v>2</v>
      </c>
      <c r="E17" s="20"/>
      <c r="F17" s="20"/>
    </row>
    <row r="18" spans="1:6" s="3" customFormat="1" ht="36.75">
      <c r="A18" s="6">
        <v>9</v>
      </c>
      <c r="B18" s="23" t="s">
        <v>83</v>
      </c>
      <c r="C18" s="24" t="s">
        <v>49</v>
      </c>
      <c r="D18" s="6">
        <v>2</v>
      </c>
      <c r="E18" s="20"/>
      <c r="F18" s="20"/>
    </row>
    <row r="19" spans="1:6" s="3" customFormat="1" ht="36.75">
      <c r="A19" s="6">
        <v>10</v>
      </c>
      <c r="B19" s="23" t="s">
        <v>55</v>
      </c>
      <c r="C19" s="24" t="s">
        <v>49</v>
      </c>
      <c r="D19" s="6">
        <v>12</v>
      </c>
      <c r="E19" s="20"/>
      <c r="F19" s="20"/>
    </row>
    <row r="20" spans="1:6" s="3" customFormat="1" ht="36.75">
      <c r="A20" s="6">
        <v>11</v>
      </c>
      <c r="B20" s="26" t="s">
        <v>56</v>
      </c>
      <c r="C20" s="24" t="s">
        <v>49</v>
      </c>
      <c r="D20" s="18">
        <v>6</v>
      </c>
      <c r="E20" s="20"/>
      <c r="F20" s="20"/>
    </row>
    <row r="21" spans="1:6" s="3" customFormat="1" ht="36">
      <c r="A21" s="6">
        <v>12</v>
      </c>
      <c r="B21" s="30" t="s">
        <v>84</v>
      </c>
      <c r="C21" s="25" t="s">
        <v>49</v>
      </c>
      <c r="D21" s="6">
        <v>1</v>
      </c>
      <c r="E21" s="20"/>
      <c r="F21" s="20"/>
    </row>
    <row r="22" spans="1:6" s="3" customFormat="1" ht="36">
      <c r="A22" s="6">
        <v>13</v>
      </c>
      <c r="B22" s="30" t="s">
        <v>57</v>
      </c>
      <c r="C22" s="25" t="s">
        <v>49</v>
      </c>
      <c r="D22" s="6">
        <v>6</v>
      </c>
      <c r="E22" s="20"/>
      <c r="F22" s="20"/>
    </row>
    <row r="23" spans="1:6" s="3" customFormat="1" ht="27" customHeight="1">
      <c r="A23" s="6">
        <v>14</v>
      </c>
      <c r="B23" s="30" t="s">
        <v>58</v>
      </c>
      <c r="C23" s="25" t="s">
        <v>49</v>
      </c>
      <c r="D23" s="6">
        <v>3</v>
      </c>
      <c r="E23" s="20"/>
      <c r="F23" s="20"/>
    </row>
    <row r="24" spans="1:6" s="3" customFormat="1" ht="27" customHeight="1">
      <c r="A24" s="6">
        <v>15</v>
      </c>
      <c r="B24" s="30" t="s">
        <v>59</v>
      </c>
      <c r="C24" s="31" t="s">
        <v>49</v>
      </c>
      <c r="D24" s="6">
        <v>3</v>
      </c>
      <c r="E24" s="4"/>
      <c r="F24" s="20"/>
    </row>
    <row r="25" spans="1:6" s="3" customFormat="1" ht="27" customHeight="1">
      <c r="A25" s="6">
        <v>16</v>
      </c>
      <c r="B25" s="30" t="s">
        <v>60</v>
      </c>
      <c r="C25" s="31" t="s">
        <v>49</v>
      </c>
      <c r="D25" s="6">
        <v>36</v>
      </c>
      <c r="E25" s="4"/>
      <c r="F25" s="20"/>
    </row>
    <row r="26" spans="1:6" s="3" customFormat="1" ht="27" customHeight="1">
      <c r="A26" s="6">
        <v>17</v>
      </c>
      <c r="B26" s="30" t="s">
        <v>61</v>
      </c>
      <c r="C26" s="31" t="s">
        <v>49</v>
      </c>
      <c r="D26" s="6">
        <v>16</v>
      </c>
      <c r="E26" s="4"/>
      <c r="F26" s="20"/>
    </row>
    <row r="27" spans="1:6" s="3" customFormat="1" ht="27" customHeight="1">
      <c r="A27" s="6">
        <v>18</v>
      </c>
      <c r="B27" s="23" t="s">
        <v>62</v>
      </c>
      <c r="C27" s="29" t="s">
        <v>50</v>
      </c>
      <c r="D27" s="6">
        <v>0.06</v>
      </c>
      <c r="E27" s="4"/>
      <c r="F27" s="20"/>
    </row>
    <row r="28" spans="1:6" s="3" customFormat="1" ht="27" customHeight="1">
      <c r="A28" s="6">
        <v>19</v>
      </c>
      <c r="B28" s="30" t="s">
        <v>63</v>
      </c>
      <c r="C28" s="29" t="s">
        <v>50</v>
      </c>
      <c r="D28" s="6">
        <v>5.6000000000000001E-2</v>
      </c>
      <c r="E28" s="4"/>
      <c r="F28" s="20"/>
    </row>
    <row r="29" spans="1:6" s="3" customFormat="1" ht="36.75">
      <c r="A29" s="6">
        <v>20</v>
      </c>
      <c r="B29" s="23" t="s">
        <v>64</v>
      </c>
      <c r="C29" s="29" t="s">
        <v>50</v>
      </c>
      <c r="D29" s="6">
        <v>0.34</v>
      </c>
      <c r="E29" s="4"/>
      <c r="F29" s="20"/>
    </row>
    <row r="30" spans="1:6" s="3" customFormat="1" ht="36.75">
      <c r="A30" s="6">
        <v>21</v>
      </c>
      <c r="B30" s="23" t="s">
        <v>65</v>
      </c>
      <c r="C30" s="29" t="s">
        <v>50</v>
      </c>
      <c r="D30" s="6">
        <v>0.55000000000000004</v>
      </c>
      <c r="E30" s="4"/>
      <c r="F30" s="20"/>
    </row>
    <row r="31" spans="1:6" s="3" customFormat="1" ht="36.75">
      <c r="A31" s="6">
        <v>22</v>
      </c>
      <c r="B31" s="23" t="s">
        <v>66</v>
      </c>
      <c r="C31" s="29" t="s">
        <v>50</v>
      </c>
      <c r="D31" s="6">
        <v>0.4</v>
      </c>
      <c r="E31" s="4"/>
      <c r="F31" s="20"/>
    </row>
    <row r="32" spans="1:6" s="3" customFormat="1" ht="36.75">
      <c r="A32" s="6">
        <v>23</v>
      </c>
      <c r="B32" s="23" t="s">
        <v>67</v>
      </c>
      <c r="C32" s="29" t="s">
        <v>50</v>
      </c>
      <c r="D32" s="6">
        <v>0.77</v>
      </c>
      <c r="E32" s="4"/>
      <c r="F32" s="20"/>
    </row>
    <row r="33" spans="1:6" s="3" customFormat="1" ht="36.75">
      <c r="A33" s="6">
        <v>24</v>
      </c>
      <c r="B33" s="23" t="s">
        <v>68</v>
      </c>
      <c r="C33" s="29" t="s">
        <v>50</v>
      </c>
      <c r="D33" s="6">
        <v>0.81</v>
      </c>
      <c r="E33" s="4"/>
      <c r="F33" s="20"/>
    </row>
    <row r="34" spans="1:6" s="3" customFormat="1" ht="93.75">
      <c r="A34" s="6">
        <v>25</v>
      </c>
      <c r="B34" s="23" t="s">
        <v>69</v>
      </c>
      <c r="C34" s="29" t="s">
        <v>50</v>
      </c>
      <c r="D34" s="6">
        <v>0.81</v>
      </c>
      <c r="E34" s="4"/>
      <c r="F34" s="20"/>
    </row>
    <row r="35" spans="1:6" s="3" customFormat="1" ht="36.75">
      <c r="A35" s="6">
        <v>26</v>
      </c>
      <c r="B35" s="23" t="s">
        <v>70</v>
      </c>
      <c r="C35" s="29" t="s">
        <v>49</v>
      </c>
      <c r="D35" s="6">
        <v>8</v>
      </c>
      <c r="E35" s="4"/>
      <c r="F35" s="20"/>
    </row>
    <row r="36" spans="1:6" s="3" customFormat="1" ht="36.75">
      <c r="A36" s="6">
        <v>27</v>
      </c>
      <c r="B36" s="23" t="s">
        <v>71</v>
      </c>
      <c r="C36" s="29" t="s">
        <v>49</v>
      </c>
      <c r="D36" s="6">
        <v>2</v>
      </c>
      <c r="E36" s="4"/>
      <c r="F36" s="20"/>
    </row>
    <row r="37" spans="1:6" s="3" customFormat="1" ht="36.75">
      <c r="A37" s="6">
        <v>28</v>
      </c>
      <c r="B37" s="23" t="s">
        <v>72</v>
      </c>
      <c r="C37" s="29" t="s">
        <v>49</v>
      </c>
      <c r="D37" s="6">
        <v>20</v>
      </c>
      <c r="E37" s="4"/>
      <c r="F37" s="20"/>
    </row>
    <row r="38" spans="1:6" s="3" customFormat="1" ht="36.75">
      <c r="A38" s="6">
        <v>29</v>
      </c>
      <c r="B38" s="23" t="s">
        <v>73</v>
      </c>
      <c r="C38" s="29" t="s">
        <v>49</v>
      </c>
      <c r="D38" s="6">
        <v>12</v>
      </c>
      <c r="E38" s="4"/>
      <c r="F38" s="20"/>
    </row>
    <row r="39" spans="1:6" s="3" customFormat="1" ht="36.75">
      <c r="A39" s="6">
        <v>30</v>
      </c>
      <c r="B39" s="23" t="s">
        <v>74</v>
      </c>
      <c r="C39" s="29" t="s">
        <v>49</v>
      </c>
      <c r="D39" s="6">
        <v>10</v>
      </c>
      <c r="E39" s="4"/>
      <c r="F39" s="20"/>
    </row>
    <row r="40" spans="1:6" s="3" customFormat="1" ht="36.75">
      <c r="A40" s="6">
        <v>31</v>
      </c>
      <c r="B40" s="23" t="s">
        <v>75</v>
      </c>
      <c r="C40" s="29" t="s">
        <v>49</v>
      </c>
      <c r="D40" s="6">
        <v>10</v>
      </c>
      <c r="E40" s="4"/>
      <c r="F40" s="20"/>
    </row>
    <row r="41" spans="1:6" s="3" customFormat="1" ht="21" customHeight="1">
      <c r="A41" s="34"/>
      <c r="B41" s="35" t="s">
        <v>51</v>
      </c>
      <c r="C41" s="36"/>
      <c r="D41" s="36"/>
      <c r="E41" s="36"/>
      <c r="F41" s="37"/>
    </row>
    <row r="42" spans="1:6" s="3" customFormat="1" ht="21" customHeight="1">
      <c r="A42" s="34"/>
      <c r="B42" s="35" t="s">
        <v>77</v>
      </c>
      <c r="C42" s="36"/>
      <c r="D42" s="36"/>
      <c r="E42" s="36"/>
      <c r="F42" s="37"/>
    </row>
    <row r="43" spans="1:6" s="3" customFormat="1" ht="21" customHeight="1">
      <c r="A43" s="34"/>
      <c r="B43" s="35" t="s">
        <v>51</v>
      </c>
      <c r="C43" s="36"/>
      <c r="D43" s="36"/>
      <c r="E43" s="36"/>
      <c r="F43" s="37"/>
    </row>
    <row r="44" spans="1:6" s="3" customFormat="1" ht="18" customHeight="1">
      <c r="A44" s="34"/>
      <c r="B44" s="34"/>
      <c r="C44" s="34"/>
      <c r="D44" s="34"/>
      <c r="E44" s="34"/>
      <c r="F44" s="34"/>
    </row>
    <row r="45" spans="1:6" s="3" customFormat="1" ht="18" customHeight="1">
      <c r="A45" s="34"/>
      <c r="B45" s="34"/>
      <c r="C45" s="34"/>
      <c r="D45" s="34"/>
      <c r="E45" s="34"/>
      <c r="F45" s="34"/>
    </row>
    <row r="46" spans="1:6" s="3" customFormat="1" ht="18" customHeight="1">
      <c r="A46" s="34"/>
      <c r="B46" s="34"/>
      <c r="C46" s="34"/>
      <c r="D46" s="34"/>
      <c r="E46" s="34"/>
      <c r="F46" s="34"/>
    </row>
    <row r="47" spans="1:6" s="3" customFormat="1" ht="18" customHeight="1">
      <c r="A47" s="34"/>
      <c r="B47" s="34"/>
      <c r="C47" s="34"/>
      <c r="D47" s="34"/>
      <c r="E47" s="34"/>
      <c r="F47" s="34"/>
    </row>
    <row r="48" spans="1:6" s="3" customFormat="1" ht="18" customHeight="1">
      <c r="A48" s="34"/>
      <c r="B48" s="34"/>
      <c r="C48" s="34"/>
      <c r="D48" s="34"/>
      <c r="E48" s="34"/>
      <c r="F48" s="34"/>
    </row>
    <row r="49" spans="1:6" s="3" customFormat="1" ht="18" customHeight="1">
      <c r="A49" s="34"/>
      <c r="B49" s="34"/>
      <c r="C49" s="34"/>
      <c r="D49" s="34"/>
      <c r="E49" s="34"/>
      <c r="F49" s="34"/>
    </row>
    <row r="50" spans="1:6" s="3" customFormat="1" ht="18" customHeight="1">
      <c r="A50" s="34"/>
      <c r="B50" s="34"/>
      <c r="C50" s="34"/>
      <c r="D50" s="34"/>
      <c r="E50" s="34"/>
      <c r="F50" s="34"/>
    </row>
    <row r="51" spans="1:6" s="3" customFormat="1" ht="18" customHeight="1">
      <c r="A51" s="34"/>
      <c r="B51" s="34"/>
      <c r="C51" s="34"/>
      <c r="D51" s="34"/>
      <c r="E51" s="34"/>
      <c r="F51" s="34"/>
    </row>
    <row r="52" spans="1:6" s="3" customFormat="1" ht="18" customHeight="1">
      <c r="A52" s="34"/>
      <c r="B52" s="34"/>
      <c r="C52" s="34"/>
      <c r="D52" s="34"/>
      <c r="E52" s="34"/>
      <c r="F52" s="34"/>
    </row>
    <row r="53" spans="1:6" s="3" customFormat="1" ht="18" customHeight="1">
      <c r="A53" s="34"/>
      <c r="B53" s="34"/>
      <c r="C53" s="34"/>
      <c r="D53" s="34"/>
      <c r="E53" s="34"/>
      <c r="F53" s="34"/>
    </row>
    <row r="54" spans="1:6" s="3" customFormat="1" ht="18" customHeight="1">
      <c r="A54" s="34"/>
      <c r="B54" s="34"/>
      <c r="C54" s="34"/>
      <c r="D54" s="34"/>
      <c r="E54" s="34"/>
      <c r="F54" s="34"/>
    </row>
    <row r="55" spans="1:6" s="3" customFormat="1" ht="18" customHeight="1">
      <c r="A55" s="34"/>
      <c r="B55" s="34"/>
      <c r="C55" s="34"/>
      <c r="D55" s="34"/>
      <c r="E55" s="34"/>
      <c r="F55" s="34"/>
    </row>
    <row r="56" spans="1:6" s="3" customFormat="1" ht="18" customHeight="1">
      <c r="A56" s="34"/>
      <c r="B56" s="34"/>
      <c r="C56" s="34"/>
      <c r="D56" s="34"/>
      <c r="E56" s="34"/>
      <c r="F56" s="34"/>
    </row>
    <row r="57" spans="1:6" s="3" customFormat="1" ht="18" customHeight="1">
      <c r="A57" s="34"/>
      <c r="B57" s="34"/>
      <c r="C57" s="34"/>
      <c r="D57" s="34"/>
      <c r="E57" s="34"/>
      <c r="F57" s="34"/>
    </row>
    <row r="58" spans="1:6" s="3" customFormat="1" ht="18" customHeight="1">
      <c r="A58" s="34"/>
      <c r="B58" s="34"/>
      <c r="C58" s="34"/>
      <c r="D58" s="34"/>
      <c r="E58" s="34"/>
      <c r="F58" s="34"/>
    </row>
    <row r="59" spans="1:6" s="3" customFormat="1" ht="18" customHeight="1">
      <c r="A59" s="34"/>
      <c r="B59" s="34"/>
      <c r="C59" s="34"/>
      <c r="D59" s="34"/>
      <c r="E59" s="34"/>
      <c r="F59" s="34"/>
    </row>
    <row r="60" spans="1:6" s="3" customFormat="1" ht="18" customHeight="1">
      <c r="A60" s="34"/>
      <c r="B60" s="34"/>
      <c r="C60" s="34"/>
      <c r="D60" s="34"/>
      <c r="E60" s="34"/>
      <c r="F60" s="34"/>
    </row>
    <row r="61" spans="1:6" s="3" customFormat="1" ht="18" customHeight="1">
      <c r="A61" s="34"/>
      <c r="B61" s="34"/>
      <c r="C61" s="34"/>
      <c r="D61" s="34"/>
      <c r="E61" s="34"/>
      <c r="F61" s="34"/>
    </row>
    <row r="62" spans="1:6" s="3" customFormat="1" ht="18" customHeight="1">
      <c r="A62" s="34"/>
      <c r="B62" s="34"/>
      <c r="C62" s="34"/>
      <c r="D62" s="34"/>
      <c r="E62" s="34"/>
      <c r="F62" s="34"/>
    </row>
    <row r="63" spans="1:6" s="3" customFormat="1" ht="18" customHeight="1">
      <c r="A63" s="34"/>
      <c r="B63" s="34"/>
      <c r="C63" s="34"/>
      <c r="D63" s="34"/>
      <c r="E63" s="34"/>
      <c r="F63" s="34"/>
    </row>
    <row r="64" spans="1:6" s="3" customFormat="1" ht="18" customHeight="1">
      <c r="A64" s="34"/>
      <c r="B64" s="34"/>
      <c r="C64" s="34"/>
      <c r="D64" s="34"/>
      <c r="E64" s="34"/>
      <c r="F64" s="34"/>
    </row>
    <row r="65" spans="1:6" s="3" customFormat="1" ht="18" customHeight="1">
      <c r="A65" s="34"/>
      <c r="B65" s="34"/>
      <c r="C65" s="34"/>
      <c r="D65" s="34"/>
      <c r="E65" s="34"/>
      <c r="F65" s="34"/>
    </row>
    <row r="66" spans="1:6" s="3" customFormat="1" ht="18" customHeight="1">
      <c r="A66" s="34"/>
      <c r="B66" s="34"/>
      <c r="C66" s="34"/>
      <c r="D66" s="34"/>
      <c r="E66" s="34"/>
      <c r="F66" s="34"/>
    </row>
    <row r="67" spans="1:6" s="3" customFormat="1" ht="18" customHeight="1">
      <c r="A67" s="34"/>
      <c r="B67" s="34"/>
      <c r="C67" s="34"/>
      <c r="D67" s="34"/>
      <c r="E67" s="34"/>
      <c r="F67" s="34"/>
    </row>
    <row r="68" spans="1:6" s="3" customFormat="1" ht="18" customHeight="1">
      <c r="A68" s="34"/>
      <c r="B68" s="34"/>
      <c r="C68" s="34"/>
      <c r="D68" s="34"/>
      <c r="E68" s="34"/>
      <c r="F68" s="34"/>
    </row>
    <row r="69" spans="1:6" s="3" customFormat="1" ht="18" customHeight="1">
      <c r="A69" s="34"/>
      <c r="B69" s="34"/>
      <c r="C69" s="34"/>
      <c r="D69" s="34"/>
      <c r="E69" s="34"/>
      <c r="F69" s="34"/>
    </row>
    <row r="70" spans="1:6" s="3" customFormat="1" ht="18" customHeight="1">
      <c r="A70" s="34"/>
      <c r="B70" s="34"/>
      <c r="C70" s="34"/>
      <c r="D70" s="34"/>
      <c r="E70" s="34"/>
      <c r="F70" s="34"/>
    </row>
    <row r="71" spans="1:6" s="3" customFormat="1" ht="18" customHeight="1">
      <c r="A71" s="34"/>
      <c r="B71" s="34"/>
      <c r="C71" s="34"/>
      <c r="D71" s="34"/>
      <c r="E71" s="34"/>
      <c r="F71" s="34"/>
    </row>
    <row r="72" spans="1:6" s="3" customFormat="1" ht="18" customHeight="1">
      <c r="A72" s="34"/>
      <c r="B72" s="34"/>
      <c r="C72" s="34"/>
      <c r="D72" s="34"/>
      <c r="E72" s="34"/>
      <c r="F72" s="34"/>
    </row>
    <row r="73" spans="1:6" s="3" customFormat="1" ht="18" customHeight="1">
      <c r="A73" s="34"/>
      <c r="B73" s="34"/>
      <c r="C73" s="34"/>
      <c r="D73" s="34"/>
      <c r="E73" s="34"/>
      <c r="F73" s="34"/>
    </row>
    <row r="74" spans="1:6" s="3" customFormat="1" ht="18" customHeight="1">
      <c r="A74" s="34"/>
      <c r="B74" s="34"/>
      <c r="C74" s="34"/>
      <c r="D74" s="34"/>
      <c r="E74" s="34"/>
      <c r="F74" s="34"/>
    </row>
    <row r="75" spans="1:6" s="3" customFormat="1" ht="18" customHeight="1">
      <c r="A75" s="34"/>
      <c r="B75" s="34"/>
      <c r="C75" s="34"/>
      <c r="D75" s="34"/>
      <c r="E75" s="34"/>
      <c r="F75" s="34"/>
    </row>
    <row r="76" spans="1:6" s="3" customFormat="1" ht="18" customHeight="1">
      <c r="A76" s="34"/>
      <c r="B76" s="34"/>
      <c r="C76" s="34"/>
      <c r="D76" s="34"/>
      <c r="E76" s="34"/>
      <c r="F76" s="34"/>
    </row>
    <row r="77" spans="1:6" s="3" customFormat="1" ht="18" customHeight="1">
      <c r="A77" s="34"/>
      <c r="B77" s="34"/>
      <c r="C77" s="34"/>
      <c r="D77" s="34"/>
      <c r="E77" s="34"/>
      <c r="F77" s="34"/>
    </row>
    <row r="78" spans="1:6" s="3" customFormat="1" ht="18" customHeight="1">
      <c r="A78" s="34"/>
      <c r="B78" s="34"/>
      <c r="C78" s="34"/>
      <c r="D78" s="34"/>
      <c r="E78" s="34"/>
      <c r="F78" s="34"/>
    </row>
    <row r="79" spans="1:6" s="3" customFormat="1" ht="18" customHeight="1">
      <c r="A79" s="34"/>
      <c r="B79" s="34"/>
      <c r="C79" s="34"/>
      <c r="D79" s="34"/>
      <c r="E79" s="34"/>
      <c r="F79" s="34"/>
    </row>
    <row r="80" spans="1:6" s="3" customFormat="1" ht="18" customHeight="1">
      <c r="A80" s="34"/>
      <c r="B80" s="34"/>
      <c r="C80" s="34"/>
      <c r="D80" s="34"/>
      <c r="E80" s="34"/>
      <c r="F80" s="34"/>
    </row>
    <row r="81" spans="1:6" s="3" customFormat="1" ht="18" customHeight="1">
      <c r="A81" s="34"/>
      <c r="B81" s="34"/>
      <c r="C81" s="34"/>
      <c r="D81" s="34"/>
      <c r="E81" s="34"/>
      <c r="F81" s="34"/>
    </row>
    <row r="82" spans="1:6" s="3" customFormat="1" ht="18" customHeight="1">
      <c r="A82" s="34"/>
      <c r="B82" s="34"/>
      <c r="C82" s="34"/>
      <c r="D82" s="34"/>
      <c r="E82" s="34"/>
      <c r="F82" s="34"/>
    </row>
    <row r="83" spans="1:6" s="3" customFormat="1" ht="18" customHeight="1">
      <c r="A83" s="34"/>
      <c r="B83" s="34"/>
      <c r="C83" s="34"/>
      <c r="D83" s="34"/>
      <c r="E83" s="34"/>
      <c r="F83" s="34"/>
    </row>
    <row r="84" spans="1:6" s="3" customFormat="1" ht="18" customHeight="1">
      <c r="A84" s="34"/>
      <c r="B84" s="34"/>
      <c r="C84" s="34"/>
      <c r="D84" s="34"/>
      <c r="E84" s="34"/>
      <c r="F84" s="34"/>
    </row>
    <row r="85" spans="1:6" s="3" customFormat="1" ht="18" customHeight="1">
      <c r="A85" s="34"/>
      <c r="B85" s="34"/>
      <c r="C85" s="34"/>
      <c r="D85" s="34"/>
      <c r="E85" s="34"/>
      <c r="F85" s="34"/>
    </row>
    <row r="86" spans="1:6" s="3" customFormat="1" ht="18" customHeight="1">
      <c r="A86" s="34"/>
      <c r="B86" s="34"/>
      <c r="C86" s="34"/>
      <c r="D86" s="34"/>
      <c r="E86" s="34"/>
      <c r="F86" s="34"/>
    </row>
    <row r="87" spans="1:6" s="3" customFormat="1" ht="18" customHeight="1">
      <c r="A87" s="34"/>
      <c r="B87" s="34"/>
      <c r="C87" s="34"/>
      <c r="D87" s="34"/>
      <c r="E87" s="34"/>
      <c r="F87" s="34"/>
    </row>
    <row r="88" spans="1:6" s="3" customFormat="1" ht="18" customHeight="1">
      <c r="A88" s="34"/>
      <c r="B88" s="34"/>
      <c r="C88" s="34"/>
      <c r="D88" s="34"/>
      <c r="E88" s="34"/>
      <c r="F88" s="34"/>
    </row>
    <row r="89" spans="1:6" s="3" customFormat="1" ht="18" customHeight="1">
      <c r="A89" s="34"/>
      <c r="B89" s="34"/>
      <c r="C89" s="34"/>
      <c r="D89" s="34"/>
      <c r="E89" s="34"/>
      <c r="F89" s="34"/>
    </row>
    <row r="90" spans="1:6" s="3" customFormat="1" ht="18" customHeight="1">
      <c r="A90" s="34"/>
      <c r="B90" s="34"/>
      <c r="C90" s="34"/>
      <c r="D90" s="34"/>
      <c r="E90" s="34"/>
      <c r="F90" s="34"/>
    </row>
    <row r="91" spans="1:6" s="3" customFormat="1" ht="18" customHeight="1">
      <c r="A91" s="34"/>
      <c r="B91" s="34"/>
      <c r="C91" s="34"/>
      <c r="D91" s="34"/>
      <c r="E91" s="34"/>
      <c r="F91" s="34"/>
    </row>
    <row r="92" spans="1:6" s="3" customFormat="1" ht="18" customHeight="1">
      <c r="A92" s="34"/>
      <c r="B92" s="34"/>
      <c r="C92" s="34"/>
      <c r="D92" s="34"/>
      <c r="E92" s="34"/>
      <c r="F92" s="34"/>
    </row>
    <row r="93" spans="1:6" s="3" customFormat="1" ht="18" customHeight="1">
      <c r="A93" s="34"/>
      <c r="B93" s="34"/>
      <c r="C93" s="34"/>
      <c r="D93" s="34"/>
      <c r="E93" s="34"/>
      <c r="F93" s="34"/>
    </row>
    <row r="94" spans="1:6" s="3" customFormat="1" ht="18" customHeight="1">
      <c r="A94" s="34"/>
      <c r="B94" s="34"/>
      <c r="C94" s="34"/>
      <c r="D94" s="34"/>
      <c r="E94" s="34"/>
      <c r="F94" s="34"/>
    </row>
    <row r="95" spans="1:6" s="3" customFormat="1" ht="18" customHeight="1">
      <c r="A95" s="34"/>
      <c r="B95" s="34"/>
      <c r="C95" s="34"/>
      <c r="D95" s="34"/>
      <c r="E95" s="34"/>
      <c r="F95" s="34"/>
    </row>
    <row r="96" spans="1:6" s="3" customFormat="1" ht="18" customHeight="1">
      <c r="A96" s="34"/>
      <c r="B96" s="34"/>
      <c r="C96" s="34"/>
      <c r="D96" s="34"/>
      <c r="E96" s="34"/>
      <c r="F96" s="34"/>
    </row>
    <row r="97" spans="1:6" s="3" customFormat="1" ht="18" customHeight="1">
      <c r="A97" s="34"/>
      <c r="B97" s="34"/>
      <c r="C97" s="34"/>
      <c r="D97" s="34"/>
      <c r="E97" s="34"/>
      <c r="F97" s="34"/>
    </row>
    <row r="98" spans="1:6" s="3" customFormat="1" ht="18" customHeight="1">
      <c r="A98" s="34"/>
      <c r="B98" s="34"/>
      <c r="C98" s="34"/>
      <c r="D98" s="34"/>
      <c r="E98" s="34"/>
      <c r="F98" s="34"/>
    </row>
    <row r="99" spans="1:6" s="3" customFormat="1" ht="18" customHeight="1">
      <c r="A99" s="34"/>
      <c r="B99" s="34"/>
      <c r="C99" s="34"/>
      <c r="D99" s="34"/>
      <c r="E99" s="34"/>
      <c r="F99" s="34"/>
    </row>
    <row r="100" spans="1:6" s="3" customFormat="1" ht="18" customHeight="1">
      <c r="A100" s="34"/>
      <c r="B100" s="34"/>
      <c r="C100" s="34"/>
      <c r="D100" s="34"/>
      <c r="E100" s="34"/>
      <c r="F100" s="34"/>
    </row>
    <row r="101" spans="1:6" s="3" customFormat="1" ht="18" customHeight="1">
      <c r="A101" s="34"/>
      <c r="B101" s="34"/>
      <c r="C101" s="34"/>
      <c r="D101" s="34"/>
      <c r="E101" s="34"/>
      <c r="F101" s="34"/>
    </row>
    <row r="102" spans="1:6" s="3" customFormat="1" ht="18" customHeight="1">
      <c r="A102" s="34"/>
      <c r="B102" s="34"/>
      <c r="C102" s="34"/>
      <c r="D102" s="34"/>
      <c r="E102" s="34"/>
      <c r="F102" s="34"/>
    </row>
    <row r="103" spans="1:6" s="3" customFormat="1" ht="18" customHeight="1">
      <c r="A103" s="34"/>
      <c r="B103" s="34"/>
      <c r="C103" s="34"/>
      <c r="D103" s="34"/>
      <c r="E103" s="34"/>
      <c r="F103" s="34"/>
    </row>
    <row r="104" spans="1:6" s="3" customFormat="1" ht="18" customHeight="1">
      <c r="A104" s="34"/>
      <c r="B104" s="34"/>
      <c r="C104" s="34"/>
      <c r="D104" s="34"/>
      <c r="E104" s="34"/>
      <c r="F104" s="34"/>
    </row>
    <row r="105" spans="1:6" s="3" customFormat="1" ht="18" customHeight="1">
      <c r="A105" s="34"/>
      <c r="B105" s="34"/>
      <c r="C105" s="34"/>
      <c r="D105" s="34"/>
      <c r="E105" s="34"/>
      <c r="F105" s="34"/>
    </row>
    <row r="106" spans="1:6" s="3" customFormat="1" ht="18" customHeight="1">
      <c r="A106" s="34"/>
      <c r="B106" s="34"/>
      <c r="C106" s="34"/>
      <c r="D106" s="34"/>
      <c r="E106" s="34"/>
      <c r="F106" s="34"/>
    </row>
    <row r="107" spans="1:6" s="3" customFormat="1" ht="18" customHeight="1"/>
    <row r="108" spans="1:6" s="3" customFormat="1" ht="18" customHeight="1"/>
    <row r="109" spans="1:6" s="3" customFormat="1" ht="18" customHeight="1"/>
    <row r="110" spans="1:6" s="3" customFormat="1" ht="18" customHeight="1"/>
    <row r="111" spans="1:6" s="3" customFormat="1" ht="18" customHeight="1"/>
    <row r="112" spans="1:6" s="3" customFormat="1" ht="18" customHeight="1"/>
    <row r="113" s="3" customFormat="1" ht="18" customHeight="1"/>
    <row r="114" s="3" customFormat="1" ht="18" customHeight="1"/>
    <row r="115" s="3" customFormat="1" ht="18" customHeight="1"/>
    <row r="116" s="3" customFormat="1" ht="18" customHeight="1"/>
    <row r="117" s="3" customFormat="1" ht="18" customHeight="1"/>
    <row r="118" s="3" customFormat="1" ht="18" customHeight="1"/>
    <row r="119" s="3" customFormat="1" ht="18" customHeight="1"/>
    <row r="120" s="3" customFormat="1" ht="18" customHeight="1"/>
  </sheetData>
  <mergeCells count="8">
    <mergeCell ref="A2:F2"/>
    <mergeCell ref="A3:F3"/>
    <mergeCell ref="E4:E8"/>
    <mergeCell ref="F4:F8"/>
    <mergeCell ref="A5:A6"/>
    <mergeCell ref="B5:B6"/>
    <mergeCell ref="C5:C6"/>
    <mergeCell ref="D5:D6"/>
  </mergeCells>
  <pageMargins left="0.2" right="0.2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Об.лист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2021-10-29T12:40:56Z</dcterms:modified>
  <cp:keywords>https://mul2-spm.gov.am/tasks/295094/oneclick/aca0494623dae2bbb9d68b0985f05e984fd61ff9f3bbc79ed175d366e638ad9b.xlsx?token=ca4c233f891b14eecbdedaed569a391c</cp:keywords>
</cp:coreProperties>
</file>