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0" yWindow="0" windowWidth="28800" windowHeight="12435" tabRatio="800" firstSheet="2" activeTab="2"/>
  </bookViews>
  <sheets>
    <sheet name="Լեջան" sheetId="13" r:id="rId1"/>
    <sheet name="Սվերդլով" sheetId="16" r:id="rId2"/>
    <sheet name="Ծավալաթերթ" sheetId="4" r:id="rId3"/>
    <sheet name="Об.лист" sheetId="24" r:id="rId4"/>
  </sheets>
  <definedNames>
    <definedName name="_xlnm._FilterDatabase" localSheetId="0" hidden="1">Լեջան!$A$10:$R$50</definedName>
    <definedName name="_xlnm._FilterDatabase" localSheetId="2" hidden="1">Ծավալաթերթ!$A$9:$F$137</definedName>
  </definedNames>
  <calcPr calcId="144525"/>
</workbook>
</file>

<file path=xl/calcChain.xml><?xml version="1.0" encoding="utf-8"?>
<calcChain xmlns="http://schemas.openxmlformats.org/spreadsheetml/2006/main">
  <c r="G128" i="4" l="1"/>
  <c r="G121" i="4"/>
  <c r="G112" i="4"/>
  <c r="G107" i="4"/>
  <c r="G100" i="4"/>
  <c r="G91" i="4"/>
  <c r="G86" i="4"/>
  <c r="G80" i="4"/>
  <c r="G71" i="4"/>
  <c r="G65" i="4"/>
  <c r="G59" i="4"/>
  <c r="G53" i="4"/>
  <c r="G39" i="4"/>
  <c r="G33" i="4"/>
  <c r="G25" i="4"/>
  <c r="G16" i="4"/>
  <c r="G11" i="4"/>
  <c r="G134" i="4" s="1"/>
  <c r="G33" i="24"/>
  <c r="G128" i="24" l="1"/>
  <c r="G121" i="24"/>
  <c r="G112" i="24"/>
  <c r="G107" i="24"/>
  <c r="G100" i="24"/>
  <c r="G91" i="24"/>
  <c r="G86" i="24"/>
  <c r="G80" i="24"/>
  <c r="G71" i="24"/>
  <c r="G65" i="24"/>
  <c r="G59" i="24"/>
  <c r="G53" i="24"/>
  <c r="G39" i="24"/>
  <c r="G25" i="24"/>
  <c r="G16" i="24"/>
  <c r="G11" i="24"/>
  <c r="G134" i="24" s="1"/>
  <c r="E133" i="24" l="1"/>
  <c r="F133" i="24" s="1"/>
  <c r="E132" i="24"/>
  <c r="F132" i="24" s="1"/>
  <c r="E131" i="24"/>
  <c r="F131" i="24" s="1"/>
  <c r="E130" i="24"/>
  <c r="F130" i="24" s="1"/>
  <c r="E129" i="24"/>
  <c r="F129" i="24" s="1"/>
  <c r="E127" i="24"/>
  <c r="F127" i="24" s="1"/>
  <c r="E126" i="24"/>
  <c r="F126" i="24" s="1"/>
  <c r="E125" i="24"/>
  <c r="F125" i="24" s="1"/>
  <c r="E124" i="24"/>
  <c r="F124" i="24" s="1"/>
  <c r="E123" i="24"/>
  <c r="F123" i="24" s="1"/>
  <c r="E122" i="24"/>
  <c r="F122" i="24" s="1"/>
  <c r="E120" i="24"/>
  <c r="F120" i="24" s="1"/>
  <c r="E119" i="24"/>
  <c r="F119" i="24" s="1"/>
  <c r="E118" i="24"/>
  <c r="F118" i="24" s="1"/>
  <c r="E117" i="24"/>
  <c r="F117" i="24" s="1"/>
  <c r="E116" i="24"/>
  <c r="F116" i="24" s="1"/>
  <c r="E115" i="24"/>
  <c r="F115" i="24" s="1"/>
  <c r="E114" i="24"/>
  <c r="F114" i="24" s="1"/>
  <c r="E113" i="24"/>
  <c r="F113" i="24" s="1"/>
  <c r="E111" i="24"/>
  <c r="F111" i="24" s="1"/>
  <c r="E110" i="24"/>
  <c r="F110" i="24" s="1"/>
  <c r="E109" i="24"/>
  <c r="F109" i="24" s="1"/>
  <c r="E108" i="24"/>
  <c r="F108" i="24" s="1"/>
  <c r="E105" i="24"/>
  <c r="F105" i="24" s="1"/>
  <c r="E104" i="24"/>
  <c r="F104" i="24" s="1"/>
  <c r="E103" i="24"/>
  <c r="F103" i="24" s="1"/>
  <c r="E102" i="24"/>
  <c r="F102" i="24" s="1"/>
  <c r="E101" i="24"/>
  <c r="F101" i="24" s="1"/>
  <c r="E99" i="24"/>
  <c r="F99" i="24" s="1"/>
  <c r="E98" i="24"/>
  <c r="F98" i="24" s="1"/>
  <c r="E97" i="24"/>
  <c r="F97" i="24" s="1"/>
  <c r="E96" i="24"/>
  <c r="F96" i="24" s="1"/>
  <c r="E95" i="24"/>
  <c r="F95" i="24" s="1"/>
  <c r="E94" i="24"/>
  <c r="F94" i="24" s="1"/>
  <c r="E93" i="24"/>
  <c r="F93" i="24" s="1"/>
  <c r="E92" i="24"/>
  <c r="F92" i="24" s="1"/>
  <c r="E90" i="24"/>
  <c r="F90" i="24" s="1"/>
  <c r="E89" i="24"/>
  <c r="F89" i="24" s="1"/>
  <c r="E88" i="24"/>
  <c r="F88" i="24" s="1"/>
  <c r="E87" i="24"/>
  <c r="F87" i="24" s="1"/>
  <c r="E84" i="24"/>
  <c r="F84" i="24" s="1"/>
  <c r="E83" i="24"/>
  <c r="F83" i="24" s="1"/>
  <c r="E82" i="24"/>
  <c r="F82" i="24" s="1"/>
  <c r="E81" i="24"/>
  <c r="F81" i="24" s="1"/>
  <c r="E79" i="24"/>
  <c r="F79" i="24" s="1"/>
  <c r="E78" i="24"/>
  <c r="F78" i="24" s="1"/>
  <c r="E77" i="24"/>
  <c r="F77" i="24" s="1"/>
  <c r="E76" i="24"/>
  <c r="F76" i="24" s="1"/>
  <c r="E75" i="24"/>
  <c r="F75" i="24" s="1"/>
  <c r="E74" i="24"/>
  <c r="F74" i="24" s="1"/>
  <c r="E73" i="24"/>
  <c r="F73" i="24" s="1"/>
  <c r="E72" i="24"/>
  <c r="F72" i="24" s="1"/>
  <c r="E70" i="24"/>
  <c r="F70" i="24" s="1"/>
  <c r="E69" i="24"/>
  <c r="F69" i="24" s="1"/>
  <c r="E68" i="24"/>
  <c r="F68" i="24" s="1"/>
  <c r="E67" i="24"/>
  <c r="F67" i="24" s="1"/>
  <c r="E64" i="24"/>
  <c r="F64" i="24" s="1"/>
  <c r="E63" i="24"/>
  <c r="F63" i="24" s="1"/>
  <c r="E62" i="24"/>
  <c r="F62" i="24" s="1"/>
  <c r="E61" i="24"/>
  <c r="F61" i="24" s="1"/>
  <c r="E60" i="24"/>
  <c r="F60" i="24" s="1"/>
  <c r="E58" i="24"/>
  <c r="F58" i="24" s="1"/>
  <c r="E57" i="24"/>
  <c r="F57" i="24" s="1"/>
  <c r="E56" i="24"/>
  <c r="F56" i="24" s="1"/>
  <c r="E55" i="24"/>
  <c r="F55" i="24" s="1"/>
  <c r="E54" i="24"/>
  <c r="F54" i="24" s="1"/>
  <c r="E52" i="24"/>
  <c r="F52" i="24" s="1"/>
  <c r="E51" i="24"/>
  <c r="F51" i="24" s="1"/>
  <c r="E50" i="24"/>
  <c r="F50" i="24" s="1"/>
  <c r="E49" i="24"/>
  <c r="F49" i="24" s="1"/>
  <c r="E48" i="24"/>
  <c r="F48" i="24" s="1"/>
  <c r="E47" i="24"/>
  <c r="F47" i="24" s="1"/>
  <c r="E46" i="24"/>
  <c r="F46" i="24" s="1"/>
  <c r="E45" i="24"/>
  <c r="F45" i="24" s="1"/>
  <c r="E43" i="24"/>
  <c r="F43" i="24" s="1"/>
  <c r="E42" i="24"/>
  <c r="F42" i="24" s="1"/>
  <c r="E41" i="24"/>
  <c r="F41" i="24" s="1"/>
  <c r="E40" i="24"/>
  <c r="F40" i="24" s="1"/>
  <c r="E37" i="24"/>
  <c r="F37" i="24" s="1"/>
  <c r="E36" i="24"/>
  <c r="F36" i="24" s="1"/>
  <c r="E35" i="24"/>
  <c r="F35" i="24" s="1"/>
  <c r="E34" i="24"/>
  <c r="F34" i="24" s="1"/>
  <c r="E33" i="24"/>
  <c r="F33" i="24" s="1"/>
  <c r="E31" i="24"/>
  <c r="F31" i="24" s="1"/>
  <c r="E30" i="24"/>
  <c r="F30" i="24" s="1"/>
  <c r="E29" i="24"/>
  <c r="F29" i="24" s="1"/>
  <c r="E28" i="24"/>
  <c r="F28" i="24" s="1"/>
  <c r="E27" i="24"/>
  <c r="F27" i="24" s="1"/>
  <c r="E26" i="24"/>
  <c r="F26" i="24" s="1"/>
  <c r="E24" i="24"/>
  <c r="F24" i="24" s="1"/>
  <c r="E23" i="24"/>
  <c r="F23" i="24" s="1"/>
  <c r="E22" i="24"/>
  <c r="F22" i="24" s="1"/>
  <c r="E21" i="24"/>
  <c r="F21" i="24" s="1"/>
  <c r="E20" i="24"/>
  <c r="F20" i="24" s="1"/>
  <c r="E19" i="24"/>
  <c r="F19" i="24" s="1"/>
  <c r="E18" i="24"/>
  <c r="F18" i="24" s="1"/>
  <c r="E17" i="24"/>
  <c r="F17" i="24" s="1"/>
  <c r="E15" i="24"/>
  <c r="F15" i="24" s="1"/>
  <c r="E14" i="24"/>
  <c r="F14" i="24" s="1"/>
  <c r="E13" i="24"/>
  <c r="F13" i="24" s="1"/>
  <c r="E12" i="24"/>
  <c r="F12" i="24" s="1"/>
  <c r="E60" i="4"/>
  <c r="E33" i="4"/>
  <c r="E129" i="4"/>
  <c r="E127" i="4"/>
  <c r="F127" i="4" s="1"/>
  <c r="E101" i="4"/>
  <c r="E81" i="4"/>
  <c r="E130" i="4"/>
  <c r="E102" i="4"/>
  <c r="E61" i="4"/>
  <c r="E34" i="4"/>
  <c r="E133" i="4"/>
  <c r="E105" i="4"/>
  <c r="E84" i="4"/>
  <c r="E64" i="4"/>
  <c r="E37" i="4"/>
  <c r="E132" i="4"/>
  <c r="E131" i="4"/>
  <c r="E126" i="4"/>
  <c r="E125" i="4"/>
  <c r="E124" i="4"/>
  <c r="E123" i="4"/>
  <c r="E122" i="4"/>
  <c r="E120" i="4"/>
  <c r="E119" i="4"/>
  <c r="E118" i="4"/>
  <c r="E117" i="4"/>
  <c r="E116" i="4"/>
  <c r="E115" i="4"/>
  <c r="E114" i="4"/>
  <c r="E113" i="4"/>
  <c r="E111" i="4"/>
  <c r="E110" i="4"/>
  <c r="E109" i="4"/>
  <c r="E108" i="4"/>
  <c r="E104" i="4"/>
  <c r="E103" i="4"/>
  <c r="E99" i="4"/>
  <c r="E98" i="4"/>
  <c r="E97" i="4"/>
  <c r="E96" i="4"/>
  <c r="E95" i="4"/>
  <c r="E94" i="4"/>
  <c r="E93" i="4"/>
  <c r="E92" i="4"/>
  <c r="E90" i="4"/>
  <c r="E89" i="4"/>
  <c r="F89" i="4" s="1"/>
  <c r="E88" i="4"/>
  <c r="E87" i="4"/>
  <c r="E83" i="4"/>
  <c r="E82" i="4"/>
  <c r="E79" i="4"/>
  <c r="E78" i="4"/>
  <c r="E77" i="4"/>
  <c r="E76" i="4"/>
  <c r="F76" i="4" s="1"/>
  <c r="E75" i="4"/>
  <c r="E74" i="4"/>
  <c r="E73" i="4"/>
  <c r="E72" i="4"/>
  <c r="E70" i="4"/>
  <c r="E69" i="4"/>
  <c r="E68" i="4"/>
  <c r="E67" i="4"/>
  <c r="E58" i="4"/>
  <c r="E57" i="4"/>
  <c r="E56" i="4"/>
  <c r="F56" i="4" s="1"/>
  <c r="E55" i="4"/>
  <c r="E54" i="4"/>
  <c r="F64" i="4"/>
  <c r="E63" i="4"/>
  <c r="E62" i="4"/>
  <c r="E52" i="4"/>
  <c r="E51" i="4"/>
  <c r="E50" i="4"/>
  <c r="F50" i="4" s="1"/>
  <c r="E49" i="4"/>
  <c r="E48" i="4"/>
  <c r="E47" i="4"/>
  <c r="E46" i="4"/>
  <c r="E45" i="4"/>
  <c r="E43" i="4"/>
  <c r="E42" i="4"/>
  <c r="E41" i="4"/>
  <c r="E40" i="4"/>
  <c r="E36" i="4"/>
  <c r="E35" i="4"/>
  <c r="F33" i="4"/>
  <c r="E31" i="4"/>
  <c r="E30" i="4"/>
  <c r="E29" i="4"/>
  <c r="E28" i="4"/>
  <c r="E27" i="4"/>
  <c r="E26" i="4"/>
  <c r="E24" i="4"/>
  <c r="E23" i="4"/>
  <c r="E22" i="4"/>
  <c r="E21" i="4"/>
  <c r="E20" i="4"/>
  <c r="E19" i="4"/>
  <c r="E18" i="4"/>
  <c r="E17" i="4"/>
  <c r="E15" i="4"/>
  <c r="E14" i="4"/>
  <c r="E13" i="4"/>
  <c r="E12" i="4"/>
  <c r="N37" i="16"/>
  <c r="O37" i="16" s="1"/>
  <c r="Q37" i="16" s="1"/>
  <c r="I37" i="16"/>
  <c r="H37" i="16"/>
  <c r="O43" i="16"/>
  <c r="N42" i="16"/>
  <c r="O42" i="16" s="1"/>
  <c r="Q42" i="16" s="1"/>
  <c r="I42" i="16"/>
  <c r="H42" i="16"/>
  <c r="N41" i="16"/>
  <c r="O41" i="16" s="1"/>
  <c r="Q41" i="16" s="1"/>
  <c r="I41" i="16"/>
  <c r="H41" i="16"/>
  <c r="O40" i="16"/>
  <c r="Q40" i="16" s="1"/>
  <c r="I40" i="16"/>
  <c r="H40" i="16"/>
  <c r="N39" i="16"/>
  <c r="O39" i="16" s="1"/>
  <c r="Q39" i="16" s="1"/>
  <c r="I39" i="16"/>
  <c r="H39" i="16"/>
  <c r="N36" i="16"/>
  <c r="N35" i="16"/>
  <c r="N34" i="16"/>
  <c r="I34" i="16"/>
  <c r="H34" i="16"/>
  <c r="N33" i="16"/>
  <c r="O33" i="16" s="1"/>
  <c r="N32" i="16"/>
  <c r="O32" i="16" s="1"/>
  <c r="N31" i="16"/>
  <c r="N30" i="16"/>
  <c r="G30" i="16"/>
  <c r="I30" i="16" s="1"/>
  <c r="F30" i="16"/>
  <c r="H30" i="16" s="1"/>
  <c r="N28" i="16"/>
  <c r="N27" i="16"/>
  <c r="N26" i="16"/>
  <c r="I26" i="16"/>
  <c r="H26" i="16"/>
  <c r="O25" i="16"/>
  <c r="Q25" i="16" s="1"/>
  <c r="I25" i="16"/>
  <c r="H25" i="16"/>
  <c r="N24" i="16"/>
  <c r="O24" i="16" s="1"/>
  <c r="N23" i="16"/>
  <c r="O23" i="16" s="1"/>
  <c r="N22" i="16"/>
  <c r="O22" i="16" s="1"/>
  <c r="Q22" i="16" s="1"/>
  <c r="N21" i="16"/>
  <c r="O21" i="16" s="1"/>
  <c r="N20" i="16"/>
  <c r="O20" i="16" s="1"/>
  <c r="Q19" i="16"/>
  <c r="I19" i="16"/>
  <c r="H19" i="16"/>
  <c r="N17" i="16"/>
  <c r="O17" i="16" s="1"/>
  <c r="Q17" i="16" s="1"/>
  <c r="N16" i="16"/>
  <c r="N15" i="16"/>
  <c r="N14" i="16"/>
  <c r="I14" i="16"/>
  <c r="H14" i="16"/>
  <c r="Q13" i="16"/>
  <c r="H13" i="16"/>
  <c r="P13" i="16" s="1"/>
  <c r="R13" i="16" s="1"/>
  <c r="Q12" i="16"/>
  <c r="I12" i="16"/>
  <c r="H12" i="16"/>
  <c r="O44" i="13"/>
  <c r="N42" i="13"/>
  <c r="O42" i="13" s="1"/>
  <c r="Q42" i="13" s="1"/>
  <c r="N43" i="13"/>
  <c r="O43" i="13" s="1"/>
  <c r="Q43" i="13" s="1"/>
  <c r="O41" i="13"/>
  <c r="Q41" i="13" s="1"/>
  <c r="N40" i="13"/>
  <c r="O40" i="13" s="1"/>
  <c r="Q40" i="13" s="1"/>
  <c r="N38" i="13"/>
  <c r="N37" i="13"/>
  <c r="N36" i="13"/>
  <c r="O34" i="13"/>
  <c r="Q34" i="13" s="1"/>
  <c r="N35" i="13"/>
  <c r="O35" i="13" s="1"/>
  <c r="Q35" i="13" s="1"/>
  <c r="N33" i="13"/>
  <c r="N32" i="13"/>
  <c r="N31" i="13"/>
  <c r="N30" i="13"/>
  <c r="O30" i="13" s="1"/>
  <c r="Q30" i="13" s="1"/>
  <c r="N27" i="13"/>
  <c r="N26" i="13"/>
  <c r="N24" i="13"/>
  <c r="N23" i="13"/>
  <c r="N22" i="13"/>
  <c r="N21" i="13"/>
  <c r="N20" i="13"/>
  <c r="N17" i="13"/>
  <c r="N16" i="13"/>
  <c r="N14" i="13"/>
  <c r="I43" i="13"/>
  <c r="H43" i="13"/>
  <c r="I42" i="13"/>
  <c r="H42" i="13"/>
  <c r="I41" i="13"/>
  <c r="H41" i="13"/>
  <c r="I40" i="13"/>
  <c r="H40" i="13"/>
  <c r="I36" i="13"/>
  <c r="H36" i="13"/>
  <c r="I35" i="13"/>
  <c r="H35" i="13"/>
  <c r="I34" i="13"/>
  <c r="H34" i="13"/>
  <c r="I26" i="13"/>
  <c r="H26" i="13"/>
  <c r="I25" i="13"/>
  <c r="H25" i="13"/>
  <c r="I19" i="13"/>
  <c r="H19" i="13"/>
  <c r="I14" i="13"/>
  <c r="H14" i="13"/>
  <c r="H13" i="13"/>
  <c r="I12" i="13"/>
  <c r="H12" i="13"/>
  <c r="O33" i="13"/>
  <c r="P33" i="13" s="1"/>
  <c r="R33" i="13" s="1"/>
  <c r="O32" i="13"/>
  <c r="P32" i="13" s="1"/>
  <c r="R32" i="13" s="1"/>
  <c r="G30" i="13"/>
  <c r="I30" i="13" s="1"/>
  <c r="F30" i="13"/>
  <c r="H30" i="13" s="1"/>
  <c r="F134" i="24" l="1"/>
  <c r="F135" i="24" s="1"/>
  <c r="F136" i="24" s="1"/>
  <c r="O34" i="16"/>
  <c r="Q34" i="16" s="1"/>
  <c r="O14" i="16"/>
  <c r="Q14" i="16" s="1"/>
  <c r="O26" i="16"/>
  <c r="Q26" i="16" s="1"/>
  <c r="P37" i="16"/>
  <c r="R37" i="16" s="1"/>
  <c r="O30" i="16"/>
  <c r="Q30" i="16" s="1"/>
  <c r="P39" i="16"/>
  <c r="R39" i="16" s="1"/>
  <c r="P40" i="16"/>
  <c r="R40" i="16" s="1"/>
  <c r="P12" i="16"/>
  <c r="R12" i="16" s="1"/>
  <c r="P19" i="16"/>
  <c r="R19" i="16" s="1"/>
  <c r="P26" i="16"/>
  <c r="R26" i="16" s="1"/>
  <c r="P43" i="16"/>
  <c r="R43" i="16" s="1"/>
  <c r="Q43" i="16"/>
  <c r="P14" i="16"/>
  <c r="R14" i="16" s="1"/>
  <c r="P25" i="16"/>
  <c r="R25" i="16" s="1"/>
  <c r="P21" i="16"/>
  <c r="R21" i="16" s="1"/>
  <c r="Q21" i="16"/>
  <c r="P24" i="16"/>
  <c r="R24" i="16" s="1"/>
  <c r="Q24" i="16"/>
  <c r="P33" i="16"/>
  <c r="R33" i="16" s="1"/>
  <c r="Q33" i="16"/>
  <c r="P41" i="16"/>
  <c r="R41" i="16" s="1"/>
  <c r="P20" i="16"/>
  <c r="R20" i="16" s="1"/>
  <c r="Q20" i="16"/>
  <c r="P23" i="16"/>
  <c r="R23" i="16" s="1"/>
  <c r="Q23" i="16"/>
  <c r="P32" i="16"/>
  <c r="R32" i="16" s="1"/>
  <c r="Q32" i="16"/>
  <c r="P42" i="16"/>
  <c r="R42" i="16" s="1"/>
  <c r="P17" i="16"/>
  <c r="R17" i="16" s="1"/>
  <c r="P22" i="16"/>
  <c r="R22" i="16" s="1"/>
  <c r="O36" i="13"/>
  <c r="Q36" i="13" s="1"/>
  <c r="Q32" i="13"/>
  <c r="Q33" i="13"/>
  <c r="P40" i="13"/>
  <c r="R40" i="13" s="1"/>
  <c r="P42" i="13"/>
  <c r="R42" i="13" s="1"/>
  <c r="P43" i="13"/>
  <c r="R43" i="13" s="1"/>
  <c r="P34" i="13"/>
  <c r="R34" i="13" s="1"/>
  <c r="Q44" i="13"/>
  <c r="P44" i="13"/>
  <c r="R44" i="13" s="1"/>
  <c r="P41" i="13"/>
  <c r="R41" i="13" s="1"/>
  <c r="P35" i="13"/>
  <c r="R35" i="13" s="1"/>
  <c r="P30" i="13"/>
  <c r="R30" i="13" s="1"/>
  <c r="P34" i="16" l="1"/>
  <c r="R34" i="16" s="1"/>
  <c r="P30" i="16"/>
  <c r="R30" i="16" s="1"/>
  <c r="R44" i="16" s="1"/>
  <c r="P36" i="13"/>
  <c r="R36" i="13" s="1"/>
  <c r="O23" i="13" l="1"/>
  <c r="N28" i="13"/>
  <c r="O25" i="13"/>
  <c r="Q25" i="13" s="1"/>
  <c r="O24" i="13"/>
  <c r="O22" i="13"/>
  <c r="Q22" i="13" s="1"/>
  <c r="O21" i="13"/>
  <c r="Q21" i="13" s="1"/>
  <c r="O20" i="13"/>
  <c r="Q19" i="13"/>
  <c r="P19" i="13"/>
  <c r="R19" i="13" s="1"/>
  <c r="N15" i="13"/>
  <c r="O14" i="13" s="1"/>
  <c r="Q13" i="13"/>
  <c r="P13" i="13"/>
  <c r="R13" i="13" s="1"/>
  <c r="Q12" i="13"/>
  <c r="P12" i="13"/>
  <c r="R12" i="13" s="1"/>
  <c r="O17" i="13" l="1"/>
  <c r="P17" i="13" s="1"/>
  <c r="R17" i="13" s="1"/>
  <c r="P23" i="13"/>
  <c r="R23" i="13" s="1"/>
  <c r="Q23" i="13"/>
  <c r="Q14" i="13"/>
  <c r="O26" i="13"/>
  <c r="Q26" i="13" s="1"/>
  <c r="P21" i="13"/>
  <c r="R21" i="13" s="1"/>
  <c r="P14" i="13"/>
  <c r="R14" i="13" s="1"/>
  <c r="P25" i="13"/>
  <c r="R25" i="13" s="1"/>
  <c r="P20" i="13"/>
  <c r="R20" i="13" s="1"/>
  <c r="Q20" i="13"/>
  <c r="Q24" i="13"/>
  <c r="P24" i="13"/>
  <c r="R24" i="13" s="1"/>
  <c r="P22" i="13"/>
  <c r="R22" i="13" s="1"/>
  <c r="Q17" i="13" l="1"/>
  <c r="P26" i="13"/>
  <c r="R26" i="13" s="1"/>
  <c r="R45" i="13" s="1"/>
  <c r="F129" i="4" l="1"/>
  <c r="F131" i="4"/>
  <c r="F133" i="4"/>
  <c r="F132" i="4"/>
  <c r="F130" i="4"/>
  <c r="F126" i="4"/>
  <c r="F125" i="4"/>
  <c r="F124" i="4"/>
  <c r="F123" i="4"/>
  <c r="F122" i="4"/>
  <c r="F120" i="4"/>
  <c r="F119" i="4"/>
  <c r="F118" i="4"/>
  <c r="F117" i="4"/>
  <c r="F116" i="4"/>
  <c r="F115" i="4"/>
  <c r="F114" i="4"/>
  <c r="F113" i="4"/>
  <c r="F111" i="4"/>
  <c r="F110" i="4"/>
  <c r="F109" i="4"/>
  <c r="F108" i="4"/>
  <c r="F105" i="4"/>
  <c r="F104" i="4"/>
  <c r="F103" i="4"/>
  <c r="F102" i="4"/>
  <c r="F101" i="4"/>
  <c r="F99" i="4"/>
  <c r="F98" i="4"/>
  <c r="F97" i="4"/>
  <c r="F96" i="4"/>
  <c r="F95" i="4"/>
  <c r="F94" i="4"/>
  <c r="F93" i="4"/>
  <c r="F92" i="4"/>
  <c r="F90" i="4"/>
  <c r="F88" i="4"/>
  <c r="F87" i="4"/>
  <c r="F84" i="4"/>
  <c r="F83" i="4"/>
  <c r="F82" i="4"/>
  <c r="F81" i="4"/>
  <c r="F79" i="4"/>
  <c r="F78" i="4"/>
  <c r="F77" i="4"/>
  <c r="F75" i="4"/>
  <c r="F74" i="4"/>
  <c r="F73" i="4"/>
  <c r="F72" i="4"/>
  <c r="F70" i="4"/>
  <c r="F69" i="4"/>
  <c r="F68" i="4"/>
  <c r="F67" i="4"/>
  <c r="F63" i="4"/>
  <c r="F62" i="4"/>
  <c r="F61" i="4"/>
  <c r="F60" i="4"/>
  <c r="F58" i="4"/>
  <c r="F57" i="4"/>
  <c r="F49" i="4"/>
  <c r="F48" i="4"/>
  <c r="F47" i="4"/>
  <c r="F46" i="4"/>
  <c r="F45" i="4"/>
  <c r="F43" i="4"/>
  <c r="F42" i="4"/>
  <c r="F41" i="4"/>
  <c r="F40" i="4"/>
  <c r="F37" i="4"/>
  <c r="F36" i="4"/>
  <c r="F35" i="4"/>
  <c r="F34" i="4"/>
  <c r="F31" i="4"/>
  <c r="F30" i="4"/>
  <c r="F29" i="4"/>
  <c r="F28" i="4"/>
  <c r="F27" i="4"/>
  <c r="F26" i="4"/>
  <c r="F24" i="4"/>
  <c r="F23" i="4"/>
  <c r="F22" i="4"/>
  <c r="F21" i="4"/>
  <c r="F20" i="4"/>
  <c r="F19" i="4"/>
  <c r="F18" i="4"/>
  <c r="F17" i="4"/>
  <c r="F55" i="4" l="1"/>
  <c r="F52" i="4"/>
  <c r="F54" i="4"/>
  <c r="F51" i="4"/>
  <c r="R45" i="16" l="1"/>
  <c r="R46" i="16" s="1"/>
  <c r="R47" i="16" s="1"/>
  <c r="R48" i="16" s="1"/>
  <c r="R46" i="13" l="1"/>
  <c r="R47" i="13" s="1"/>
  <c r="R48" i="13" s="1"/>
  <c r="R49" i="13" s="1"/>
  <c r="F12" i="4" l="1"/>
  <c r="F13" i="4"/>
  <c r="F14" i="4"/>
  <c r="F15" i="4"/>
  <c r="F134" i="4" l="1"/>
  <c r="F135" i="4" l="1"/>
  <c r="F136" i="4"/>
  <c r="F138" i="24" l="1"/>
  <c r="F138" i="4"/>
</calcChain>
</file>

<file path=xl/sharedStrings.xml><?xml version="1.0" encoding="utf-8"?>
<sst xmlns="http://schemas.openxmlformats.org/spreadsheetml/2006/main" count="841" uniqueCount="186">
  <si>
    <t>Աշխատանքի անվանումը</t>
  </si>
  <si>
    <t>Քանակ</t>
  </si>
  <si>
    <t>Հիմնավո-րում</t>
  </si>
  <si>
    <t>N/N                      ը/կ</t>
  </si>
  <si>
    <t>Չափման միավոր</t>
  </si>
  <si>
    <t>Այդ թվում ՝</t>
  </si>
  <si>
    <t>Ըստ նորմերի</t>
  </si>
  <si>
    <t>Գործ. գներ</t>
  </si>
  <si>
    <t>աշխատավարձ</t>
  </si>
  <si>
    <t>մեխ.շահ արժեք</t>
  </si>
  <si>
    <t>Նյութի ծախսը և արժեքը 1 միավ.</t>
  </si>
  <si>
    <t>չ/մ</t>
  </si>
  <si>
    <t>անվանում</t>
  </si>
  <si>
    <t>ինֆորմ-ն տեղեկագիր</t>
  </si>
  <si>
    <t>քանակ</t>
  </si>
  <si>
    <t>արժեք</t>
  </si>
  <si>
    <t>1 միավ. ընդ.արժ. հազ.դր.</t>
  </si>
  <si>
    <t>Նյութերի արժեքը հազ. դր.</t>
  </si>
  <si>
    <t>Ընդհանուր արժեքը հազ. դր.</t>
  </si>
  <si>
    <t>ընդ.արժեք q=</t>
  </si>
  <si>
    <t>Շուկա</t>
  </si>
  <si>
    <r>
      <t>մ</t>
    </r>
    <r>
      <rPr>
        <sz val="12"/>
        <color theme="1"/>
        <rFont val="Calibri"/>
        <family val="2"/>
        <charset val="204"/>
      </rPr>
      <t>²</t>
    </r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</si>
  <si>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</si>
  <si>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</si>
  <si>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հազ.դր.</t>
  </si>
  <si>
    <t>11% շահույթ</t>
  </si>
  <si>
    <t>13.3% վերադիր ծախսեր</t>
  </si>
  <si>
    <t>Ծավալաթերթ</t>
  </si>
  <si>
    <t>20% ԱԱՀ</t>
  </si>
  <si>
    <t xml:space="preserve">N/N                      </t>
  </si>
  <si>
    <t>ը/կ</t>
  </si>
  <si>
    <t>Չափ-</t>
  </si>
  <si>
    <t xml:space="preserve">1 միավ. </t>
  </si>
  <si>
    <t xml:space="preserve">ընդ.արժ. </t>
  </si>
  <si>
    <t xml:space="preserve">Ընդհանուր </t>
  </si>
  <si>
    <t xml:space="preserve">արժեքը </t>
  </si>
  <si>
    <t>հազ. դր.</t>
  </si>
  <si>
    <t>ման</t>
  </si>
  <si>
    <t xml:space="preserve"> միավոր</t>
  </si>
  <si>
    <t>կգ</t>
  </si>
  <si>
    <r>
      <t>100մ</t>
    </r>
    <r>
      <rPr>
        <sz val="12"/>
        <color theme="1"/>
        <rFont val="Calibri"/>
        <family val="2"/>
        <charset val="204"/>
      </rPr>
      <t>²</t>
    </r>
  </si>
  <si>
    <t xml:space="preserve">                                   Կազմեց՝                                               Կ. Դեմիրխանյան</t>
  </si>
  <si>
    <t>հատ</t>
  </si>
  <si>
    <t>100մ</t>
  </si>
  <si>
    <t>Նախահաշիվ 1-1</t>
  </si>
  <si>
    <t>q=2,04842</t>
  </si>
  <si>
    <t>q=3,08530</t>
  </si>
  <si>
    <t>02.2022թ.</t>
  </si>
  <si>
    <t>LIX/437</t>
  </si>
  <si>
    <t>Հեղույս</t>
  </si>
  <si>
    <t>տն</t>
  </si>
  <si>
    <t>Տախտակ</t>
  </si>
  <si>
    <t>Էլեկտրոդ</t>
  </si>
  <si>
    <t>CLXIX/1780</t>
  </si>
  <si>
    <r>
      <t>1000մ</t>
    </r>
    <r>
      <rPr>
        <sz val="12"/>
        <color theme="1"/>
        <rFont val="Calibri"/>
        <family val="2"/>
        <charset val="204"/>
      </rPr>
      <t>³</t>
    </r>
  </si>
  <si>
    <t>մ</t>
  </si>
  <si>
    <t xml:space="preserve">                                   Կազմեց՝                                              Կ.Դեմիրխանյան</t>
  </si>
  <si>
    <t>1-969</t>
  </si>
  <si>
    <t>15-614</t>
  </si>
  <si>
    <t>Յուղաներկ</t>
  </si>
  <si>
    <t>CLIV/1663</t>
  </si>
  <si>
    <t>Տր.ներկ</t>
  </si>
  <si>
    <t>CLI/1646</t>
  </si>
  <si>
    <t>Օլիֆ</t>
  </si>
  <si>
    <t>CLII/1657</t>
  </si>
  <si>
    <t>LIV/420</t>
  </si>
  <si>
    <t>Կաղապար</t>
  </si>
  <si>
    <t>Նախահաշիվ  1 - 2</t>
  </si>
  <si>
    <t>Բետոն Վ-12.5</t>
  </si>
  <si>
    <t>VII/28</t>
  </si>
  <si>
    <t>Լոռի Բերդ</t>
  </si>
  <si>
    <t>Լեջան</t>
  </si>
  <si>
    <t>Ուռուտ</t>
  </si>
  <si>
    <t>Սվերդլով</t>
  </si>
  <si>
    <t>Բովաձոր</t>
  </si>
  <si>
    <t>Հողային աշխատանքներ</t>
  </si>
  <si>
    <t>1-1552</t>
  </si>
  <si>
    <t>6-5</t>
  </si>
  <si>
    <t>33-621</t>
  </si>
  <si>
    <t>Մետաղական հենասյուների տեղադրում (առանց նյութի արժեքի)</t>
  </si>
  <si>
    <t xml:space="preserve">Մետաղական խողովակ 108*3.5մմ </t>
  </si>
  <si>
    <t>Մետ. խող. 108*3.5մմ</t>
  </si>
  <si>
    <t xml:space="preserve">Մետաղական խողովակ 48*3մմ </t>
  </si>
  <si>
    <t>Մետ. խող. 48*3մմ</t>
  </si>
  <si>
    <t xml:space="preserve">Մետաղական անկյունակ 40*4մմ </t>
  </si>
  <si>
    <t>Մետ. անկյուն. 40*4մմ</t>
  </si>
  <si>
    <t xml:space="preserve">Մետաղական թերթ 3մմ </t>
  </si>
  <si>
    <t>Մետաղական թերթ 3մմ</t>
  </si>
  <si>
    <t>8-52-1</t>
  </si>
  <si>
    <t>Հենասյուների յուղաներկում (2 անգամ) մոխրագույն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</si>
  <si>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բնահողի մշակում մեխանիզմով (հենասյան հիմք)</t>
    </r>
  </si>
  <si>
    <t>Ավելորդ բնահողի փռում տեղում ձեռքով</t>
  </si>
  <si>
    <t>Հենասյուների բետոնացում  Վ - 12.5 դասի բետոնից</t>
  </si>
  <si>
    <t>Ամրան A - 500c    16մմ</t>
  </si>
  <si>
    <t>Ամրան A-500c</t>
  </si>
  <si>
    <t>Հենասյուն</t>
  </si>
  <si>
    <t>Ամրան A - 500c    16մմ (մեկուսիչի տեղադրման)</t>
  </si>
  <si>
    <t>Մեկուսիչ ТФ 20</t>
  </si>
  <si>
    <t>Վերանորոգվող հենասյուն</t>
  </si>
  <si>
    <t>Հենասյուների վերանորոգում, դետալների վերազինում</t>
  </si>
  <si>
    <t>9-153</t>
  </si>
  <si>
    <t>Կեռիկ   (Крюк) KH-18</t>
  </si>
  <si>
    <t>Կեռիկ  KH-18</t>
  </si>
  <si>
    <t>Նյութեր և սարքավորումներ</t>
  </si>
  <si>
    <t>8-370-3</t>
  </si>
  <si>
    <t>լրա կազմ</t>
  </si>
  <si>
    <t>լր-մ</t>
  </si>
  <si>
    <t>Լուսադիոդային լուսատու   50Վտ</t>
  </si>
  <si>
    <t>8-402-2</t>
  </si>
  <si>
    <t>Ճյուղավորման ծակող սեղմակ</t>
  </si>
  <si>
    <r>
      <t>Լուսադիոդային լուսատուի տեղադրում 180-265Վ,  40Վտ,  4800Լմ, 120Լմ/Վտ, 4000Կ, IP66, աշխատանքային ջերմաստիճան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երաշխիք 36ամիս</t>
    </r>
  </si>
  <si>
    <t>Լուսադիոդային լուսատու   40Վտ</t>
  </si>
  <si>
    <r>
      <t>Լուսադիոդային լուսատուի տեղադրում 180-265Վ,  50Վտ,  6000Լմ, 120Լմ/Վտ, 4000Կ, IP66, աշխատանքային ջերմաստիճան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երաշխիք 36ամիս</t>
    </r>
  </si>
  <si>
    <r>
      <t>Ալյումինե հաղորդալարի անցկացում 1*25մմ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</si>
  <si>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r>
      <t>Ալյումինե հաղորդալարի անցկացում 1*2.5մմ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</si>
  <si>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r>
      <t>Ալյումինե հաղորդալար 1*25մմ</t>
    </r>
    <r>
      <rPr>
        <sz val="12"/>
        <color theme="1"/>
        <rFont val="Calibri"/>
        <family val="2"/>
        <charset val="204"/>
      </rPr>
      <t xml:space="preserve">  </t>
    </r>
    <r>
      <rPr>
        <sz val="16"/>
        <color theme="1"/>
        <rFont val="Calibri"/>
        <family val="2"/>
        <charset val="204"/>
      </rPr>
      <t>АПВ</t>
    </r>
  </si>
  <si>
    <r>
      <t>Ալյումինե հաղորդալար 1*2.5մմ</t>
    </r>
    <r>
      <rPr>
        <sz val="12"/>
        <color theme="1"/>
        <rFont val="Calibri"/>
        <family val="2"/>
        <charset val="204"/>
      </rPr>
      <t xml:space="preserve">  </t>
    </r>
    <r>
      <rPr>
        <sz val="16"/>
        <color theme="1"/>
        <rFont val="Calibri"/>
        <family val="2"/>
        <charset val="204"/>
      </rPr>
      <t>АПВ</t>
    </r>
  </si>
  <si>
    <r>
      <t>Ճյուղավորման ծակող սեղմակ     16-35/16-25մմ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</t>
    </r>
    <r>
      <rPr>
        <sz val="14"/>
        <color theme="1"/>
        <rFont val="Calibri"/>
        <family val="2"/>
        <charset val="204"/>
      </rPr>
      <t>У733М</t>
    </r>
  </si>
  <si>
    <t>XLV/305</t>
  </si>
  <si>
    <t>LXXX/622</t>
  </si>
  <si>
    <t>LXXX/595</t>
  </si>
  <si>
    <t>XLIX/358</t>
  </si>
  <si>
    <t>LI/396</t>
  </si>
  <si>
    <t>CXXX/1451</t>
  </si>
  <si>
    <t>CXXX/1456</t>
  </si>
  <si>
    <t>21-101-В</t>
  </si>
  <si>
    <t>Հենասյան հիմնամասի փոխարինում H - 1մ</t>
  </si>
  <si>
    <t>Հենասյան փայտ</t>
  </si>
  <si>
    <r>
      <t>Ալյումինե հաղորդալարի անցկացում 1*16մմ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</si>
  <si>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t>ՀՀ Լոռու մարզի Լոռի Բերդ համայնքի Լեջան, Սվերդլով, Ուռուտ, Լոռի Բերդ և Բովաձոր բնակավայրերի գիշերային լուսավորության ցանցի ընդլայնում</t>
  </si>
  <si>
    <t>ՀՀ Լոռու մարզի Լոռի Բերդ համայնքի Լեջան բնակավայրի գիշերային լուսավորության ցանցի ընդլայնում</t>
  </si>
  <si>
    <t>ՀՀ Լոռու մարզի Լոռի Բերդ համայնքի Սվերդլով բնակավայրի գիշերային լուսավորության ցանցի ընդլայնում</t>
  </si>
  <si>
    <t>Վերադարձվող գումար</t>
  </si>
  <si>
    <t>Расширение сети ночного освещения наеленых пунктов Леджан, Свердлов, Урут, Лори Берд и Бовадзор, общины Лори Берд, Лорийской области, РА</t>
  </si>
  <si>
    <t>О Б Ё М Н Ы Й     Л И С Т  -  С М Е Т А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</si>
  <si>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</si>
  <si>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</si>
  <si>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</si>
  <si>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</si>
  <si>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</si>
  <si>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</si>
  <si>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Леджан</t>
  </si>
  <si>
    <t>Землянные работы</t>
  </si>
  <si>
    <r>
      <t>1000м</t>
    </r>
    <r>
      <rPr>
        <sz val="12"/>
        <color theme="1"/>
        <rFont val="Calibri"/>
        <family val="2"/>
        <charset val="204"/>
      </rPr>
      <t>³</t>
    </r>
  </si>
  <si>
    <r>
      <t>м</t>
    </r>
    <r>
      <rPr>
        <sz val="12"/>
        <color theme="1"/>
        <rFont val="Calibri"/>
        <family val="2"/>
        <charset val="204"/>
      </rPr>
      <t>³</t>
    </r>
  </si>
  <si>
    <t>Разравнивание лишнего грунта на месте вручную</t>
  </si>
  <si>
    <t>Разработка грунта IV  категории грунта экскаватором (фундамент столбов)</t>
  </si>
  <si>
    <t>Бетонирование столбов из бетона М-150</t>
  </si>
  <si>
    <t xml:space="preserve">Армирование А - 500C    16мм </t>
  </si>
  <si>
    <t>тн</t>
  </si>
  <si>
    <t>Столб</t>
  </si>
  <si>
    <t>Установка металлических столбов (без стоймости материалов)</t>
  </si>
  <si>
    <t>шт</t>
  </si>
  <si>
    <t>Труба металлическая 108*3.5мм</t>
  </si>
  <si>
    <t>Труба металлическая  48*3мм</t>
  </si>
  <si>
    <t>м</t>
  </si>
  <si>
    <r>
      <t>м</t>
    </r>
    <r>
      <rPr>
        <sz val="12"/>
        <color theme="1"/>
        <rFont val="Calibri"/>
        <family val="2"/>
        <charset val="204"/>
      </rPr>
      <t>²</t>
    </r>
  </si>
  <si>
    <t>Армирование А - 500C    16мм (для установки изолятоа)</t>
  </si>
  <si>
    <t>Изолятор TF 20</t>
  </si>
  <si>
    <r>
      <t>100м</t>
    </r>
    <r>
      <rPr>
        <sz val="12"/>
        <color theme="1"/>
        <rFont val="Calibri"/>
        <family val="2"/>
        <charset val="204"/>
      </rPr>
      <t>²</t>
    </r>
  </si>
  <si>
    <t>Масляная покраска столбов (2 раза) серая</t>
  </si>
  <si>
    <t>Отремонтированный столб</t>
  </si>
  <si>
    <t>Ремонт столбов, переоборудование деталей</t>
  </si>
  <si>
    <t>Лист стальной  3мм</t>
  </si>
  <si>
    <t>Труба металлическая 48*3мм</t>
  </si>
  <si>
    <t>Крюк  KH-18</t>
  </si>
  <si>
    <t>Электрическое оборудование</t>
  </si>
  <si>
    <t>комп лект</t>
  </si>
  <si>
    <r>
      <t>Установка светодиодных светильников 180-265В,  40Вт,  4800Лм, 120Лм/Вт, 4000К, IP66, рабочая температура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гарантия 36 месяцев</t>
    </r>
  </si>
  <si>
    <r>
      <t>Установка светодиодных светильников 180-265В,  50Вт,  6000Лм, 120Лм/Вт, 4000К, IP66, рабочая температура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гарантия 36 месяцев</t>
    </r>
  </si>
  <si>
    <r>
      <t>Алюминиевый провод сечением 1*25мм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</si>
  <si>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t>100м</t>
  </si>
  <si>
    <r>
      <t>Алюминиевый провод сечением 1*2.5мм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</si>
  <si>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r>
      <t>Зажим прокалывающий    16-35/16-25мм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</t>
    </r>
    <r>
      <rPr>
        <sz val="14"/>
        <color theme="1"/>
        <rFont val="Calibri"/>
        <family val="2"/>
        <charset val="204"/>
      </rPr>
      <t>У733М</t>
    </r>
  </si>
  <si>
    <t>Свердлов</t>
  </si>
  <si>
    <t xml:space="preserve">Уголок металлический 40*4մմ </t>
  </si>
  <si>
    <t>Замена основной части столба H - 1м</t>
  </si>
  <si>
    <t>Урут</t>
  </si>
  <si>
    <r>
      <t>Алюминиевый провод сечением 1*16мм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</si>
  <si>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t>Лори Берд</t>
  </si>
  <si>
    <t>Бовадзор</t>
  </si>
  <si>
    <t>Всего</t>
  </si>
  <si>
    <t>20% НДС</t>
  </si>
  <si>
    <t>Возврат</t>
  </si>
  <si>
    <t>Вес</t>
  </si>
  <si>
    <t>Կշիռը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</si>
</sst>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"/>
    <numFmt numFmtId="167" formatCode="0.0"/>
  </numFmts>
  <fonts count="17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sz val="12"/>
      <color theme="1"/>
      <name val="Arial Armenian"/>
      <family val="2"/>
      <charset val="204"/>
    </font>
    <font>
      <b/>
      <sz val="14"/>
      <color theme="1"/>
      <name val="Arial Armenian"/>
      <family val="2"/>
    </font>
    <font>
      <b/>
      <sz val="16"/>
      <color theme="1"/>
      <name val="Arial Armenian"/>
      <family val="2"/>
    </font>
    <font>
      <b/>
      <sz val="10"/>
      <color theme="1"/>
      <name val="Arial Armenian"/>
      <family val="2"/>
    </font>
    <font>
      <b/>
      <sz val="11"/>
      <color theme="1"/>
      <name val="Arial Armenian"/>
      <family val="2"/>
    </font>
    <font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4"/>
      <color theme="1"/>
      <name val="Calibri"/>
      <family val="2"/>
      <charset val="204"/>
    </font>
    <font>
      <sz val="9.6"/>
      <color theme="1"/>
      <name val="Arial Armenian"/>
      <family val="2"/>
    </font>
    <font>
      <sz val="7.7"/>
      <color theme="1"/>
      <name val="Arial Armenian"/>
      <family val="2"/>
    </font>
    <font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0" fontId="1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2" fontId="1" fillId="0" borderId="0" xfId="0" applyNumberFormat="1" applyFont="1"/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166" fontId="1" fillId="0" borderId="4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6" fontId="1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3" fillId="0" borderId="30" xfId="0" applyFont="1" applyBorder="1" applyAlignment="1">
      <alignment horizontal="center" vertical="center"/>
    </xf>
    <xf numFmtId="0" fontId="8" fillId="0" borderId="29" xfId="0" applyFont="1" applyBorder="1" applyAlignment="1">
      <alignment vertical="center"/>
    </xf>
    <xf numFmtId="2" fontId="1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10" fontId="1" fillId="0" borderId="1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0" fontId="1" fillId="0" borderId="2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52"/>
  <sheetViews>
    <sheetView zoomScale="80" zoomScaleNormal="80" workbookViewId="0">
      <selection activeCell="N41" sqref="N41"/>
    </sheetView>
  </sheetViews>
  <sheetFormatPr defaultRowHeight="15"/>
  <cols>
    <col min="1" max="1" width="4.28515625" style="1" customWidth="1"/>
    <col min="2" max="2" width="9.85546875" style="1" customWidth="1"/>
    <col min="3" max="3" width="37.42578125" style="1" customWidth="1"/>
    <col min="4" max="4" width="8.5703125" style="1" customWidth="1"/>
    <col min="5" max="5" width="10.28515625" style="1" customWidth="1"/>
    <col min="6" max="7" width="10.85546875" style="1" customWidth="1"/>
    <col min="8" max="9" width="11.42578125" style="1" customWidth="1"/>
    <col min="10" max="10" width="19.140625" style="1" customWidth="1"/>
    <col min="11" max="11" width="7" style="1" customWidth="1"/>
    <col min="12" max="12" width="12" style="1" customWidth="1"/>
    <col min="13" max="13" width="10" style="1" customWidth="1"/>
    <col min="14" max="14" width="10.140625" style="1" customWidth="1"/>
    <col min="15" max="15" width="12.7109375" style="1" customWidth="1"/>
    <col min="16" max="16" width="10.5703125" style="1" customWidth="1"/>
    <col min="17" max="17" width="11.140625" style="28" customWidth="1"/>
    <col min="18" max="18" width="11.85546875" style="1" customWidth="1"/>
    <col min="19" max="16384" width="9.140625" style="1"/>
  </cols>
  <sheetData>
    <row r="2" spans="1:18" ht="33" customHeight="1">
      <c r="A2" s="134" t="s">
        <v>44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</row>
    <row r="3" spans="1:18" ht="60" customHeight="1">
      <c r="A3" s="135" t="s">
        <v>130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18" ht="19.5" customHeight="1" thickBo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8" s="2" customFormat="1" ht="23.25" customHeight="1">
      <c r="A5" s="37"/>
      <c r="B5" s="38"/>
      <c r="C5" s="38"/>
      <c r="D5" s="38"/>
      <c r="E5" s="38"/>
      <c r="F5" s="136" t="s">
        <v>5</v>
      </c>
      <c r="G5" s="136"/>
      <c r="H5" s="136"/>
      <c r="I5" s="136"/>
      <c r="J5" s="136"/>
      <c r="K5" s="136"/>
      <c r="L5" s="136"/>
      <c r="M5" s="136"/>
      <c r="N5" s="136"/>
      <c r="O5" s="136"/>
      <c r="P5" s="137" t="s">
        <v>16</v>
      </c>
      <c r="Q5" s="139" t="s">
        <v>17</v>
      </c>
      <c r="R5" s="142" t="s">
        <v>18</v>
      </c>
    </row>
    <row r="6" spans="1:18" s="2" customFormat="1" ht="23.25" customHeight="1">
      <c r="A6" s="145" t="s">
        <v>3</v>
      </c>
      <c r="B6" s="138" t="s">
        <v>2</v>
      </c>
      <c r="C6" s="127" t="s">
        <v>0</v>
      </c>
      <c r="D6" s="127" t="s">
        <v>4</v>
      </c>
      <c r="E6" s="127" t="s">
        <v>1</v>
      </c>
      <c r="F6" s="128" t="s">
        <v>6</v>
      </c>
      <c r="G6" s="128"/>
      <c r="H6" s="128" t="s">
        <v>7</v>
      </c>
      <c r="I6" s="128"/>
      <c r="J6" s="129" t="s">
        <v>10</v>
      </c>
      <c r="K6" s="130"/>
      <c r="L6" s="130"/>
      <c r="M6" s="130"/>
      <c r="N6" s="130"/>
      <c r="O6" s="131"/>
      <c r="P6" s="127"/>
      <c r="Q6" s="140"/>
      <c r="R6" s="143"/>
    </row>
    <row r="7" spans="1:18" s="2" customFormat="1" ht="23.25" customHeight="1">
      <c r="A7" s="146"/>
      <c r="B7" s="133"/>
      <c r="C7" s="127"/>
      <c r="D7" s="127"/>
      <c r="E7" s="127"/>
      <c r="F7" s="132" t="s">
        <v>8</v>
      </c>
      <c r="G7" s="132" t="s">
        <v>9</v>
      </c>
      <c r="H7" s="132" t="s">
        <v>8</v>
      </c>
      <c r="I7" s="132" t="s">
        <v>9</v>
      </c>
      <c r="J7" s="133" t="s">
        <v>12</v>
      </c>
      <c r="K7" s="133" t="s">
        <v>11</v>
      </c>
      <c r="L7" s="133" t="s">
        <v>13</v>
      </c>
      <c r="M7" s="133" t="s">
        <v>14</v>
      </c>
      <c r="N7" s="133" t="s">
        <v>15</v>
      </c>
      <c r="O7" s="133" t="s">
        <v>19</v>
      </c>
      <c r="P7" s="127"/>
      <c r="Q7" s="140"/>
      <c r="R7" s="143"/>
    </row>
    <row r="8" spans="1:18" s="2" customFormat="1" ht="23.25" customHeight="1">
      <c r="A8" s="39"/>
      <c r="B8" s="3"/>
      <c r="C8" s="3"/>
      <c r="D8" s="127"/>
      <c r="E8" s="3"/>
      <c r="F8" s="133"/>
      <c r="G8" s="133"/>
      <c r="H8" s="133"/>
      <c r="I8" s="133"/>
      <c r="J8" s="127"/>
      <c r="K8" s="127"/>
      <c r="L8" s="127"/>
      <c r="M8" s="127"/>
      <c r="N8" s="127"/>
      <c r="O8" s="127"/>
      <c r="P8" s="127"/>
      <c r="Q8" s="140"/>
      <c r="R8" s="143"/>
    </row>
    <row r="9" spans="1:18" s="2" customFormat="1" ht="23.25" customHeight="1">
      <c r="A9" s="40"/>
      <c r="B9" s="4"/>
      <c r="C9" s="4"/>
      <c r="D9" s="4"/>
      <c r="E9" s="4"/>
      <c r="F9" s="4"/>
      <c r="G9" s="4"/>
      <c r="H9" s="45" t="s">
        <v>45</v>
      </c>
      <c r="I9" s="45" t="s">
        <v>46</v>
      </c>
      <c r="J9" s="35"/>
      <c r="K9" s="35"/>
      <c r="L9" s="46" t="s">
        <v>47</v>
      </c>
      <c r="M9" s="35"/>
      <c r="N9" s="35"/>
      <c r="O9" s="59">
        <v>1.1666403000000001</v>
      </c>
      <c r="P9" s="138"/>
      <c r="Q9" s="141"/>
      <c r="R9" s="144"/>
    </row>
    <row r="10" spans="1:18" ht="23.25" customHeight="1" thickBot="1">
      <c r="A10" s="41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2">
        <v>14</v>
      </c>
      <c r="O10" s="42">
        <v>15</v>
      </c>
      <c r="P10" s="42">
        <v>16</v>
      </c>
      <c r="Q10" s="43">
        <v>17</v>
      </c>
      <c r="R10" s="44">
        <v>18</v>
      </c>
    </row>
    <row r="11" spans="1:18" ht="29.25" customHeight="1">
      <c r="A11" s="89"/>
      <c r="B11" s="90"/>
      <c r="C11" s="91" t="s">
        <v>75</v>
      </c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80"/>
    </row>
    <row r="12" spans="1:18" ht="48" customHeight="1">
      <c r="A12" s="81">
        <v>1</v>
      </c>
      <c r="B12" s="81" t="s">
        <v>76</v>
      </c>
      <c r="C12" s="79" t="s">
        <v>90</v>
      </c>
      <c r="D12" s="81" t="s">
        <v>54</v>
      </c>
      <c r="E12" s="73">
        <v>9.9000000000000008E-3</v>
      </c>
      <c r="F12" s="81">
        <v>10.6</v>
      </c>
      <c r="G12" s="81">
        <v>224.4</v>
      </c>
      <c r="H12" s="9">
        <f t="shared" ref="H12:H14" si="0">F12*2.04842</f>
        <v>21.713252000000001</v>
      </c>
      <c r="I12" s="9">
        <f t="shared" ref="I12:I14" si="1">G12*3.0853</f>
        <v>692.34132</v>
      </c>
      <c r="J12" s="79"/>
      <c r="K12" s="81"/>
      <c r="L12" s="81"/>
      <c r="M12" s="81"/>
      <c r="N12" s="81"/>
      <c r="O12" s="6"/>
      <c r="P12" s="6">
        <f t="shared" ref="P12:P13" si="2">H12+I12+O12</f>
        <v>714.05457200000001</v>
      </c>
      <c r="Q12" s="9">
        <f t="shared" ref="Q12:Q13" si="3">O12*E12</f>
        <v>0</v>
      </c>
      <c r="R12" s="6">
        <f t="shared" ref="R12:R13" si="4">P12*E12</f>
        <v>7.0691402628000004</v>
      </c>
    </row>
    <row r="13" spans="1:18" ht="42" customHeight="1">
      <c r="A13" s="54">
        <v>2</v>
      </c>
      <c r="B13" s="16" t="s">
        <v>57</v>
      </c>
      <c r="C13" s="77" t="s">
        <v>91</v>
      </c>
      <c r="D13" s="8" t="s">
        <v>22</v>
      </c>
      <c r="E13" s="67">
        <v>9.9</v>
      </c>
      <c r="F13" s="8">
        <v>0.56200000000000006</v>
      </c>
      <c r="G13" s="8"/>
      <c r="H13" s="9">
        <f t="shared" si="0"/>
        <v>1.1512120400000001</v>
      </c>
      <c r="I13" s="9"/>
      <c r="J13" s="77"/>
      <c r="K13" s="8"/>
      <c r="L13" s="8"/>
      <c r="M13" s="8"/>
      <c r="N13" s="17"/>
      <c r="O13" s="9"/>
      <c r="P13" s="9">
        <f t="shared" si="2"/>
        <v>1.1512120400000001</v>
      </c>
      <c r="Q13" s="9">
        <f t="shared" si="3"/>
        <v>0</v>
      </c>
      <c r="R13" s="9">
        <f t="shared" si="4"/>
        <v>11.396999196000001</v>
      </c>
    </row>
    <row r="14" spans="1:18" ht="37.5" customHeight="1">
      <c r="A14" s="8">
        <v>3</v>
      </c>
      <c r="B14" s="16" t="s">
        <v>77</v>
      </c>
      <c r="C14" s="77" t="s">
        <v>92</v>
      </c>
      <c r="D14" s="8" t="s">
        <v>22</v>
      </c>
      <c r="E14" s="67">
        <v>9.6</v>
      </c>
      <c r="F14" s="8">
        <v>3.63</v>
      </c>
      <c r="G14" s="8">
        <v>0.59</v>
      </c>
      <c r="H14" s="9">
        <f t="shared" si="0"/>
        <v>7.4357646000000006</v>
      </c>
      <c r="I14" s="9">
        <f t="shared" si="1"/>
        <v>1.820327</v>
      </c>
      <c r="J14" s="77" t="s">
        <v>68</v>
      </c>
      <c r="K14" s="8" t="s">
        <v>22</v>
      </c>
      <c r="L14" s="8" t="s">
        <v>69</v>
      </c>
      <c r="M14" s="8">
        <v>1.0149999999999999</v>
      </c>
      <c r="N14" s="8" t="str">
        <f>IF(J14="Բետոն Վ-12.5","27,25","առը հա")</f>
        <v>27,25</v>
      </c>
      <c r="O14" s="47">
        <f>((N14*M14)+(N15*M15)+(N16*M16))*O$9</f>
        <v>41.514158808806677</v>
      </c>
      <c r="P14" s="9">
        <f>H14+I14+O14</f>
        <v>50.770250408806675</v>
      </c>
      <c r="Q14" s="9">
        <f>O14*E14</f>
        <v>398.53592456454408</v>
      </c>
      <c r="R14" s="9">
        <f>P14*E14</f>
        <v>487.39440392454406</v>
      </c>
    </row>
    <row r="15" spans="1:18" ht="21" customHeight="1">
      <c r="A15" s="12"/>
      <c r="B15" s="48"/>
      <c r="C15" s="49"/>
      <c r="D15" s="12"/>
      <c r="E15" s="92"/>
      <c r="F15" s="12"/>
      <c r="G15" s="12"/>
      <c r="H15" s="15"/>
      <c r="I15" s="15"/>
      <c r="J15" s="49" t="s">
        <v>66</v>
      </c>
      <c r="K15" s="12" t="s">
        <v>21</v>
      </c>
      <c r="L15" s="12"/>
      <c r="M15" s="12">
        <v>1.6</v>
      </c>
      <c r="N15" s="12" t="str">
        <f>IF(J15="Կաղապար","3,5","առը հա")</f>
        <v>3,5</v>
      </c>
      <c r="O15" s="15"/>
      <c r="P15" s="15"/>
      <c r="Q15" s="15"/>
      <c r="R15" s="15"/>
    </row>
    <row r="16" spans="1:18" ht="21" customHeight="1">
      <c r="A16" s="7"/>
      <c r="B16" s="27"/>
      <c r="C16" s="78"/>
      <c r="D16" s="7"/>
      <c r="E16" s="93"/>
      <c r="F16" s="7"/>
      <c r="G16" s="7"/>
      <c r="H16" s="11"/>
      <c r="I16" s="11"/>
      <c r="J16" s="78" t="s">
        <v>51</v>
      </c>
      <c r="K16" s="7" t="s">
        <v>22</v>
      </c>
      <c r="L16" s="64" t="s">
        <v>48</v>
      </c>
      <c r="M16" s="7">
        <v>1.83E-2</v>
      </c>
      <c r="N16" s="12" t="str">
        <f>IF(J16="Տախտակ","127,083","առը հա")</f>
        <v>127,083</v>
      </c>
      <c r="O16" s="11"/>
      <c r="P16" s="11"/>
      <c r="Q16" s="11"/>
      <c r="R16" s="11"/>
    </row>
    <row r="17" spans="1:18" ht="33" customHeight="1">
      <c r="A17" s="73">
        <v>4</v>
      </c>
      <c r="B17" s="20" t="s">
        <v>20</v>
      </c>
      <c r="C17" s="29" t="s">
        <v>93</v>
      </c>
      <c r="D17" s="73" t="s">
        <v>50</v>
      </c>
      <c r="E17" s="32">
        <v>0.13272</v>
      </c>
      <c r="F17" s="73"/>
      <c r="G17" s="73"/>
      <c r="H17" s="6"/>
      <c r="I17" s="6"/>
      <c r="J17" s="29" t="s">
        <v>94</v>
      </c>
      <c r="K17" s="73" t="s">
        <v>50</v>
      </c>
      <c r="L17" s="20" t="s">
        <v>118</v>
      </c>
      <c r="M17" s="73">
        <v>1</v>
      </c>
      <c r="N17" s="81" t="str">
        <f>IF(J17="Ամրան A-500c","458,333","առը հա")</f>
        <v>458,333</v>
      </c>
      <c r="O17" s="30">
        <f>N17*M17*O$9</f>
        <v>534.7097486199001</v>
      </c>
      <c r="P17" s="30">
        <f>H17+I17+O17</f>
        <v>534.7097486199001</v>
      </c>
      <c r="Q17" s="30">
        <f>O17*E17</f>
        <v>70.966677836833142</v>
      </c>
      <c r="R17" s="30">
        <f>P17*E17</f>
        <v>70.966677836833142</v>
      </c>
    </row>
    <row r="18" spans="1:18" ht="32.25" customHeight="1">
      <c r="A18" s="7"/>
      <c r="B18" s="19"/>
      <c r="C18" s="94" t="s">
        <v>95</v>
      </c>
      <c r="D18" s="7"/>
      <c r="E18" s="19"/>
      <c r="F18" s="7"/>
      <c r="G18" s="7"/>
      <c r="H18" s="6"/>
      <c r="I18" s="6"/>
      <c r="J18" s="51"/>
      <c r="K18" s="7"/>
      <c r="L18" s="7"/>
      <c r="M18" s="7"/>
      <c r="N18" s="81"/>
      <c r="O18" s="7"/>
      <c r="P18" s="7"/>
      <c r="Q18" s="7"/>
      <c r="R18" s="7"/>
    </row>
    <row r="19" spans="1:18" ht="52.5" customHeight="1">
      <c r="A19" s="81">
        <v>5</v>
      </c>
      <c r="B19" s="34" t="s">
        <v>78</v>
      </c>
      <c r="C19" s="79" t="s">
        <v>79</v>
      </c>
      <c r="D19" s="82" t="s">
        <v>42</v>
      </c>
      <c r="E19" s="31">
        <v>35</v>
      </c>
      <c r="F19" s="81">
        <v>3.6</v>
      </c>
      <c r="G19" s="81">
        <v>2.44</v>
      </c>
      <c r="H19" s="9">
        <f t="shared" ref="H19" si="5">F19*2.04842</f>
        <v>7.3743120000000006</v>
      </c>
      <c r="I19" s="9">
        <f t="shared" ref="I19" si="6">G19*3.0853</f>
        <v>7.5281320000000003</v>
      </c>
      <c r="J19" s="79"/>
      <c r="K19" s="81"/>
      <c r="L19" s="10"/>
      <c r="M19" s="81"/>
      <c r="N19" s="73"/>
      <c r="O19" s="6"/>
      <c r="P19" s="6">
        <f t="shared" ref="P19:P25" si="7">H19+I19+O19</f>
        <v>14.902444000000001</v>
      </c>
      <c r="Q19" s="30">
        <f t="shared" ref="Q19:Q25" si="8">O19*E19</f>
        <v>0</v>
      </c>
      <c r="R19" s="6">
        <f t="shared" ref="R19:R25" si="9">P19*E19</f>
        <v>521.58554000000004</v>
      </c>
    </row>
    <row r="20" spans="1:18" ht="45" customHeight="1">
      <c r="A20" s="73">
        <v>6</v>
      </c>
      <c r="B20" s="81" t="s">
        <v>20</v>
      </c>
      <c r="C20" s="79" t="s">
        <v>80</v>
      </c>
      <c r="D20" s="81" t="s">
        <v>55</v>
      </c>
      <c r="E20" s="73">
        <v>262.5</v>
      </c>
      <c r="F20" s="81"/>
      <c r="G20" s="81"/>
      <c r="H20" s="6"/>
      <c r="I20" s="6"/>
      <c r="J20" s="79" t="s">
        <v>81</v>
      </c>
      <c r="K20" s="81" t="s">
        <v>55</v>
      </c>
      <c r="L20" s="10" t="s">
        <v>119</v>
      </c>
      <c r="M20" s="81">
        <v>1</v>
      </c>
      <c r="N20" s="81" t="str">
        <f>IF(J20="Մետ. խող. 108*3.5մմ","4,833","առը հա")</f>
        <v>4,833</v>
      </c>
      <c r="O20" s="6">
        <f t="shared" ref="O20:O25" si="10">N20*M20*O$9</f>
        <v>5.6383725699000005</v>
      </c>
      <c r="P20" s="6">
        <f t="shared" si="7"/>
        <v>5.6383725699000005</v>
      </c>
      <c r="Q20" s="6">
        <f t="shared" si="8"/>
        <v>1480.0727995987502</v>
      </c>
      <c r="R20" s="6">
        <f t="shared" si="9"/>
        <v>1480.0727995987502</v>
      </c>
    </row>
    <row r="21" spans="1:18" ht="30" customHeight="1">
      <c r="A21" s="73">
        <v>7</v>
      </c>
      <c r="B21" s="81" t="s">
        <v>20</v>
      </c>
      <c r="C21" s="79" t="s">
        <v>82</v>
      </c>
      <c r="D21" s="81" t="s">
        <v>55</v>
      </c>
      <c r="E21" s="73">
        <v>70</v>
      </c>
      <c r="F21" s="81"/>
      <c r="G21" s="81"/>
      <c r="H21" s="6"/>
      <c r="I21" s="6"/>
      <c r="J21" s="79" t="s">
        <v>83</v>
      </c>
      <c r="K21" s="81" t="s">
        <v>55</v>
      </c>
      <c r="L21" s="10" t="s">
        <v>120</v>
      </c>
      <c r="M21" s="81">
        <v>1</v>
      </c>
      <c r="N21" s="81" t="str">
        <f>IF(J21="Մետ. խող. 48*3մմ","1,808","առը հա")</f>
        <v>1,808</v>
      </c>
      <c r="O21" s="6">
        <f t="shared" si="10"/>
        <v>2.1092856624</v>
      </c>
      <c r="P21" s="6">
        <f t="shared" si="7"/>
        <v>2.1092856624</v>
      </c>
      <c r="Q21" s="6">
        <f t="shared" si="8"/>
        <v>147.64999636799999</v>
      </c>
      <c r="R21" s="6">
        <f t="shared" si="9"/>
        <v>147.64999636799999</v>
      </c>
    </row>
    <row r="22" spans="1:18" ht="39" customHeight="1">
      <c r="A22" s="73">
        <v>8</v>
      </c>
      <c r="B22" s="81" t="s">
        <v>20</v>
      </c>
      <c r="C22" s="79" t="s">
        <v>84</v>
      </c>
      <c r="D22" s="81" t="s">
        <v>55</v>
      </c>
      <c r="E22" s="73">
        <v>17.5</v>
      </c>
      <c r="F22" s="81"/>
      <c r="G22" s="81"/>
      <c r="H22" s="6"/>
      <c r="I22" s="6"/>
      <c r="J22" s="79" t="s">
        <v>85</v>
      </c>
      <c r="K22" s="81" t="s">
        <v>55</v>
      </c>
      <c r="L22" s="10" t="s">
        <v>121</v>
      </c>
      <c r="M22" s="81">
        <v>1</v>
      </c>
      <c r="N22" s="81" t="str">
        <f>IF(J22="Մետ. անկյուն. 40*4մմ","1,238","առը հա")</f>
        <v>1,238</v>
      </c>
      <c r="O22" s="6">
        <f t="shared" si="10"/>
        <v>1.4443006914000001</v>
      </c>
      <c r="P22" s="6">
        <f t="shared" si="7"/>
        <v>1.4443006914000001</v>
      </c>
      <c r="Q22" s="6">
        <f t="shared" si="8"/>
        <v>25.275262099500001</v>
      </c>
      <c r="R22" s="6">
        <f t="shared" si="9"/>
        <v>25.275262099500001</v>
      </c>
    </row>
    <row r="23" spans="1:18" ht="39" customHeight="1">
      <c r="A23" s="73">
        <v>9</v>
      </c>
      <c r="B23" s="81" t="s">
        <v>20</v>
      </c>
      <c r="C23" s="79" t="s">
        <v>86</v>
      </c>
      <c r="D23" s="12" t="s">
        <v>21</v>
      </c>
      <c r="E23" s="73">
        <v>0.49</v>
      </c>
      <c r="F23" s="81"/>
      <c r="G23" s="81"/>
      <c r="H23" s="6"/>
      <c r="I23" s="6"/>
      <c r="J23" s="79" t="s">
        <v>87</v>
      </c>
      <c r="K23" s="12" t="s">
        <v>21</v>
      </c>
      <c r="L23" s="10" t="s">
        <v>122</v>
      </c>
      <c r="M23" s="81">
        <v>1</v>
      </c>
      <c r="N23" s="81" t="str">
        <f>IF(J23="Մետաղական թերթ 3մմ","15,909","առը հա")</f>
        <v>15,909</v>
      </c>
      <c r="O23" s="6">
        <f t="shared" ref="O23" si="11">N23*M23*O$9</f>
        <v>18.560080532700002</v>
      </c>
      <c r="P23" s="6">
        <f t="shared" ref="P23" si="12">H23+I23+O23</f>
        <v>18.560080532700002</v>
      </c>
      <c r="Q23" s="6">
        <f t="shared" ref="Q23" si="13">O23*E23</f>
        <v>9.0944394610230006</v>
      </c>
      <c r="R23" s="6">
        <f t="shared" ref="R23" si="14">P23*E23</f>
        <v>9.0944394610230006</v>
      </c>
    </row>
    <row r="24" spans="1:18" ht="41.25" customHeight="1">
      <c r="A24" s="73">
        <v>10</v>
      </c>
      <c r="B24" s="20" t="s">
        <v>20</v>
      </c>
      <c r="C24" s="29" t="s">
        <v>96</v>
      </c>
      <c r="D24" s="73" t="s">
        <v>50</v>
      </c>
      <c r="E24" s="33">
        <v>7.6E-3</v>
      </c>
      <c r="F24" s="73"/>
      <c r="G24" s="73"/>
      <c r="H24" s="6"/>
      <c r="I24" s="6"/>
      <c r="J24" s="29" t="s">
        <v>94</v>
      </c>
      <c r="K24" s="73" t="s">
        <v>50</v>
      </c>
      <c r="L24" s="20" t="s">
        <v>118</v>
      </c>
      <c r="M24" s="73">
        <v>1</v>
      </c>
      <c r="N24" s="81" t="str">
        <f>IF(J24="Ամրան A-500c","458,333","առը հա")</f>
        <v>458,333</v>
      </c>
      <c r="O24" s="6">
        <f t="shared" si="10"/>
        <v>534.7097486199001</v>
      </c>
      <c r="P24" s="30">
        <f t="shared" si="7"/>
        <v>534.7097486199001</v>
      </c>
      <c r="Q24" s="30">
        <f t="shared" si="8"/>
        <v>4.0637940895112408</v>
      </c>
      <c r="R24" s="30">
        <f t="shared" si="9"/>
        <v>4.0637940895112408</v>
      </c>
    </row>
    <row r="25" spans="1:18" ht="35.25" customHeight="1">
      <c r="A25" s="81">
        <v>11</v>
      </c>
      <c r="B25" s="20" t="s">
        <v>88</v>
      </c>
      <c r="C25" s="79" t="s">
        <v>97</v>
      </c>
      <c r="D25" s="81" t="s">
        <v>42</v>
      </c>
      <c r="E25" s="31">
        <v>70</v>
      </c>
      <c r="F25" s="81">
        <v>0.23</v>
      </c>
      <c r="G25" s="81">
        <v>0.01</v>
      </c>
      <c r="H25" s="9">
        <f t="shared" ref="H25:H26" si="15">F25*2.04842</f>
        <v>0.47113660000000007</v>
      </c>
      <c r="I25" s="9">
        <f t="shared" ref="I25:I26" si="16">G25*3.0853</f>
        <v>3.0853000000000002E-2</v>
      </c>
      <c r="J25" s="79" t="s">
        <v>97</v>
      </c>
      <c r="K25" s="81" t="s">
        <v>42</v>
      </c>
      <c r="L25" s="10"/>
      <c r="M25" s="81">
        <v>1</v>
      </c>
      <c r="N25" s="73">
        <v>0.31</v>
      </c>
      <c r="O25" s="6">
        <f t="shared" si="10"/>
        <v>0.36165849300000003</v>
      </c>
      <c r="P25" s="6">
        <f t="shared" si="7"/>
        <v>0.86364809300000012</v>
      </c>
      <c r="Q25" s="6">
        <f t="shared" si="8"/>
        <v>25.316094510000003</v>
      </c>
      <c r="R25" s="6">
        <f t="shared" si="9"/>
        <v>60.455366510000005</v>
      </c>
    </row>
    <row r="26" spans="1:18" ht="39.75" customHeight="1">
      <c r="A26" s="8">
        <v>12</v>
      </c>
      <c r="B26" s="8" t="s">
        <v>58</v>
      </c>
      <c r="C26" s="77" t="s">
        <v>89</v>
      </c>
      <c r="D26" s="8" t="s">
        <v>40</v>
      </c>
      <c r="E26" s="17">
        <v>0.86099999999999999</v>
      </c>
      <c r="F26" s="8">
        <v>38.4</v>
      </c>
      <c r="G26" s="8">
        <v>0.03</v>
      </c>
      <c r="H26" s="9">
        <f t="shared" si="15"/>
        <v>78.659328000000002</v>
      </c>
      <c r="I26" s="9">
        <f t="shared" si="16"/>
        <v>9.2559000000000002E-2</v>
      </c>
      <c r="J26" s="50" t="s">
        <v>59</v>
      </c>
      <c r="K26" s="8" t="s">
        <v>39</v>
      </c>
      <c r="L26" s="8" t="s">
        <v>60</v>
      </c>
      <c r="M26" s="8">
        <v>24.4</v>
      </c>
      <c r="N26" s="8" t="str">
        <f>IF(J26="Յուղաներկ","0,8","առը հա")</f>
        <v>0,8</v>
      </c>
      <c r="O26" s="47">
        <f>((N26*M26)+(N27*M27)+(N28*M28))*O$9</f>
        <v>25.462741195709999</v>
      </c>
      <c r="P26" s="9">
        <f>H26+I26+O26</f>
        <v>104.21462819570999</v>
      </c>
      <c r="Q26" s="9">
        <f>O26*E26</f>
        <v>21.923420169506308</v>
      </c>
      <c r="R26" s="9">
        <f>P26*E26</f>
        <v>89.728794876506299</v>
      </c>
    </row>
    <row r="27" spans="1:18" ht="20.25" customHeight="1">
      <c r="A27" s="12"/>
      <c r="B27" s="12"/>
      <c r="C27" s="49"/>
      <c r="D27" s="12"/>
      <c r="E27" s="18"/>
      <c r="F27" s="12"/>
      <c r="G27" s="12"/>
      <c r="H27" s="15"/>
      <c r="I27" s="15"/>
      <c r="J27" s="68" t="s">
        <v>61</v>
      </c>
      <c r="K27" s="12" t="s">
        <v>39</v>
      </c>
      <c r="L27" s="12" t="s">
        <v>62</v>
      </c>
      <c r="M27" s="12">
        <v>0.2</v>
      </c>
      <c r="N27" s="12" t="str">
        <f>IF(J27="Տր.ներկ","0,283","առը հա")</f>
        <v>0,283</v>
      </c>
      <c r="O27" s="15"/>
      <c r="P27" s="15"/>
      <c r="Q27" s="15"/>
      <c r="R27" s="15"/>
    </row>
    <row r="28" spans="1:18" ht="20.25" customHeight="1">
      <c r="A28" s="7"/>
      <c r="B28" s="7"/>
      <c r="C28" s="78"/>
      <c r="D28" s="7"/>
      <c r="E28" s="19"/>
      <c r="F28" s="7"/>
      <c r="G28" s="7"/>
      <c r="H28" s="11"/>
      <c r="I28" s="11"/>
      <c r="J28" s="51" t="s">
        <v>63</v>
      </c>
      <c r="K28" s="7" t="s">
        <v>39</v>
      </c>
      <c r="L28" s="7" t="s">
        <v>64</v>
      </c>
      <c r="M28" s="7">
        <v>2.7</v>
      </c>
      <c r="N28" s="7" t="str">
        <f>IF(J28="Օլիֆ","0,833","առը հա")</f>
        <v>0,833</v>
      </c>
      <c r="O28" s="11"/>
      <c r="P28" s="11"/>
      <c r="Q28" s="11"/>
      <c r="R28" s="11"/>
    </row>
    <row r="29" spans="1:18" ht="25.5" customHeight="1">
      <c r="A29" s="88"/>
      <c r="B29" s="20"/>
      <c r="C29" s="94" t="s">
        <v>98</v>
      </c>
      <c r="D29" s="88"/>
      <c r="E29" s="73"/>
      <c r="F29" s="88"/>
      <c r="G29" s="88"/>
      <c r="H29" s="6"/>
      <c r="I29" s="6"/>
      <c r="J29" s="79"/>
      <c r="K29" s="88"/>
      <c r="L29" s="101"/>
      <c r="M29" s="88"/>
      <c r="N29" s="88"/>
      <c r="O29" s="102"/>
      <c r="P29" s="6"/>
      <c r="Q29" s="6"/>
      <c r="R29" s="6"/>
    </row>
    <row r="30" spans="1:18" ht="47.25" customHeight="1">
      <c r="A30" s="8">
        <v>13</v>
      </c>
      <c r="B30" s="63" t="s">
        <v>100</v>
      </c>
      <c r="C30" s="77" t="s">
        <v>99</v>
      </c>
      <c r="D30" s="8" t="s">
        <v>50</v>
      </c>
      <c r="E30" s="95">
        <v>5.5300000000000002E-2</v>
      </c>
      <c r="F30" s="8">
        <f>14.8</f>
        <v>14.8</v>
      </c>
      <c r="G30" s="8">
        <f>4.98</f>
        <v>4.9800000000000004</v>
      </c>
      <c r="H30" s="9">
        <f t="shared" ref="H30" si="17">F30*2.04842</f>
        <v>30.316616000000003</v>
      </c>
      <c r="I30" s="9">
        <f t="shared" ref="I30" si="18">G30*3.0853</f>
        <v>15.364794000000002</v>
      </c>
      <c r="J30" s="77" t="s">
        <v>52</v>
      </c>
      <c r="K30" s="8" t="s">
        <v>39</v>
      </c>
      <c r="L30" s="8" t="s">
        <v>53</v>
      </c>
      <c r="M30" s="8">
        <v>4</v>
      </c>
      <c r="N30" s="8" t="str">
        <f>IF(J30="Էլեկտրոդ","0,942","առը հա")</f>
        <v>0,942</v>
      </c>
      <c r="O30" s="47">
        <f>((N30*M30)+(N31*M31))*O$9</f>
        <v>9.9677747232000016</v>
      </c>
      <c r="P30" s="9">
        <f t="shared" ref="P30" si="19">H30+I30+O30</f>
        <v>55.649184723200008</v>
      </c>
      <c r="Q30" s="9">
        <f t="shared" ref="Q30" si="20">O30*E30</f>
        <v>0.55121794219296005</v>
      </c>
      <c r="R30" s="9">
        <f t="shared" ref="R30" si="21">P30*E30</f>
        <v>3.0773999151929607</v>
      </c>
    </row>
    <row r="31" spans="1:18" ht="28.5" customHeight="1">
      <c r="A31" s="7"/>
      <c r="B31" s="27"/>
      <c r="C31" s="78"/>
      <c r="D31" s="7"/>
      <c r="E31" s="83"/>
      <c r="F31" s="7"/>
      <c r="G31" s="7"/>
      <c r="H31" s="11"/>
      <c r="I31" s="11"/>
      <c r="J31" s="78" t="s">
        <v>49</v>
      </c>
      <c r="K31" s="7" t="s">
        <v>39</v>
      </c>
      <c r="L31" s="64" t="s">
        <v>65</v>
      </c>
      <c r="M31" s="7">
        <v>4</v>
      </c>
      <c r="N31" s="7" t="str">
        <f>IF(J31="Հեղույս","1,194","առը հա")</f>
        <v>1,194</v>
      </c>
      <c r="O31" s="72"/>
      <c r="P31" s="72"/>
      <c r="Q31" s="72"/>
      <c r="R31" s="72"/>
    </row>
    <row r="32" spans="1:18" ht="31.5" customHeight="1">
      <c r="A32" s="73">
        <v>14</v>
      </c>
      <c r="B32" s="81" t="s">
        <v>20</v>
      </c>
      <c r="C32" s="79" t="s">
        <v>82</v>
      </c>
      <c r="D32" s="81" t="s">
        <v>55</v>
      </c>
      <c r="E32" s="73">
        <v>15</v>
      </c>
      <c r="F32" s="81"/>
      <c r="G32" s="81"/>
      <c r="H32" s="6"/>
      <c r="I32" s="6"/>
      <c r="J32" s="79" t="s">
        <v>83</v>
      </c>
      <c r="K32" s="81" t="s">
        <v>55</v>
      </c>
      <c r="L32" s="10" t="s">
        <v>120</v>
      </c>
      <c r="M32" s="81">
        <v>1</v>
      </c>
      <c r="N32" s="81" t="str">
        <f>IF(J32="Մետ. խող. 48*3մմ","1,808","առը հա")</f>
        <v>1,808</v>
      </c>
      <c r="O32" s="6">
        <f t="shared" ref="O32:O34" si="22">N32*M32*O$9</f>
        <v>2.1092856624</v>
      </c>
      <c r="P32" s="6">
        <f t="shared" ref="P32:P34" si="23">H32+I32+O32</f>
        <v>2.1092856624</v>
      </c>
      <c r="Q32" s="6">
        <f t="shared" ref="Q32:Q34" si="24">O32*E32</f>
        <v>31.639284935999999</v>
      </c>
      <c r="R32" s="6">
        <f t="shared" ref="R32:R34" si="25">P32*E32</f>
        <v>31.639284935999999</v>
      </c>
    </row>
    <row r="33" spans="1:18" ht="36" customHeight="1">
      <c r="A33" s="73">
        <v>15</v>
      </c>
      <c r="B33" s="81" t="s">
        <v>20</v>
      </c>
      <c r="C33" s="79" t="s">
        <v>86</v>
      </c>
      <c r="D33" s="12" t="s">
        <v>21</v>
      </c>
      <c r="E33" s="73">
        <v>7.0000000000000007E-2</v>
      </c>
      <c r="F33" s="81"/>
      <c r="G33" s="81"/>
      <c r="H33" s="6"/>
      <c r="I33" s="6"/>
      <c r="J33" s="79" t="s">
        <v>87</v>
      </c>
      <c r="K33" s="12" t="s">
        <v>21</v>
      </c>
      <c r="L33" s="10" t="s">
        <v>122</v>
      </c>
      <c r="M33" s="81">
        <v>1</v>
      </c>
      <c r="N33" s="81" t="str">
        <f>IF(J33="Մետաղական թերթ 3մմ","15,909","առը հա")</f>
        <v>15,909</v>
      </c>
      <c r="O33" s="6">
        <f t="shared" si="22"/>
        <v>18.560080532700002</v>
      </c>
      <c r="P33" s="6">
        <f t="shared" si="23"/>
        <v>18.560080532700002</v>
      </c>
      <c r="Q33" s="6">
        <f t="shared" si="24"/>
        <v>1.2992056372890004</v>
      </c>
      <c r="R33" s="6">
        <f t="shared" si="25"/>
        <v>1.2992056372890004</v>
      </c>
    </row>
    <row r="34" spans="1:18" ht="24.75" customHeight="1">
      <c r="A34" s="81">
        <v>16</v>
      </c>
      <c r="B34" s="20" t="s">
        <v>88</v>
      </c>
      <c r="C34" s="79" t="s">
        <v>97</v>
      </c>
      <c r="D34" s="81" t="s">
        <v>42</v>
      </c>
      <c r="E34" s="31">
        <v>10</v>
      </c>
      <c r="F34" s="81">
        <v>0.23</v>
      </c>
      <c r="G34" s="81">
        <v>0.01</v>
      </c>
      <c r="H34" s="9">
        <f t="shared" ref="H34:H36" si="26">F34*2.04842</f>
        <v>0.47113660000000007</v>
      </c>
      <c r="I34" s="9">
        <f t="shared" ref="I34:I36" si="27">G34*3.0853</f>
        <v>3.0853000000000002E-2</v>
      </c>
      <c r="J34" s="79" t="s">
        <v>97</v>
      </c>
      <c r="K34" s="81" t="s">
        <v>42</v>
      </c>
      <c r="L34" s="10"/>
      <c r="M34" s="81">
        <v>1</v>
      </c>
      <c r="N34" s="73">
        <v>0.31</v>
      </c>
      <c r="O34" s="6">
        <f t="shared" si="22"/>
        <v>0.36165849300000003</v>
      </c>
      <c r="P34" s="6">
        <f t="shared" si="23"/>
        <v>0.86364809300000012</v>
      </c>
      <c r="Q34" s="6">
        <f t="shared" si="24"/>
        <v>3.6165849300000001</v>
      </c>
      <c r="R34" s="6">
        <f t="shared" si="25"/>
        <v>8.6364809300000012</v>
      </c>
    </row>
    <row r="35" spans="1:18" ht="29.25" customHeight="1">
      <c r="A35" s="81">
        <v>17</v>
      </c>
      <c r="B35" s="20" t="s">
        <v>88</v>
      </c>
      <c r="C35" s="79" t="s">
        <v>101</v>
      </c>
      <c r="D35" s="81" t="s">
        <v>42</v>
      </c>
      <c r="E35" s="31">
        <v>10</v>
      </c>
      <c r="F35" s="81">
        <v>0.23</v>
      </c>
      <c r="G35" s="81">
        <v>0.01</v>
      </c>
      <c r="H35" s="9">
        <f t="shared" si="26"/>
        <v>0.47113660000000007</v>
      </c>
      <c r="I35" s="9">
        <f t="shared" si="27"/>
        <v>3.0853000000000002E-2</v>
      </c>
      <c r="J35" s="79" t="s">
        <v>102</v>
      </c>
      <c r="K35" s="81" t="s">
        <v>42</v>
      </c>
      <c r="L35" s="10"/>
      <c r="M35" s="81">
        <v>1</v>
      </c>
      <c r="N35" s="81" t="str">
        <f>IF(J35="Կեռիկ  KH-18","0,6","առը հա")</f>
        <v>0,6</v>
      </c>
      <c r="O35" s="6">
        <f t="shared" ref="O35" si="28">N35*M35*O$9</f>
        <v>0.69998418000000007</v>
      </c>
      <c r="P35" s="6">
        <f t="shared" ref="P35" si="29">H35+I35+O35</f>
        <v>1.2019737800000001</v>
      </c>
      <c r="Q35" s="6">
        <f t="shared" ref="Q35" si="30">O35*E35</f>
        <v>6.9998418000000004</v>
      </c>
      <c r="R35" s="6">
        <f t="shared" ref="R35" si="31">P35*E35</f>
        <v>12.019737800000001</v>
      </c>
    </row>
    <row r="36" spans="1:18" ht="29.25" customHeight="1">
      <c r="A36" s="8">
        <v>18</v>
      </c>
      <c r="B36" s="8" t="s">
        <v>58</v>
      </c>
      <c r="C36" s="77" t="s">
        <v>89</v>
      </c>
      <c r="D36" s="8" t="s">
        <v>40</v>
      </c>
      <c r="E36" s="17">
        <v>0.39400000000000002</v>
      </c>
      <c r="F36" s="8">
        <v>38.4</v>
      </c>
      <c r="G36" s="8">
        <v>0.03</v>
      </c>
      <c r="H36" s="9">
        <f t="shared" si="26"/>
        <v>78.659328000000002</v>
      </c>
      <c r="I36" s="9">
        <f t="shared" si="27"/>
        <v>9.2559000000000002E-2</v>
      </c>
      <c r="J36" s="50" t="s">
        <v>59</v>
      </c>
      <c r="K36" s="8" t="s">
        <v>39</v>
      </c>
      <c r="L36" s="8" t="s">
        <v>60</v>
      </c>
      <c r="M36" s="8">
        <v>24.4</v>
      </c>
      <c r="N36" s="8" t="str">
        <f>IF(J36="Յուղաներկ","0,8","առը հա")</f>
        <v>0,8</v>
      </c>
      <c r="O36" s="47">
        <f>((N36*M36)+(N37*M37)+(N38*M38))*O$9</f>
        <v>25.462741195709999</v>
      </c>
      <c r="P36" s="9">
        <f>H36+I36+O36</f>
        <v>104.21462819570999</v>
      </c>
      <c r="Q36" s="9">
        <f>O36*E36</f>
        <v>10.032320031109739</v>
      </c>
      <c r="R36" s="9">
        <f>P36*E36</f>
        <v>41.060563509109741</v>
      </c>
    </row>
    <row r="37" spans="1:18" ht="29.25" customHeight="1">
      <c r="A37" s="12"/>
      <c r="B37" s="12"/>
      <c r="C37" s="49"/>
      <c r="D37" s="12"/>
      <c r="E37" s="18"/>
      <c r="F37" s="12"/>
      <c r="G37" s="12"/>
      <c r="H37" s="15"/>
      <c r="I37" s="15"/>
      <c r="J37" s="68" t="s">
        <v>61</v>
      </c>
      <c r="K37" s="12" t="s">
        <v>39</v>
      </c>
      <c r="L37" s="12" t="s">
        <v>62</v>
      </c>
      <c r="M37" s="12">
        <v>0.2</v>
      </c>
      <c r="N37" s="12" t="str">
        <f>IF(J37="Տր.ներկ","0,283","առը հա")</f>
        <v>0,283</v>
      </c>
      <c r="O37" s="15"/>
      <c r="P37" s="15"/>
      <c r="Q37" s="15"/>
      <c r="R37" s="15"/>
    </row>
    <row r="38" spans="1:18" ht="29.25" customHeight="1">
      <c r="A38" s="7"/>
      <c r="B38" s="7"/>
      <c r="C38" s="78"/>
      <c r="D38" s="7"/>
      <c r="E38" s="19"/>
      <c r="F38" s="7"/>
      <c r="G38" s="7"/>
      <c r="H38" s="11"/>
      <c r="I38" s="11"/>
      <c r="J38" s="51" t="s">
        <v>63</v>
      </c>
      <c r="K38" s="7" t="s">
        <v>39</v>
      </c>
      <c r="L38" s="7" t="s">
        <v>64</v>
      </c>
      <c r="M38" s="7">
        <v>2.7</v>
      </c>
      <c r="N38" s="7" t="str">
        <f>IF(J38="Օլիֆ","0,833","առը հա")</f>
        <v>0,833</v>
      </c>
      <c r="O38" s="11"/>
      <c r="P38" s="11"/>
      <c r="Q38" s="11"/>
      <c r="R38" s="11"/>
    </row>
    <row r="39" spans="1:18" ht="32.25" customHeight="1">
      <c r="A39" s="7"/>
      <c r="B39" s="19"/>
      <c r="C39" s="96" t="s">
        <v>103</v>
      </c>
      <c r="D39" s="7"/>
      <c r="E39" s="19"/>
      <c r="F39" s="7"/>
      <c r="G39" s="7"/>
      <c r="H39" s="11"/>
      <c r="I39" s="11"/>
      <c r="J39" s="51"/>
      <c r="K39" s="7"/>
      <c r="L39" s="7"/>
      <c r="M39" s="7"/>
      <c r="N39" s="7"/>
      <c r="O39" s="7"/>
      <c r="P39" s="7"/>
      <c r="Q39" s="7"/>
      <c r="R39" s="7"/>
    </row>
    <row r="40" spans="1:18" ht="90" customHeight="1">
      <c r="A40" s="81">
        <v>19</v>
      </c>
      <c r="B40" s="10" t="s">
        <v>104</v>
      </c>
      <c r="C40" s="79" t="s">
        <v>110</v>
      </c>
      <c r="D40" s="71" t="s">
        <v>105</v>
      </c>
      <c r="E40" s="73">
        <v>37</v>
      </c>
      <c r="F40" s="81">
        <v>0.79</v>
      </c>
      <c r="G40" s="81">
        <v>1.1599999999999999</v>
      </c>
      <c r="H40" s="9">
        <f t="shared" ref="H40:H42" si="32">F40*2.04842</f>
        <v>1.6182518000000001</v>
      </c>
      <c r="I40" s="9">
        <f t="shared" ref="I40:I42" si="33">G40*3.0853</f>
        <v>3.578948</v>
      </c>
      <c r="J40" s="79" t="s">
        <v>111</v>
      </c>
      <c r="K40" s="81" t="s">
        <v>106</v>
      </c>
      <c r="L40" s="81"/>
      <c r="M40" s="97">
        <v>1.0149999999999999</v>
      </c>
      <c r="N40" s="7" t="str">
        <f>IF(J40="Լուսադիոդային լուսատու   40Վտ","10,8","առը հա")</f>
        <v>10,8</v>
      </c>
      <c r="O40" s="6">
        <f t="shared" ref="O40:O41" si="34">N40*M40*O$9</f>
        <v>12.7887109686</v>
      </c>
      <c r="P40" s="6">
        <f t="shared" ref="P40:P44" si="35">H40+I40+O40</f>
        <v>17.9859107686</v>
      </c>
      <c r="Q40" s="6">
        <f t="shared" ref="Q40:Q44" si="36">O40*E40</f>
        <v>473.18230583820002</v>
      </c>
      <c r="R40" s="6">
        <f t="shared" ref="R40:R44" si="37">P40*E40</f>
        <v>665.47869843820001</v>
      </c>
    </row>
    <row r="41" spans="1:18" ht="87.75" customHeight="1">
      <c r="A41" s="81">
        <v>20</v>
      </c>
      <c r="B41" s="10" t="s">
        <v>104</v>
      </c>
      <c r="C41" s="79" t="s">
        <v>112</v>
      </c>
      <c r="D41" s="71" t="s">
        <v>105</v>
      </c>
      <c r="E41" s="73">
        <v>3</v>
      </c>
      <c r="F41" s="81">
        <v>0.79</v>
      </c>
      <c r="G41" s="81">
        <v>1.1599999999999999</v>
      </c>
      <c r="H41" s="9">
        <f t="shared" si="32"/>
        <v>1.6182518000000001</v>
      </c>
      <c r="I41" s="9">
        <f t="shared" si="33"/>
        <v>3.578948</v>
      </c>
      <c r="J41" s="79" t="s">
        <v>107</v>
      </c>
      <c r="K41" s="81" t="s">
        <v>106</v>
      </c>
      <c r="L41" s="81"/>
      <c r="M41" s="97">
        <v>1.0149999999999999</v>
      </c>
      <c r="N41" s="19">
        <v>23.4</v>
      </c>
      <c r="O41" s="6">
        <f t="shared" si="34"/>
        <v>27.708873765299998</v>
      </c>
      <c r="P41" s="6">
        <f t="shared" si="35"/>
        <v>32.906073565299998</v>
      </c>
      <c r="Q41" s="6">
        <f t="shared" si="36"/>
        <v>83.126621295899994</v>
      </c>
      <c r="R41" s="6">
        <f t="shared" si="37"/>
        <v>98.718220695899987</v>
      </c>
    </row>
    <row r="42" spans="1:18" ht="54" customHeight="1">
      <c r="A42" s="81">
        <v>21</v>
      </c>
      <c r="B42" s="10" t="s">
        <v>108</v>
      </c>
      <c r="C42" s="79" t="s">
        <v>113</v>
      </c>
      <c r="D42" s="81" t="s">
        <v>43</v>
      </c>
      <c r="E42" s="30">
        <v>28.8</v>
      </c>
      <c r="F42" s="81">
        <v>7.55</v>
      </c>
      <c r="G42" s="81">
        <v>3.71</v>
      </c>
      <c r="H42" s="9">
        <f t="shared" si="32"/>
        <v>15.465571000000001</v>
      </c>
      <c r="I42" s="9">
        <f t="shared" si="33"/>
        <v>11.446463</v>
      </c>
      <c r="J42" s="79" t="s">
        <v>115</v>
      </c>
      <c r="K42" s="81" t="s">
        <v>55</v>
      </c>
      <c r="L42" s="81" t="s">
        <v>124</v>
      </c>
      <c r="M42" s="81">
        <v>100</v>
      </c>
      <c r="N42" s="19" t="str">
        <f>IF(J42="Ալյումինե հաղորդալար 1*25մմ  АПВ","0,118","առը հա")</f>
        <v>0,118</v>
      </c>
      <c r="O42" s="6">
        <f t="shared" ref="O42:O44" si="38">N42*M42*O$9</f>
        <v>13.766355539999999</v>
      </c>
      <c r="P42" s="6">
        <f t="shared" si="35"/>
        <v>40.678389539999998</v>
      </c>
      <c r="Q42" s="6">
        <f t="shared" si="36"/>
        <v>396.47103955199998</v>
      </c>
      <c r="R42" s="6">
        <f t="shared" si="37"/>
        <v>1171.5376187520001</v>
      </c>
    </row>
    <row r="43" spans="1:18" ht="54" customHeight="1">
      <c r="A43" s="81">
        <v>22</v>
      </c>
      <c r="B43" s="10" t="s">
        <v>108</v>
      </c>
      <c r="C43" s="79" t="s">
        <v>114</v>
      </c>
      <c r="D43" s="81" t="s">
        <v>43</v>
      </c>
      <c r="E43" s="30">
        <v>2</v>
      </c>
      <c r="F43" s="81">
        <v>7.55</v>
      </c>
      <c r="G43" s="81">
        <v>3.71</v>
      </c>
      <c r="H43" s="9">
        <f>F43*2.04842</f>
        <v>15.465571000000001</v>
      </c>
      <c r="I43" s="9">
        <f>G43*3.0853</f>
        <v>11.446463</v>
      </c>
      <c r="J43" s="79" t="s">
        <v>116</v>
      </c>
      <c r="K43" s="81" t="s">
        <v>55</v>
      </c>
      <c r="L43" s="81" t="s">
        <v>123</v>
      </c>
      <c r="M43" s="81">
        <v>100</v>
      </c>
      <c r="N43" s="19" t="str">
        <f>IF(J43="Ալյումինե հաղորդալար 1*2.5մմ  АПВ","0,017","առը հա")</f>
        <v>0,017</v>
      </c>
      <c r="O43" s="6">
        <f t="shared" si="38"/>
        <v>1.9832885100000004</v>
      </c>
      <c r="P43" s="6">
        <f t="shared" si="35"/>
        <v>28.89532251</v>
      </c>
      <c r="Q43" s="6">
        <f t="shared" si="36"/>
        <v>3.9665770200000008</v>
      </c>
      <c r="R43" s="6">
        <f t="shared" si="37"/>
        <v>57.790645019999999</v>
      </c>
    </row>
    <row r="44" spans="1:18" ht="42.75" customHeight="1">
      <c r="A44" s="73">
        <v>23</v>
      </c>
      <c r="B44" s="20" t="s">
        <v>20</v>
      </c>
      <c r="C44" s="29" t="s">
        <v>117</v>
      </c>
      <c r="D44" s="73" t="s">
        <v>42</v>
      </c>
      <c r="E44" s="31">
        <v>80</v>
      </c>
      <c r="F44" s="73"/>
      <c r="G44" s="73"/>
      <c r="H44" s="6"/>
      <c r="I44" s="6"/>
      <c r="J44" s="29" t="s">
        <v>109</v>
      </c>
      <c r="K44" s="73" t="s">
        <v>42</v>
      </c>
      <c r="L44" s="20"/>
      <c r="M44" s="73">
        <v>1</v>
      </c>
      <c r="N44" s="19">
        <v>0.35</v>
      </c>
      <c r="O44" s="6">
        <f t="shared" si="38"/>
        <v>0.40832410499999999</v>
      </c>
      <c r="P44" s="30">
        <f t="shared" si="35"/>
        <v>0.40832410499999999</v>
      </c>
      <c r="Q44" s="30">
        <f t="shared" si="36"/>
        <v>32.665928399999999</v>
      </c>
      <c r="R44" s="30">
        <f t="shared" si="37"/>
        <v>32.665928399999999</v>
      </c>
    </row>
    <row r="45" spans="1:18" s="5" customFormat="1" ht="22.5" customHeight="1">
      <c r="C45" s="65" t="s">
        <v>23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6"/>
      <c r="R45" s="66">
        <f>SUM(R12:R44)</f>
        <v>5038.6769982571586</v>
      </c>
    </row>
    <row r="46" spans="1:18" s="5" customFormat="1" ht="22.5" customHeight="1">
      <c r="C46" s="65" t="s">
        <v>26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6"/>
      <c r="R46" s="66">
        <f>R45*13.3%</f>
        <v>670.1440407682021</v>
      </c>
    </row>
    <row r="47" spans="1:18" s="5" customFormat="1" ht="22.5" customHeight="1">
      <c r="C47" s="65" t="s">
        <v>23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6"/>
      <c r="R47" s="66">
        <f>R46+R45</f>
        <v>5708.8210390253607</v>
      </c>
    </row>
    <row r="48" spans="1:18" s="5" customFormat="1" ht="22.5" customHeight="1">
      <c r="C48" s="65" t="s">
        <v>25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6"/>
      <c r="R48" s="66">
        <f>R47*11%</f>
        <v>627.97031429278968</v>
      </c>
    </row>
    <row r="49" spans="3:18" s="5" customFormat="1" ht="22.5" customHeight="1">
      <c r="C49" s="65" t="s">
        <v>23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6"/>
      <c r="R49" s="66">
        <f>R48+R47</f>
        <v>6336.7913533181509</v>
      </c>
    </row>
    <row r="50" spans="3:18" s="5" customFormat="1" ht="22.5" customHeight="1">
      <c r="C50" s="65"/>
      <c r="D50" s="126" t="s">
        <v>41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65"/>
      <c r="Q50" s="66"/>
      <c r="R50" s="65"/>
    </row>
    <row r="51" spans="3:18" s="5" customFormat="1" ht="18" customHeight="1">
      <c r="Q51" s="13"/>
    </row>
    <row r="52" spans="3:18" s="5" customFormat="1" ht="18" customHeight="1">
      <c r="Q52" s="13"/>
    </row>
    <row r="53" spans="3:18" s="5" customFormat="1" ht="18" customHeight="1">
      <c r="Q53" s="13"/>
    </row>
    <row r="54" spans="3:18" s="5" customFormat="1" ht="18" customHeight="1">
      <c r="Q54" s="13"/>
    </row>
    <row r="55" spans="3:18" s="5" customFormat="1" ht="18" customHeight="1">
      <c r="Q55" s="13"/>
    </row>
    <row r="56" spans="3:18" s="5" customFormat="1" ht="18" customHeight="1">
      <c r="Q56" s="13"/>
    </row>
    <row r="57" spans="3:18" s="5" customFormat="1" ht="18" customHeight="1">
      <c r="Q57" s="13"/>
    </row>
    <row r="58" spans="3:18" s="5" customFormat="1" ht="18" customHeight="1">
      <c r="Q58" s="13"/>
    </row>
    <row r="59" spans="3:18" s="5" customFormat="1" ht="18" customHeight="1">
      <c r="Q59" s="13"/>
    </row>
    <row r="60" spans="3:18" s="5" customFormat="1" ht="18" customHeight="1">
      <c r="Q60" s="13"/>
    </row>
    <row r="61" spans="3:18" s="5" customFormat="1" ht="18" customHeight="1">
      <c r="Q61" s="13"/>
    </row>
    <row r="62" spans="3:18" s="5" customFormat="1" ht="18" customHeight="1">
      <c r="Q62" s="13"/>
    </row>
    <row r="63" spans="3:18" s="5" customFormat="1" ht="18" customHeight="1">
      <c r="Q63" s="13"/>
    </row>
    <row r="64" spans="3:18" s="5" customFormat="1" ht="18" customHeight="1">
      <c r="Q64" s="13"/>
    </row>
    <row r="65" spans="17:17" s="5" customFormat="1" ht="18" customHeight="1">
      <c r="Q65" s="13"/>
    </row>
    <row r="66" spans="17:17" s="5" customFormat="1" ht="18" customHeight="1">
      <c r="Q66" s="13"/>
    </row>
    <row r="67" spans="17:17" s="5" customFormat="1" ht="18" customHeight="1">
      <c r="Q67" s="13"/>
    </row>
    <row r="68" spans="17:17" s="5" customFormat="1" ht="18" customHeight="1">
      <c r="Q68" s="13"/>
    </row>
    <row r="69" spans="17:17" s="5" customFormat="1" ht="18" customHeight="1">
      <c r="Q69" s="13"/>
    </row>
    <row r="70" spans="17:17" s="5" customFormat="1" ht="18" customHeight="1">
      <c r="Q70" s="13"/>
    </row>
    <row r="71" spans="17:17" s="5" customFormat="1" ht="18" customHeight="1">
      <c r="Q71" s="13"/>
    </row>
    <row r="72" spans="17:17" s="5" customFormat="1" ht="18" customHeight="1">
      <c r="Q72" s="13"/>
    </row>
    <row r="73" spans="17:17" s="5" customFormat="1" ht="18" customHeight="1">
      <c r="Q73" s="13"/>
    </row>
    <row r="74" spans="17:17" s="5" customFormat="1" ht="18" customHeight="1">
      <c r="Q74" s="13"/>
    </row>
    <row r="75" spans="17:17" s="5" customFormat="1" ht="18" customHeight="1">
      <c r="Q75" s="13"/>
    </row>
    <row r="76" spans="17:17" s="5" customFormat="1" ht="18" customHeight="1">
      <c r="Q76" s="13"/>
    </row>
    <row r="77" spans="17:17" s="5" customFormat="1" ht="18" customHeight="1">
      <c r="Q77" s="13"/>
    </row>
    <row r="78" spans="17:17" s="5" customFormat="1" ht="18" customHeight="1">
      <c r="Q78" s="13"/>
    </row>
    <row r="79" spans="17:17" s="5" customFormat="1" ht="18" customHeight="1">
      <c r="Q79" s="13"/>
    </row>
    <row r="80" spans="17:17" s="5" customFormat="1" ht="18" customHeight="1">
      <c r="Q80" s="13"/>
    </row>
    <row r="81" spans="17:17" s="5" customFormat="1" ht="18" customHeight="1">
      <c r="Q81" s="13"/>
    </row>
    <row r="82" spans="17:17" s="5" customFormat="1" ht="18" customHeight="1">
      <c r="Q82" s="13"/>
    </row>
    <row r="83" spans="17:17" s="5" customFormat="1" ht="18" customHeight="1">
      <c r="Q83" s="13"/>
    </row>
    <row r="84" spans="17:17" s="5" customFormat="1" ht="18" customHeight="1">
      <c r="Q84" s="13"/>
    </row>
    <row r="85" spans="17:17" s="5" customFormat="1" ht="18" customHeight="1">
      <c r="Q85" s="13"/>
    </row>
    <row r="86" spans="17:17" s="5" customFormat="1" ht="18" customHeight="1">
      <c r="Q86" s="13"/>
    </row>
    <row r="87" spans="17:17" s="5" customFormat="1" ht="18" customHeight="1">
      <c r="Q87" s="13"/>
    </row>
    <row r="88" spans="17:17" s="5" customFormat="1" ht="18" customHeight="1">
      <c r="Q88" s="13"/>
    </row>
    <row r="89" spans="17:17" s="5" customFormat="1" ht="18" customHeight="1">
      <c r="Q89" s="13"/>
    </row>
    <row r="90" spans="17:17" s="5" customFormat="1" ht="18" customHeight="1">
      <c r="Q90" s="13"/>
    </row>
    <row r="91" spans="17:17" s="5" customFormat="1" ht="18" customHeight="1">
      <c r="Q91" s="13"/>
    </row>
    <row r="92" spans="17:17" s="5" customFormat="1" ht="18" customHeight="1">
      <c r="Q92" s="13"/>
    </row>
    <row r="93" spans="17:17" s="5" customFormat="1" ht="18" customHeight="1">
      <c r="Q93" s="13"/>
    </row>
    <row r="94" spans="17:17" s="5" customFormat="1" ht="18" customHeight="1">
      <c r="Q94" s="13"/>
    </row>
    <row r="95" spans="17:17" s="5" customFormat="1" ht="18" customHeight="1">
      <c r="Q95" s="13"/>
    </row>
    <row r="96" spans="17:17" s="5" customFormat="1" ht="18" customHeight="1">
      <c r="Q96" s="13"/>
    </row>
    <row r="97" spans="17:17" s="5" customFormat="1" ht="18" customHeight="1">
      <c r="Q97" s="13"/>
    </row>
    <row r="98" spans="17:17" s="5" customFormat="1" ht="18" customHeight="1">
      <c r="Q98" s="13"/>
    </row>
    <row r="99" spans="17:17" s="5" customFormat="1" ht="18" customHeight="1">
      <c r="Q99" s="13"/>
    </row>
    <row r="100" spans="17:17" s="5" customFormat="1" ht="18" customHeight="1">
      <c r="Q100" s="13"/>
    </row>
    <row r="101" spans="17:17" s="5" customFormat="1" ht="18" customHeight="1">
      <c r="Q101" s="13"/>
    </row>
    <row r="102" spans="17:17" s="5" customFormat="1" ht="18" customHeight="1">
      <c r="Q102" s="13"/>
    </row>
    <row r="103" spans="17:17" s="5" customFormat="1" ht="18" customHeight="1">
      <c r="Q103" s="13"/>
    </row>
    <row r="104" spans="17:17" s="5" customFormat="1" ht="18" customHeight="1">
      <c r="Q104" s="13"/>
    </row>
    <row r="105" spans="17:17" s="5" customFormat="1" ht="18" customHeight="1">
      <c r="Q105" s="13"/>
    </row>
    <row r="106" spans="17:17" s="5" customFormat="1" ht="18" customHeight="1">
      <c r="Q106" s="13"/>
    </row>
    <row r="107" spans="17:17" s="5" customFormat="1" ht="18" customHeight="1">
      <c r="Q107" s="13"/>
    </row>
    <row r="108" spans="17:17" s="5" customFormat="1" ht="18" customHeight="1">
      <c r="Q108" s="13"/>
    </row>
    <row r="109" spans="17:17" s="5" customFormat="1" ht="18" customHeight="1">
      <c r="Q109" s="13"/>
    </row>
    <row r="110" spans="17:17" s="5" customFormat="1" ht="18" customHeight="1">
      <c r="Q110" s="13"/>
    </row>
    <row r="111" spans="17:17" s="5" customFormat="1" ht="18" customHeight="1">
      <c r="Q111" s="13"/>
    </row>
    <row r="112" spans="17:17" s="5" customFormat="1" ht="18" customHeight="1">
      <c r="Q112" s="13"/>
    </row>
    <row r="113" spans="17:17" s="5" customFormat="1" ht="18" customHeight="1">
      <c r="Q113" s="13"/>
    </row>
    <row r="114" spans="17:17" s="5" customFormat="1" ht="18" customHeight="1">
      <c r="Q114" s="13"/>
    </row>
    <row r="115" spans="17:17" s="5" customFormat="1" ht="18" customHeight="1">
      <c r="Q115" s="13"/>
    </row>
    <row r="116" spans="17:17" s="5" customFormat="1" ht="18" customHeight="1">
      <c r="Q116" s="13"/>
    </row>
    <row r="117" spans="17:17" s="5" customFormat="1" ht="18" customHeight="1">
      <c r="Q117" s="13"/>
    </row>
    <row r="118" spans="17:17" s="5" customFormat="1" ht="18" customHeight="1">
      <c r="Q118" s="13"/>
    </row>
    <row r="119" spans="17:17" s="5" customFormat="1" ht="18" customHeight="1">
      <c r="Q119" s="13"/>
    </row>
    <row r="120" spans="17:17" s="5" customFormat="1" ht="18" customHeight="1">
      <c r="Q120" s="13"/>
    </row>
    <row r="121" spans="17:17" s="5" customFormat="1" ht="18" customHeight="1">
      <c r="Q121" s="13"/>
    </row>
    <row r="122" spans="17:17" s="5" customFormat="1" ht="18" customHeight="1">
      <c r="Q122" s="13"/>
    </row>
    <row r="123" spans="17:17" s="5" customFormat="1" ht="18" customHeight="1">
      <c r="Q123" s="13"/>
    </row>
    <row r="124" spans="17:17" s="5" customFormat="1" ht="18" customHeight="1">
      <c r="Q124" s="13"/>
    </row>
    <row r="125" spans="17:17" s="5" customFormat="1" ht="18" customHeight="1">
      <c r="Q125" s="13"/>
    </row>
    <row r="126" spans="17:17" s="5" customFormat="1" ht="18" customHeight="1">
      <c r="Q126" s="13"/>
    </row>
    <row r="127" spans="17:17" s="5" customFormat="1" ht="18" customHeight="1">
      <c r="Q127" s="13"/>
    </row>
    <row r="128" spans="17:17" s="5" customFormat="1" ht="18" customHeight="1">
      <c r="Q128" s="13"/>
    </row>
    <row r="129" spans="17:17" s="5" customFormat="1" ht="18" customHeight="1">
      <c r="Q129" s="13"/>
    </row>
    <row r="130" spans="17:17" s="5" customFormat="1" ht="18" customHeight="1">
      <c r="Q130" s="13"/>
    </row>
    <row r="131" spans="17:17" s="5" customFormat="1" ht="18" customHeight="1">
      <c r="Q131" s="13"/>
    </row>
    <row r="132" spans="17:17" s="5" customFormat="1" ht="18" customHeight="1">
      <c r="Q132" s="13"/>
    </row>
    <row r="133" spans="17:17" s="5" customFormat="1" ht="18" customHeight="1">
      <c r="Q133" s="13"/>
    </row>
    <row r="134" spans="17:17" s="5" customFormat="1" ht="18" customHeight="1">
      <c r="Q134" s="13"/>
    </row>
    <row r="135" spans="17:17" s="5" customFormat="1" ht="18" customHeight="1">
      <c r="Q135" s="13"/>
    </row>
    <row r="136" spans="17:17" s="5" customFormat="1" ht="18" customHeight="1">
      <c r="Q136" s="13"/>
    </row>
    <row r="137" spans="17:17" s="5" customFormat="1" ht="18" customHeight="1">
      <c r="Q137" s="13"/>
    </row>
    <row r="138" spans="17:17" s="5" customFormat="1" ht="18" customHeight="1">
      <c r="Q138" s="13"/>
    </row>
    <row r="139" spans="17:17" s="5" customFormat="1" ht="18" customHeight="1">
      <c r="Q139" s="13"/>
    </row>
    <row r="140" spans="17:17" s="5" customFormat="1" ht="18" customHeight="1">
      <c r="Q140" s="13"/>
    </row>
    <row r="141" spans="17:17" s="5" customFormat="1" ht="18" customHeight="1">
      <c r="Q141" s="13"/>
    </row>
    <row r="142" spans="17:17" s="5" customFormat="1" ht="18" customHeight="1">
      <c r="Q142" s="13"/>
    </row>
    <row r="143" spans="17:17" s="5" customFormat="1" ht="18" customHeight="1">
      <c r="Q143" s="13"/>
    </row>
    <row r="144" spans="17:17" s="5" customFormat="1" ht="18" customHeight="1">
      <c r="Q144" s="13"/>
    </row>
    <row r="145" spans="1:18" s="5" customFormat="1" ht="18" customHeight="1">
      <c r="Q145" s="13"/>
    </row>
    <row r="146" spans="1:18" s="5" customFormat="1" ht="18" customHeight="1">
      <c r="Q146" s="13"/>
    </row>
    <row r="147" spans="1:18" s="5" customFormat="1" ht="18" customHeight="1">
      <c r="Q147" s="13"/>
    </row>
    <row r="148" spans="1:18" s="5" customFormat="1" ht="18" customHeight="1">
      <c r="Q148" s="13"/>
    </row>
    <row r="149" spans="1:18" s="5" customFormat="1" ht="18" customHeight="1">
      <c r="Q149" s="13"/>
    </row>
    <row r="150" spans="1:18" s="5" customFormat="1" ht="18" customHeight="1">
      <c r="Q150" s="13"/>
    </row>
    <row r="151" spans="1:18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13"/>
      <c r="R151" s="5"/>
    </row>
    <row r="152" spans="1:18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13"/>
      <c r="R152" s="5"/>
    </row>
  </sheetData>
  <mergeCells count="25">
    <mergeCell ref="A2:R2"/>
    <mergeCell ref="A3:R3"/>
    <mergeCell ref="F5:O5"/>
    <mergeCell ref="P5:P9"/>
    <mergeCell ref="Q5:Q9"/>
    <mergeCell ref="R5:R9"/>
    <mergeCell ref="A6:A7"/>
    <mergeCell ref="B6:B7"/>
    <mergeCell ref="C6:C7"/>
    <mergeCell ref="D6:D8"/>
    <mergeCell ref="L7:L8"/>
    <mergeCell ref="M7:M8"/>
    <mergeCell ref="N7:N8"/>
    <mergeCell ref="O7:O8"/>
    <mergeCell ref="D50:O50"/>
    <mergeCell ref="E6:E7"/>
    <mergeCell ref="F6:G6"/>
    <mergeCell ref="H6:I6"/>
    <mergeCell ref="J6:O6"/>
    <mergeCell ref="F7:F8"/>
    <mergeCell ref="G7:G8"/>
    <mergeCell ref="H7:H8"/>
    <mergeCell ref="I7:I8"/>
    <mergeCell ref="J7:J8"/>
    <mergeCell ref="K7:K8"/>
  </mergeCells>
  <pageMargins left="0.31496062992125984" right="0.15748031496062992" top="0.15748031496062992" bottom="0.15748031496062992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460"/>
  <sheetViews>
    <sheetView zoomScale="80" zoomScaleNormal="80" workbookViewId="0">
      <selection activeCell="N40" sqref="N40:N43"/>
    </sheetView>
  </sheetViews>
  <sheetFormatPr defaultRowHeight="15"/>
  <cols>
    <col min="1" max="1" width="5.42578125" style="1" customWidth="1"/>
    <col min="2" max="2" width="11.140625" style="1" customWidth="1"/>
    <col min="3" max="3" width="34.7109375" style="1" customWidth="1"/>
    <col min="4" max="4" width="9.28515625" style="1" customWidth="1"/>
    <col min="5" max="5" width="9.5703125" style="1" customWidth="1"/>
    <col min="6" max="6" width="11.5703125" style="1" customWidth="1"/>
    <col min="7" max="7" width="10.42578125" style="1" customWidth="1"/>
    <col min="8" max="9" width="11.42578125" style="1" customWidth="1"/>
    <col min="10" max="10" width="18.28515625" style="1" customWidth="1"/>
    <col min="11" max="11" width="7.5703125" style="1" customWidth="1"/>
    <col min="12" max="12" width="12.7109375" style="1" customWidth="1"/>
    <col min="13" max="13" width="9.140625" style="1"/>
    <col min="14" max="14" width="11.28515625" style="1" customWidth="1"/>
    <col min="15" max="15" width="12.7109375" style="1" customWidth="1"/>
    <col min="16" max="16" width="10.5703125" style="1" customWidth="1"/>
    <col min="17" max="17" width="11.140625" style="28" customWidth="1"/>
    <col min="18" max="18" width="12" style="1" customWidth="1"/>
    <col min="19" max="19" width="9.140625" style="1"/>
    <col min="20" max="20" width="9.5703125" style="1" bestFit="1" customWidth="1"/>
    <col min="21" max="16384" width="9.140625" style="1"/>
  </cols>
  <sheetData>
    <row r="1" spans="1:18" ht="22.5">
      <c r="A1" s="134" t="s">
        <v>67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</row>
    <row r="3" spans="1:18" ht="54" customHeight="1">
      <c r="A3" s="147" t="s">
        <v>131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18" ht="15.75" thickBot="1">
      <c r="P4" s="148"/>
      <c r="Q4" s="148"/>
      <c r="R4" s="148"/>
    </row>
    <row r="5" spans="1:18" s="2" customFormat="1" ht="23.25" customHeight="1">
      <c r="A5" s="37"/>
      <c r="B5" s="38"/>
      <c r="C5" s="38"/>
      <c r="D5" s="38"/>
      <c r="E5" s="38"/>
      <c r="F5" s="149" t="s">
        <v>5</v>
      </c>
      <c r="G5" s="150"/>
      <c r="H5" s="150"/>
      <c r="I5" s="150"/>
      <c r="J5" s="150"/>
      <c r="K5" s="150"/>
      <c r="L5" s="150"/>
      <c r="M5" s="150"/>
      <c r="N5" s="150"/>
      <c r="O5" s="151"/>
      <c r="P5" s="137" t="s">
        <v>16</v>
      </c>
      <c r="Q5" s="139" t="s">
        <v>17</v>
      </c>
      <c r="R5" s="142" t="s">
        <v>18</v>
      </c>
    </row>
    <row r="6" spans="1:18" s="2" customFormat="1" ht="23.25" customHeight="1">
      <c r="A6" s="152" t="s">
        <v>3</v>
      </c>
      <c r="B6" s="127" t="s">
        <v>2</v>
      </c>
      <c r="C6" s="127" t="s">
        <v>0</v>
      </c>
      <c r="D6" s="127" t="s">
        <v>4</v>
      </c>
      <c r="E6" s="127" t="s">
        <v>1</v>
      </c>
      <c r="F6" s="129" t="s">
        <v>6</v>
      </c>
      <c r="G6" s="131"/>
      <c r="H6" s="129" t="s">
        <v>7</v>
      </c>
      <c r="I6" s="131"/>
      <c r="J6" s="129" t="s">
        <v>10</v>
      </c>
      <c r="K6" s="130"/>
      <c r="L6" s="130"/>
      <c r="M6" s="130"/>
      <c r="N6" s="130"/>
      <c r="O6" s="131"/>
      <c r="P6" s="127"/>
      <c r="Q6" s="140"/>
      <c r="R6" s="143"/>
    </row>
    <row r="7" spans="1:18" s="2" customFormat="1" ht="23.25" customHeight="1">
      <c r="A7" s="152"/>
      <c r="B7" s="127"/>
      <c r="C7" s="127"/>
      <c r="D7" s="127"/>
      <c r="E7" s="127"/>
      <c r="F7" s="133" t="s">
        <v>8</v>
      </c>
      <c r="G7" s="133" t="s">
        <v>9</v>
      </c>
      <c r="H7" s="133" t="s">
        <v>8</v>
      </c>
      <c r="I7" s="133" t="s">
        <v>9</v>
      </c>
      <c r="J7" s="133" t="s">
        <v>12</v>
      </c>
      <c r="K7" s="133" t="s">
        <v>11</v>
      </c>
      <c r="L7" s="133" t="s">
        <v>13</v>
      </c>
      <c r="M7" s="133" t="s">
        <v>14</v>
      </c>
      <c r="N7" s="133" t="s">
        <v>15</v>
      </c>
      <c r="O7" s="133" t="s">
        <v>19</v>
      </c>
      <c r="P7" s="127"/>
      <c r="Q7" s="140"/>
      <c r="R7" s="143"/>
    </row>
    <row r="8" spans="1:18" s="2" customFormat="1" ht="23.25" customHeight="1">
      <c r="A8" s="39"/>
      <c r="B8" s="3"/>
      <c r="C8" s="3"/>
      <c r="D8" s="3"/>
      <c r="E8" s="3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40"/>
      <c r="R8" s="143"/>
    </row>
    <row r="9" spans="1:18" s="2" customFormat="1" ht="23.25" customHeight="1">
      <c r="A9" s="40"/>
      <c r="B9" s="4"/>
      <c r="C9" s="4"/>
      <c r="D9" s="4"/>
      <c r="E9" s="4"/>
      <c r="F9" s="4"/>
      <c r="G9" s="4"/>
      <c r="H9" s="45" t="s">
        <v>45</v>
      </c>
      <c r="I9" s="45" t="s">
        <v>46</v>
      </c>
      <c r="J9" s="35"/>
      <c r="K9" s="35"/>
      <c r="L9" s="46" t="s">
        <v>47</v>
      </c>
      <c r="M9" s="35"/>
      <c r="N9" s="35"/>
      <c r="O9" s="59">
        <v>1.1666403000000001</v>
      </c>
      <c r="P9" s="138"/>
      <c r="Q9" s="141"/>
      <c r="R9" s="144"/>
    </row>
    <row r="10" spans="1:18" ht="23.25" customHeight="1" thickBot="1">
      <c r="A10" s="41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2">
        <v>14</v>
      </c>
      <c r="O10" s="42">
        <v>15</v>
      </c>
      <c r="P10" s="42">
        <v>16</v>
      </c>
      <c r="Q10" s="43">
        <v>17</v>
      </c>
      <c r="R10" s="44">
        <v>18</v>
      </c>
    </row>
    <row r="11" spans="1:18" ht="36" customHeight="1">
      <c r="A11" s="80"/>
      <c r="B11" s="80"/>
      <c r="C11" s="91" t="s">
        <v>75</v>
      </c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</row>
    <row r="12" spans="1:18" ht="44.25" customHeight="1">
      <c r="A12" s="88">
        <v>1</v>
      </c>
      <c r="B12" s="88" t="s">
        <v>76</v>
      </c>
      <c r="C12" s="79" t="s">
        <v>90</v>
      </c>
      <c r="D12" s="88" t="s">
        <v>54</v>
      </c>
      <c r="E12" s="73">
        <v>6.7999999999999996E-3</v>
      </c>
      <c r="F12" s="88">
        <v>10.6</v>
      </c>
      <c r="G12" s="88">
        <v>224.4</v>
      </c>
      <c r="H12" s="6">
        <f t="shared" ref="H12:H14" si="0">F12*2.04842</f>
        <v>21.713252000000001</v>
      </c>
      <c r="I12" s="6">
        <f t="shared" ref="I12:I14" si="1">G12*3.0853</f>
        <v>692.34132</v>
      </c>
      <c r="J12" s="79"/>
      <c r="K12" s="88"/>
      <c r="L12" s="88"/>
      <c r="M12" s="88"/>
      <c r="N12" s="88"/>
      <c r="O12" s="6"/>
      <c r="P12" s="6">
        <f t="shared" ref="P12:P13" si="2">H12+I12+O12</f>
        <v>714.05457200000001</v>
      </c>
      <c r="Q12" s="6">
        <f t="shared" ref="Q12:Q13" si="3">O12*E12</f>
        <v>0</v>
      </c>
      <c r="R12" s="6">
        <f t="shared" ref="R12:R13" si="4">P12*E12</f>
        <v>4.8555710895999997</v>
      </c>
    </row>
    <row r="13" spans="1:18" ht="39.75" customHeight="1">
      <c r="A13" s="88">
        <v>2</v>
      </c>
      <c r="B13" s="20" t="s">
        <v>57</v>
      </c>
      <c r="C13" s="79" t="s">
        <v>91</v>
      </c>
      <c r="D13" s="88" t="s">
        <v>22</v>
      </c>
      <c r="E13" s="60">
        <v>6.8</v>
      </c>
      <c r="F13" s="88">
        <v>0.56200000000000006</v>
      </c>
      <c r="G13" s="88"/>
      <c r="H13" s="6">
        <f t="shared" si="0"/>
        <v>1.1512120400000001</v>
      </c>
      <c r="I13" s="6"/>
      <c r="J13" s="79"/>
      <c r="K13" s="88"/>
      <c r="L13" s="88"/>
      <c r="M13" s="88"/>
      <c r="N13" s="73"/>
      <c r="O13" s="6"/>
      <c r="P13" s="6">
        <f t="shared" si="2"/>
        <v>1.1512120400000001</v>
      </c>
      <c r="Q13" s="6">
        <f t="shared" si="3"/>
        <v>0</v>
      </c>
      <c r="R13" s="6">
        <f t="shared" si="4"/>
        <v>7.8282418720000004</v>
      </c>
    </row>
    <row r="14" spans="1:18" ht="39.75" customHeight="1">
      <c r="A14" s="8">
        <v>3</v>
      </c>
      <c r="B14" s="16" t="s">
        <v>77</v>
      </c>
      <c r="C14" s="77" t="s">
        <v>92</v>
      </c>
      <c r="D14" s="8" t="s">
        <v>22</v>
      </c>
      <c r="E14" s="67">
        <v>6.6</v>
      </c>
      <c r="F14" s="8">
        <v>3.63</v>
      </c>
      <c r="G14" s="8">
        <v>0.59</v>
      </c>
      <c r="H14" s="9">
        <f t="shared" si="0"/>
        <v>7.4357646000000006</v>
      </c>
      <c r="I14" s="9">
        <f t="shared" si="1"/>
        <v>1.820327</v>
      </c>
      <c r="J14" s="77" t="s">
        <v>68</v>
      </c>
      <c r="K14" s="8" t="s">
        <v>22</v>
      </c>
      <c r="L14" s="8" t="s">
        <v>69</v>
      </c>
      <c r="M14" s="8">
        <v>1.0149999999999999</v>
      </c>
      <c r="N14" s="8" t="str">
        <f>IF(J14="Բետոն Վ-12.5","27,25","առը հա")</f>
        <v>27,25</v>
      </c>
      <c r="O14" s="47">
        <f>((N14*M14)+(N15*M15)+(N16*M16))*O$9</f>
        <v>41.514158808806677</v>
      </c>
      <c r="P14" s="9">
        <f>H14+I14+O14</f>
        <v>50.770250408806675</v>
      </c>
      <c r="Q14" s="9">
        <f>O14*E14</f>
        <v>273.99344813812405</v>
      </c>
      <c r="R14" s="9">
        <f>P14*E14</f>
        <v>335.08365269812401</v>
      </c>
    </row>
    <row r="15" spans="1:18" ht="25.5" customHeight="1">
      <c r="A15" s="12"/>
      <c r="B15" s="48"/>
      <c r="C15" s="49"/>
      <c r="D15" s="12"/>
      <c r="E15" s="92"/>
      <c r="F15" s="12"/>
      <c r="G15" s="12"/>
      <c r="H15" s="15"/>
      <c r="I15" s="15"/>
      <c r="J15" s="49" t="s">
        <v>66</v>
      </c>
      <c r="K15" s="12" t="s">
        <v>21</v>
      </c>
      <c r="L15" s="12"/>
      <c r="M15" s="12">
        <v>1.6</v>
      </c>
      <c r="N15" s="12" t="str">
        <f>IF(J15="Կաղապար","3,5","առը հա")</f>
        <v>3,5</v>
      </c>
      <c r="O15" s="15"/>
      <c r="P15" s="15"/>
      <c r="Q15" s="15"/>
      <c r="R15" s="15"/>
    </row>
    <row r="16" spans="1:18" ht="25.5" customHeight="1">
      <c r="A16" s="7"/>
      <c r="B16" s="27"/>
      <c r="C16" s="78"/>
      <c r="D16" s="7"/>
      <c r="E16" s="93"/>
      <c r="F16" s="7"/>
      <c r="G16" s="7"/>
      <c r="H16" s="11"/>
      <c r="I16" s="11"/>
      <c r="J16" s="78" t="s">
        <v>51</v>
      </c>
      <c r="K16" s="7" t="s">
        <v>22</v>
      </c>
      <c r="L16" s="64" t="s">
        <v>48</v>
      </c>
      <c r="M16" s="7">
        <v>1.83E-2</v>
      </c>
      <c r="N16" s="12" t="str">
        <f>IF(J16="Տախտակ","127,083","առը հա")</f>
        <v>127,083</v>
      </c>
      <c r="O16" s="11"/>
      <c r="P16" s="11"/>
      <c r="Q16" s="11"/>
      <c r="R16" s="11"/>
    </row>
    <row r="17" spans="1:18" ht="25.5" customHeight="1">
      <c r="A17" s="73">
        <v>4</v>
      </c>
      <c r="B17" s="20" t="s">
        <v>20</v>
      </c>
      <c r="C17" s="29" t="s">
        <v>93</v>
      </c>
      <c r="D17" s="73" t="s">
        <v>50</v>
      </c>
      <c r="E17" s="58">
        <v>9.0999999999999998E-2</v>
      </c>
      <c r="F17" s="73"/>
      <c r="G17" s="73"/>
      <c r="H17" s="6"/>
      <c r="I17" s="6"/>
      <c r="J17" s="29" t="s">
        <v>94</v>
      </c>
      <c r="K17" s="73" t="s">
        <v>50</v>
      </c>
      <c r="L17" s="20" t="s">
        <v>118</v>
      </c>
      <c r="M17" s="73">
        <v>1</v>
      </c>
      <c r="N17" s="81" t="str">
        <f>IF(J17="Ամրան A-500c","458,333","առը հա")</f>
        <v>458,333</v>
      </c>
      <c r="O17" s="30">
        <f>N17*M17*O$9</f>
        <v>534.7097486199001</v>
      </c>
      <c r="P17" s="30">
        <f>H17+I17+O17</f>
        <v>534.7097486199001</v>
      </c>
      <c r="Q17" s="30">
        <f>O17*E17</f>
        <v>48.658587124410907</v>
      </c>
      <c r="R17" s="30">
        <f>P17*E17</f>
        <v>48.658587124410907</v>
      </c>
    </row>
    <row r="18" spans="1:18" ht="25.5" customHeight="1">
      <c r="A18" s="7"/>
      <c r="B18" s="19"/>
      <c r="C18" s="94" t="s">
        <v>95</v>
      </c>
      <c r="D18" s="7"/>
      <c r="E18" s="19"/>
      <c r="F18" s="7"/>
      <c r="G18" s="7"/>
      <c r="H18" s="6"/>
      <c r="I18" s="6"/>
      <c r="J18" s="51"/>
      <c r="K18" s="7"/>
      <c r="L18" s="7"/>
      <c r="M18" s="7"/>
      <c r="N18" s="81"/>
      <c r="O18" s="7"/>
      <c r="P18" s="7"/>
      <c r="Q18" s="7"/>
      <c r="R18" s="7"/>
    </row>
    <row r="19" spans="1:18" ht="61.5" customHeight="1">
      <c r="A19" s="81">
        <v>5</v>
      </c>
      <c r="B19" s="34" t="s">
        <v>78</v>
      </c>
      <c r="C19" s="79" t="s">
        <v>79</v>
      </c>
      <c r="D19" s="82" t="s">
        <v>42</v>
      </c>
      <c r="E19" s="31">
        <v>24</v>
      </c>
      <c r="F19" s="81">
        <v>3.6</v>
      </c>
      <c r="G19" s="81">
        <v>2.44</v>
      </c>
      <c r="H19" s="9">
        <f t="shared" ref="H19" si="5">F19*2.04842</f>
        <v>7.3743120000000006</v>
      </c>
      <c r="I19" s="9">
        <f t="shared" ref="I19" si="6">G19*3.0853</f>
        <v>7.5281320000000003</v>
      </c>
      <c r="J19" s="79"/>
      <c r="K19" s="81"/>
      <c r="L19" s="10"/>
      <c r="M19" s="81"/>
      <c r="N19" s="73"/>
      <c r="O19" s="6"/>
      <c r="P19" s="6">
        <f t="shared" ref="P19:P25" si="7">H19+I19+O19</f>
        <v>14.902444000000001</v>
      </c>
      <c r="Q19" s="30">
        <f t="shared" ref="Q19:Q25" si="8">O19*E19</f>
        <v>0</v>
      </c>
      <c r="R19" s="6">
        <f t="shared" ref="R19:R25" si="9">P19*E19</f>
        <v>357.65865600000001</v>
      </c>
    </row>
    <row r="20" spans="1:18" ht="40.5" customHeight="1">
      <c r="A20" s="73">
        <v>6</v>
      </c>
      <c r="B20" s="81" t="s">
        <v>20</v>
      </c>
      <c r="C20" s="79" t="s">
        <v>80</v>
      </c>
      <c r="D20" s="81" t="s">
        <v>55</v>
      </c>
      <c r="E20" s="73">
        <v>180</v>
      </c>
      <c r="F20" s="81"/>
      <c r="G20" s="81"/>
      <c r="H20" s="6"/>
      <c r="I20" s="6"/>
      <c r="J20" s="79" t="s">
        <v>81</v>
      </c>
      <c r="K20" s="81" t="s">
        <v>55</v>
      </c>
      <c r="L20" s="10" t="s">
        <v>119</v>
      </c>
      <c r="M20" s="81">
        <v>1</v>
      </c>
      <c r="N20" s="81" t="str">
        <f>IF(J20="Մետ. խող. 108*3.5մմ","4,833","առը հա")</f>
        <v>4,833</v>
      </c>
      <c r="O20" s="6">
        <f t="shared" ref="O20:O25" si="10">N20*M20*O$9</f>
        <v>5.6383725699000005</v>
      </c>
      <c r="P20" s="6">
        <f t="shared" si="7"/>
        <v>5.6383725699000005</v>
      </c>
      <c r="Q20" s="6">
        <f t="shared" si="8"/>
        <v>1014.9070625820001</v>
      </c>
      <c r="R20" s="6">
        <f t="shared" si="9"/>
        <v>1014.9070625820001</v>
      </c>
    </row>
    <row r="21" spans="1:18" ht="34.5" customHeight="1">
      <c r="A21" s="73">
        <v>7</v>
      </c>
      <c r="B21" s="81" t="s">
        <v>20</v>
      </c>
      <c r="C21" s="79" t="s">
        <v>82</v>
      </c>
      <c r="D21" s="81" t="s">
        <v>55</v>
      </c>
      <c r="E21" s="73">
        <v>48</v>
      </c>
      <c r="F21" s="81"/>
      <c r="G21" s="81"/>
      <c r="H21" s="6"/>
      <c r="I21" s="6"/>
      <c r="J21" s="79" t="s">
        <v>83</v>
      </c>
      <c r="K21" s="81" t="s">
        <v>55</v>
      </c>
      <c r="L21" s="10" t="s">
        <v>120</v>
      </c>
      <c r="M21" s="81">
        <v>1</v>
      </c>
      <c r="N21" s="81" t="str">
        <f>IF(J21="Մետ. խող. 48*3մմ","1,808","առը հա")</f>
        <v>1,808</v>
      </c>
      <c r="O21" s="6">
        <f t="shared" si="10"/>
        <v>2.1092856624</v>
      </c>
      <c r="P21" s="6">
        <f t="shared" si="7"/>
        <v>2.1092856624</v>
      </c>
      <c r="Q21" s="6">
        <f t="shared" si="8"/>
        <v>101.24571179520001</v>
      </c>
      <c r="R21" s="6">
        <f t="shared" si="9"/>
        <v>101.24571179520001</v>
      </c>
    </row>
    <row r="22" spans="1:18" ht="36.75" customHeight="1">
      <c r="A22" s="73">
        <v>8</v>
      </c>
      <c r="B22" s="81" t="s">
        <v>20</v>
      </c>
      <c r="C22" s="79" t="s">
        <v>84</v>
      </c>
      <c r="D22" s="81" t="s">
        <v>55</v>
      </c>
      <c r="E22" s="73">
        <v>12</v>
      </c>
      <c r="F22" s="81"/>
      <c r="G22" s="81"/>
      <c r="H22" s="6"/>
      <c r="I22" s="6"/>
      <c r="J22" s="79" t="s">
        <v>85</v>
      </c>
      <c r="K22" s="81" t="s">
        <v>55</v>
      </c>
      <c r="L22" s="10" t="s">
        <v>121</v>
      </c>
      <c r="M22" s="81">
        <v>1</v>
      </c>
      <c r="N22" s="81" t="str">
        <f>IF(J22="Մետ. անկյուն. 40*4մմ","1,238","առը հա")</f>
        <v>1,238</v>
      </c>
      <c r="O22" s="6">
        <f t="shared" si="10"/>
        <v>1.4443006914000001</v>
      </c>
      <c r="P22" s="6">
        <f t="shared" si="7"/>
        <v>1.4443006914000001</v>
      </c>
      <c r="Q22" s="6">
        <f t="shared" si="8"/>
        <v>17.331608296799999</v>
      </c>
      <c r="R22" s="6">
        <f t="shared" si="9"/>
        <v>17.331608296799999</v>
      </c>
    </row>
    <row r="23" spans="1:18" ht="37.5" customHeight="1">
      <c r="A23" s="73">
        <v>9</v>
      </c>
      <c r="B23" s="81" t="s">
        <v>20</v>
      </c>
      <c r="C23" s="79" t="s">
        <v>86</v>
      </c>
      <c r="D23" s="12" t="s">
        <v>21</v>
      </c>
      <c r="E23" s="73">
        <v>0.33600000000000002</v>
      </c>
      <c r="F23" s="81"/>
      <c r="G23" s="81"/>
      <c r="H23" s="6"/>
      <c r="I23" s="6"/>
      <c r="J23" s="79" t="s">
        <v>87</v>
      </c>
      <c r="K23" s="12" t="s">
        <v>21</v>
      </c>
      <c r="L23" s="10" t="s">
        <v>122</v>
      </c>
      <c r="M23" s="81">
        <v>1</v>
      </c>
      <c r="N23" s="81" t="str">
        <f>IF(J23="Մետաղական թերթ 3մմ","15,909","առը հա")</f>
        <v>15,909</v>
      </c>
      <c r="O23" s="6">
        <f t="shared" si="10"/>
        <v>18.560080532700002</v>
      </c>
      <c r="P23" s="6">
        <f t="shared" si="7"/>
        <v>18.560080532700002</v>
      </c>
      <c r="Q23" s="6">
        <f t="shared" si="8"/>
        <v>6.236187058987201</v>
      </c>
      <c r="R23" s="6">
        <f t="shared" si="9"/>
        <v>6.236187058987201</v>
      </c>
    </row>
    <row r="24" spans="1:18" ht="41.25" customHeight="1">
      <c r="A24" s="73">
        <v>10</v>
      </c>
      <c r="B24" s="20" t="s">
        <v>20</v>
      </c>
      <c r="C24" s="29" t="s">
        <v>96</v>
      </c>
      <c r="D24" s="73" t="s">
        <v>50</v>
      </c>
      <c r="E24" s="33">
        <v>7.6E-3</v>
      </c>
      <c r="F24" s="73"/>
      <c r="G24" s="73"/>
      <c r="H24" s="6"/>
      <c r="I24" s="6"/>
      <c r="J24" s="29" t="s">
        <v>94</v>
      </c>
      <c r="K24" s="73" t="s">
        <v>50</v>
      </c>
      <c r="L24" s="20" t="s">
        <v>118</v>
      </c>
      <c r="M24" s="73">
        <v>1</v>
      </c>
      <c r="N24" s="81" t="str">
        <f>IF(J24="Ամրան A-500c","458,333","առը հա")</f>
        <v>458,333</v>
      </c>
      <c r="O24" s="6">
        <f t="shared" si="10"/>
        <v>534.7097486199001</v>
      </c>
      <c r="P24" s="30">
        <f t="shared" si="7"/>
        <v>534.7097486199001</v>
      </c>
      <c r="Q24" s="30">
        <f t="shared" si="8"/>
        <v>4.0637940895112408</v>
      </c>
      <c r="R24" s="30">
        <f t="shared" si="9"/>
        <v>4.0637940895112408</v>
      </c>
    </row>
    <row r="25" spans="1:18" ht="36.75" customHeight="1">
      <c r="A25" s="81">
        <v>11</v>
      </c>
      <c r="B25" s="20" t="s">
        <v>88</v>
      </c>
      <c r="C25" s="79" t="s">
        <v>97</v>
      </c>
      <c r="D25" s="81" t="s">
        <v>42</v>
      </c>
      <c r="E25" s="31">
        <v>48</v>
      </c>
      <c r="F25" s="81">
        <v>0.23</v>
      </c>
      <c r="G25" s="81">
        <v>0.01</v>
      </c>
      <c r="H25" s="9">
        <f t="shared" ref="H25:H26" si="11">F25*2.04842</f>
        <v>0.47113660000000007</v>
      </c>
      <c r="I25" s="9">
        <f t="shared" ref="I25:I26" si="12">G25*3.0853</f>
        <v>3.0853000000000002E-2</v>
      </c>
      <c r="J25" s="79" t="s">
        <v>97</v>
      </c>
      <c r="K25" s="81" t="s">
        <v>42</v>
      </c>
      <c r="L25" s="10"/>
      <c r="M25" s="81">
        <v>1</v>
      </c>
      <c r="N25" s="73">
        <v>0.31</v>
      </c>
      <c r="O25" s="6">
        <f t="shared" si="10"/>
        <v>0.36165849300000003</v>
      </c>
      <c r="P25" s="6">
        <f t="shared" si="7"/>
        <v>0.86364809300000012</v>
      </c>
      <c r="Q25" s="6">
        <f t="shared" si="8"/>
        <v>17.359607664000002</v>
      </c>
      <c r="R25" s="6">
        <f t="shared" si="9"/>
        <v>41.455108464000006</v>
      </c>
    </row>
    <row r="26" spans="1:18" ht="40.5" customHeight="1">
      <c r="A26" s="8">
        <v>12</v>
      </c>
      <c r="B26" s="8" t="s">
        <v>58</v>
      </c>
      <c r="C26" s="77" t="s">
        <v>89</v>
      </c>
      <c r="D26" s="8" t="s">
        <v>40</v>
      </c>
      <c r="E26" s="17">
        <v>0.59099999999999997</v>
      </c>
      <c r="F26" s="8">
        <v>38.4</v>
      </c>
      <c r="G26" s="8">
        <v>0.03</v>
      </c>
      <c r="H26" s="9">
        <f t="shared" si="11"/>
        <v>78.659328000000002</v>
      </c>
      <c r="I26" s="9">
        <f t="shared" si="12"/>
        <v>9.2559000000000002E-2</v>
      </c>
      <c r="J26" s="50" t="s">
        <v>59</v>
      </c>
      <c r="K26" s="8" t="s">
        <v>39</v>
      </c>
      <c r="L26" s="8" t="s">
        <v>60</v>
      </c>
      <c r="M26" s="8">
        <v>24.4</v>
      </c>
      <c r="N26" s="8" t="str">
        <f>IF(J26="Յուղաներկ","0,8","առը հա")</f>
        <v>0,8</v>
      </c>
      <c r="O26" s="47">
        <f>((N26*M26)+(N27*M27)+(N28*M28))*O$9</f>
        <v>25.462741195709999</v>
      </c>
      <c r="P26" s="9">
        <f>H26+I26+O26</f>
        <v>104.21462819570999</v>
      </c>
      <c r="Q26" s="9">
        <f>O26*E26</f>
        <v>15.048480046664608</v>
      </c>
      <c r="R26" s="9">
        <f>P26*E26</f>
        <v>61.590845263664605</v>
      </c>
    </row>
    <row r="27" spans="1:18" ht="21" customHeight="1">
      <c r="A27" s="12"/>
      <c r="B27" s="12"/>
      <c r="C27" s="49"/>
      <c r="D27" s="12"/>
      <c r="E27" s="18"/>
      <c r="F27" s="12"/>
      <c r="G27" s="12"/>
      <c r="H27" s="15"/>
      <c r="I27" s="15"/>
      <c r="J27" s="68" t="s">
        <v>61</v>
      </c>
      <c r="K27" s="12" t="s">
        <v>39</v>
      </c>
      <c r="L27" s="12" t="s">
        <v>62</v>
      </c>
      <c r="M27" s="12">
        <v>0.2</v>
      </c>
      <c r="N27" s="12" t="str">
        <f>IF(J27="Տր.ներկ","0,283","առը հա")</f>
        <v>0,283</v>
      </c>
      <c r="O27" s="15"/>
      <c r="P27" s="15"/>
      <c r="Q27" s="15"/>
      <c r="R27" s="15"/>
    </row>
    <row r="28" spans="1:18" ht="21" customHeight="1">
      <c r="A28" s="7"/>
      <c r="B28" s="7"/>
      <c r="C28" s="78"/>
      <c r="D28" s="7"/>
      <c r="E28" s="19"/>
      <c r="F28" s="7"/>
      <c r="G28" s="7"/>
      <c r="H28" s="11"/>
      <c r="I28" s="11"/>
      <c r="J28" s="51" t="s">
        <v>63</v>
      </c>
      <c r="K28" s="7" t="s">
        <v>39</v>
      </c>
      <c r="L28" s="7" t="s">
        <v>64</v>
      </c>
      <c r="M28" s="7">
        <v>2.7</v>
      </c>
      <c r="N28" s="7" t="str">
        <f>IF(J28="Օլիֆ","0,833","առը հա")</f>
        <v>0,833</v>
      </c>
      <c r="O28" s="11"/>
      <c r="P28" s="11"/>
      <c r="Q28" s="11"/>
      <c r="R28" s="11"/>
    </row>
    <row r="29" spans="1:18" ht="26.25" customHeight="1">
      <c r="A29" s="88"/>
      <c r="B29" s="20"/>
      <c r="C29" s="94" t="s">
        <v>98</v>
      </c>
      <c r="D29" s="88"/>
      <c r="E29" s="73"/>
      <c r="F29" s="88"/>
      <c r="G29" s="88"/>
      <c r="H29" s="6"/>
      <c r="I29" s="6"/>
      <c r="J29" s="79"/>
      <c r="K29" s="88"/>
      <c r="L29" s="101"/>
      <c r="M29" s="88"/>
      <c r="N29" s="88"/>
      <c r="O29" s="102"/>
      <c r="P29" s="6"/>
      <c r="Q29" s="6"/>
      <c r="R29" s="6"/>
    </row>
    <row r="30" spans="1:18" ht="39" customHeight="1">
      <c r="A30" s="8">
        <v>13</v>
      </c>
      <c r="B30" s="63" t="s">
        <v>100</v>
      </c>
      <c r="C30" s="77" t="s">
        <v>99</v>
      </c>
      <c r="D30" s="8" t="s">
        <v>50</v>
      </c>
      <c r="E30" s="95">
        <v>3.7000000000000002E-3</v>
      </c>
      <c r="F30" s="8">
        <f>14.8</f>
        <v>14.8</v>
      </c>
      <c r="G30" s="8">
        <f>4.98</f>
        <v>4.9800000000000004</v>
      </c>
      <c r="H30" s="9">
        <f t="shared" ref="H30" si="13">F30*2.04842</f>
        <v>30.316616000000003</v>
      </c>
      <c r="I30" s="9">
        <f t="shared" ref="I30" si="14">G30*3.0853</f>
        <v>15.364794000000002</v>
      </c>
      <c r="J30" s="77" t="s">
        <v>52</v>
      </c>
      <c r="K30" s="8" t="s">
        <v>39</v>
      </c>
      <c r="L30" s="8" t="s">
        <v>53</v>
      </c>
      <c r="M30" s="8">
        <v>4</v>
      </c>
      <c r="N30" s="8" t="str">
        <f>IF(J30="Էլեկտրոդ","0,942","առը հա")</f>
        <v>0,942</v>
      </c>
      <c r="O30" s="47">
        <f>((N30*M30)+(N31*M31))*O$9</f>
        <v>9.9677747232000016</v>
      </c>
      <c r="P30" s="9">
        <f t="shared" ref="P30" si="15">H30+I30+O30</f>
        <v>55.649184723200008</v>
      </c>
      <c r="Q30" s="9">
        <f t="shared" ref="Q30" si="16">O30*E30</f>
        <v>3.6880766475840009E-2</v>
      </c>
      <c r="R30" s="9">
        <f t="shared" ref="R30" si="17">P30*E30</f>
        <v>0.20590198347584004</v>
      </c>
    </row>
    <row r="31" spans="1:18" ht="28.5" customHeight="1">
      <c r="A31" s="7"/>
      <c r="B31" s="27"/>
      <c r="C31" s="78"/>
      <c r="D31" s="7"/>
      <c r="E31" s="83"/>
      <c r="F31" s="7"/>
      <c r="G31" s="7"/>
      <c r="H31" s="11"/>
      <c r="I31" s="11"/>
      <c r="J31" s="78" t="s">
        <v>49</v>
      </c>
      <c r="K31" s="7" t="s">
        <v>39</v>
      </c>
      <c r="L31" s="64" t="s">
        <v>65</v>
      </c>
      <c r="M31" s="7">
        <v>4</v>
      </c>
      <c r="N31" s="7" t="str">
        <f>IF(J31="Հեղույս","1,194","առը հա")</f>
        <v>1,194</v>
      </c>
      <c r="O31" s="72"/>
      <c r="P31" s="72"/>
      <c r="Q31" s="72"/>
      <c r="R31" s="72"/>
    </row>
    <row r="32" spans="1:18" ht="35.25" customHeight="1">
      <c r="A32" s="73">
        <v>14</v>
      </c>
      <c r="B32" s="81" t="s">
        <v>20</v>
      </c>
      <c r="C32" s="79" t="s">
        <v>82</v>
      </c>
      <c r="D32" s="81" t="s">
        <v>55</v>
      </c>
      <c r="E32" s="73">
        <v>2</v>
      </c>
      <c r="F32" s="81"/>
      <c r="G32" s="81"/>
      <c r="H32" s="6"/>
      <c r="I32" s="6"/>
      <c r="J32" s="79" t="s">
        <v>83</v>
      </c>
      <c r="K32" s="81" t="s">
        <v>55</v>
      </c>
      <c r="L32" s="10" t="s">
        <v>120</v>
      </c>
      <c r="M32" s="81">
        <v>1</v>
      </c>
      <c r="N32" s="81" t="str">
        <f>IF(J32="Մետ. խող. 48*3մմ","1,808","առը հա")</f>
        <v>1,808</v>
      </c>
      <c r="O32" s="6">
        <f t="shared" ref="O32:O33" si="18">N32*M32*O$9</f>
        <v>2.1092856624</v>
      </c>
      <c r="P32" s="6">
        <f t="shared" ref="P32:P33" si="19">H32+I32+O32</f>
        <v>2.1092856624</v>
      </c>
      <c r="Q32" s="6">
        <f t="shared" ref="Q32:Q33" si="20">O32*E32</f>
        <v>4.2185713248000001</v>
      </c>
      <c r="R32" s="6">
        <f t="shared" ref="R32:R33" si="21">P32*E32</f>
        <v>4.2185713248000001</v>
      </c>
    </row>
    <row r="33" spans="1:18" ht="35.25" customHeight="1">
      <c r="A33" s="73">
        <v>15</v>
      </c>
      <c r="B33" s="81" t="s">
        <v>20</v>
      </c>
      <c r="C33" s="79" t="s">
        <v>86</v>
      </c>
      <c r="D33" s="12" t="s">
        <v>21</v>
      </c>
      <c r="E33" s="73">
        <v>1.4E-2</v>
      </c>
      <c r="F33" s="81"/>
      <c r="G33" s="81"/>
      <c r="H33" s="6"/>
      <c r="I33" s="6"/>
      <c r="J33" s="79" t="s">
        <v>87</v>
      </c>
      <c r="K33" s="12" t="s">
        <v>21</v>
      </c>
      <c r="L33" s="10" t="s">
        <v>122</v>
      </c>
      <c r="M33" s="81">
        <v>1</v>
      </c>
      <c r="N33" s="81" t="str">
        <f>IF(J33="Մետաղական թերթ 3մմ","15,909","առը հա")</f>
        <v>15,909</v>
      </c>
      <c r="O33" s="6">
        <f t="shared" si="18"/>
        <v>18.560080532700002</v>
      </c>
      <c r="P33" s="6">
        <f t="shared" si="19"/>
        <v>18.560080532700002</v>
      </c>
      <c r="Q33" s="6">
        <f t="shared" si="20"/>
        <v>0.25984112745780003</v>
      </c>
      <c r="R33" s="6">
        <f t="shared" si="21"/>
        <v>0.25984112745780003</v>
      </c>
    </row>
    <row r="34" spans="1:18" ht="42.75" customHeight="1">
      <c r="A34" s="8">
        <v>16</v>
      </c>
      <c r="B34" s="8" t="s">
        <v>58</v>
      </c>
      <c r="C34" s="77" t="s">
        <v>89</v>
      </c>
      <c r="D34" s="8" t="s">
        <v>40</v>
      </c>
      <c r="E34" s="17">
        <v>0.49199999999999999</v>
      </c>
      <c r="F34" s="8">
        <v>38.4</v>
      </c>
      <c r="G34" s="8">
        <v>0.03</v>
      </c>
      <c r="H34" s="9">
        <f t="shared" ref="H34" si="22">F34*2.04842</f>
        <v>78.659328000000002</v>
      </c>
      <c r="I34" s="9">
        <f t="shared" ref="I34" si="23">G34*3.0853</f>
        <v>9.2559000000000002E-2</v>
      </c>
      <c r="J34" s="50" t="s">
        <v>59</v>
      </c>
      <c r="K34" s="8" t="s">
        <v>39</v>
      </c>
      <c r="L34" s="8" t="s">
        <v>60</v>
      </c>
      <c r="M34" s="8">
        <v>24.4</v>
      </c>
      <c r="N34" s="8" t="str">
        <f>IF(J34="Յուղաներկ","0,8","առը հա")</f>
        <v>0,8</v>
      </c>
      <c r="O34" s="47">
        <f>((N34*M34)+(N35*M35)+(N36*M36))*O$9</f>
        <v>25.462741195709999</v>
      </c>
      <c r="P34" s="9">
        <f>H34+I34+O34</f>
        <v>104.21462819570999</v>
      </c>
      <c r="Q34" s="9">
        <f>O34*E34</f>
        <v>12.527668668289319</v>
      </c>
      <c r="R34" s="9">
        <f>P34*E34</f>
        <v>51.273597072289313</v>
      </c>
    </row>
    <row r="35" spans="1:18" ht="22.5" customHeight="1">
      <c r="A35" s="12"/>
      <c r="B35" s="12"/>
      <c r="C35" s="49"/>
      <c r="D35" s="12"/>
      <c r="E35" s="18"/>
      <c r="F35" s="12"/>
      <c r="G35" s="12"/>
      <c r="H35" s="15"/>
      <c r="I35" s="15"/>
      <c r="J35" s="68" t="s">
        <v>61</v>
      </c>
      <c r="K35" s="12" t="s">
        <v>39</v>
      </c>
      <c r="L35" s="12" t="s">
        <v>62</v>
      </c>
      <c r="M35" s="12">
        <v>0.2</v>
      </c>
      <c r="N35" s="12" t="str">
        <f>IF(J35="Տր.ներկ","0,283","առը հա")</f>
        <v>0,283</v>
      </c>
      <c r="O35" s="15"/>
      <c r="P35" s="15"/>
      <c r="Q35" s="15"/>
      <c r="R35" s="15"/>
    </row>
    <row r="36" spans="1:18" ht="22.5" customHeight="1">
      <c r="A36" s="7"/>
      <c r="B36" s="7"/>
      <c r="C36" s="78"/>
      <c r="D36" s="7"/>
      <c r="E36" s="19"/>
      <c r="F36" s="7"/>
      <c r="G36" s="7"/>
      <c r="H36" s="11"/>
      <c r="I36" s="11"/>
      <c r="J36" s="51" t="s">
        <v>63</v>
      </c>
      <c r="K36" s="7" t="s">
        <v>39</v>
      </c>
      <c r="L36" s="7" t="s">
        <v>64</v>
      </c>
      <c r="M36" s="7">
        <v>2.7</v>
      </c>
      <c r="N36" s="7" t="str">
        <f>IF(J36="Օլիֆ","0,833","առը հա")</f>
        <v>0,833</v>
      </c>
      <c r="O36" s="11"/>
      <c r="P36" s="11"/>
      <c r="Q36" s="11"/>
      <c r="R36" s="11"/>
    </row>
    <row r="37" spans="1:18" ht="42" customHeight="1">
      <c r="A37" s="81">
        <v>17</v>
      </c>
      <c r="B37" s="81" t="s">
        <v>125</v>
      </c>
      <c r="C37" s="79" t="s">
        <v>126</v>
      </c>
      <c r="D37" s="81" t="s">
        <v>42</v>
      </c>
      <c r="E37" s="73">
        <v>1</v>
      </c>
      <c r="F37" s="81">
        <v>8.4</v>
      </c>
      <c r="G37" s="81">
        <v>0.22</v>
      </c>
      <c r="H37" s="6">
        <f t="shared" ref="H37" si="24">F37*2.04842</f>
        <v>17.206728000000002</v>
      </c>
      <c r="I37" s="6">
        <f t="shared" ref="I37" si="25">G37*3.0853</f>
        <v>0.67876600000000009</v>
      </c>
      <c r="J37" s="29" t="s">
        <v>127</v>
      </c>
      <c r="K37" s="81" t="s">
        <v>22</v>
      </c>
      <c r="L37" s="73" t="s">
        <v>48</v>
      </c>
      <c r="M37" s="73">
        <v>0.46</v>
      </c>
      <c r="N37" s="81" t="str">
        <f>IF(J37="Հենասյան փայտ","127,083","առը հա")</f>
        <v>127,083</v>
      </c>
      <c r="O37" s="6">
        <f t="shared" ref="O37" si="26">N37*M37*O$9</f>
        <v>68.199668652653997</v>
      </c>
      <c r="P37" s="6">
        <f t="shared" ref="P37" si="27">H37+I37+O37</f>
        <v>86.085162652653992</v>
      </c>
      <c r="Q37" s="6">
        <f t="shared" ref="Q37" si="28">O37*E37</f>
        <v>68.199668652653997</v>
      </c>
      <c r="R37" s="6">
        <f t="shared" ref="R37" si="29">P37*E37</f>
        <v>86.085162652653992</v>
      </c>
    </row>
    <row r="38" spans="1:18" ht="21.75" customHeight="1">
      <c r="A38" s="7"/>
      <c r="B38" s="19"/>
      <c r="C38" s="98" t="s">
        <v>103</v>
      </c>
      <c r="D38" s="7"/>
      <c r="E38" s="19"/>
      <c r="F38" s="7"/>
      <c r="G38" s="7"/>
      <c r="H38" s="11"/>
      <c r="I38" s="11"/>
      <c r="J38" s="51"/>
      <c r="K38" s="7"/>
      <c r="L38" s="7"/>
      <c r="M38" s="7"/>
      <c r="N38" s="7"/>
      <c r="O38" s="7"/>
      <c r="P38" s="7"/>
      <c r="Q38" s="7"/>
      <c r="R38" s="7"/>
    </row>
    <row r="39" spans="1:18" ht="110.25" customHeight="1">
      <c r="A39" s="81">
        <v>18</v>
      </c>
      <c r="B39" s="10" t="s">
        <v>104</v>
      </c>
      <c r="C39" s="79" t="s">
        <v>110</v>
      </c>
      <c r="D39" s="71" t="s">
        <v>105</v>
      </c>
      <c r="E39" s="73">
        <v>26</v>
      </c>
      <c r="F39" s="81">
        <v>0.79</v>
      </c>
      <c r="G39" s="81">
        <v>1.1599999999999999</v>
      </c>
      <c r="H39" s="9">
        <f t="shared" ref="H39:H41" si="30">F39*2.04842</f>
        <v>1.6182518000000001</v>
      </c>
      <c r="I39" s="9">
        <f t="shared" ref="I39:I41" si="31">G39*3.0853</f>
        <v>3.578948</v>
      </c>
      <c r="J39" s="79" t="s">
        <v>111</v>
      </c>
      <c r="K39" s="81" t="s">
        <v>106</v>
      </c>
      <c r="L39" s="81"/>
      <c r="M39" s="97">
        <v>1.0149999999999999</v>
      </c>
      <c r="N39" s="7" t="str">
        <f>IF(J39="Լուսադիոդային լուսատու   40Վտ","10,8","առը հա")</f>
        <v>10,8</v>
      </c>
      <c r="O39" s="6">
        <f t="shared" ref="O39:O43" si="32">N39*M39*O$9</f>
        <v>12.7887109686</v>
      </c>
      <c r="P39" s="6">
        <f t="shared" ref="P39:P43" si="33">H39+I39+O39</f>
        <v>17.9859107686</v>
      </c>
      <c r="Q39" s="6">
        <f t="shared" ref="Q39:Q43" si="34">O39*E39</f>
        <v>332.50648518360003</v>
      </c>
      <c r="R39" s="6">
        <f t="shared" ref="R39:R43" si="35">P39*E39</f>
        <v>467.63367998360002</v>
      </c>
    </row>
    <row r="40" spans="1:18" ht="101.25" customHeight="1">
      <c r="A40" s="81">
        <v>19</v>
      </c>
      <c r="B40" s="10" t="s">
        <v>104</v>
      </c>
      <c r="C40" s="79" t="s">
        <v>112</v>
      </c>
      <c r="D40" s="71" t="s">
        <v>105</v>
      </c>
      <c r="E40" s="73">
        <v>18</v>
      </c>
      <c r="F40" s="81">
        <v>0.79</v>
      </c>
      <c r="G40" s="81">
        <v>1.1599999999999999</v>
      </c>
      <c r="H40" s="9">
        <f t="shared" si="30"/>
        <v>1.6182518000000001</v>
      </c>
      <c r="I40" s="9">
        <f t="shared" si="31"/>
        <v>3.578948</v>
      </c>
      <c r="J40" s="79" t="s">
        <v>107</v>
      </c>
      <c r="K40" s="81" t="s">
        <v>106</v>
      </c>
      <c r="L40" s="81"/>
      <c r="M40" s="97">
        <v>1.0149999999999999</v>
      </c>
      <c r="N40" s="19">
        <v>23.4</v>
      </c>
      <c r="O40" s="6">
        <f t="shared" si="32"/>
        <v>27.708873765299998</v>
      </c>
      <c r="P40" s="6">
        <f t="shared" si="33"/>
        <v>32.906073565299998</v>
      </c>
      <c r="Q40" s="6">
        <f t="shared" si="34"/>
        <v>498.75972777539994</v>
      </c>
      <c r="R40" s="6">
        <f t="shared" si="35"/>
        <v>592.30932417539998</v>
      </c>
    </row>
    <row r="41" spans="1:18" ht="52.5" customHeight="1">
      <c r="A41" s="81">
        <v>20</v>
      </c>
      <c r="B41" s="10" t="s">
        <v>108</v>
      </c>
      <c r="C41" s="79" t="s">
        <v>113</v>
      </c>
      <c r="D41" s="81" t="s">
        <v>43</v>
      </c>
      <c r="E41" s="30">
        <v>15.75</v>
      </c>
      <c r="F41" s="81">
        <v>7.55</v>
      </c>
      <c r="G41" s="81">
        <v>3.71</v>
      </c>
      <c r="H41" s="9">
        <f t="shared" si="30"/>
        <v>15.465571000000001</v>
      </c>
      <c r="I41" s="9">
        <f t="shared" si="31"/>
        <v>11.446463</v>
      </c>
      <c r="J41" s="79" t="s">
        <v>115</v>
      </c>
      <c r="K41" s="81" t="s">
        <v>55</v>
      </c>
      <c r="L41" s="81" t="s">
        <v>124</v>
      </c>
      <c r="M41" s="81">
        <v>100</v>
      </c>
      <c r="N41" s="19" t="str">
        <f>IF(J41="Ալյումինե հաղորդալար 1*25մմ  АПВ","0,118","առը հա")</f>
        <v>0,118</v>
      </c>
      <c r="O41" s="6">
        <f t="shared" si="32"/>
        <v>13.766355539999999</v>
      </c>
      <c r="P41" s="6">
        <f t="shared" si="33"/>
        <v>40.678389539999998</v>
      </c>
      <c r="Q41" s="6">
        <f t="shared" si="34"/>
        <v>216.820099755</v>
      </c>
      <c r="R41" s="6">
        <f t="shared" si="35"/>
        <v>640.68463525499999</v>
      </c>
    </row>
    <row r="42" spans="1:18" ht="52.5" customHeight="1">
      <c r="A42" s="81">
        <v>21</v>
      </c>
      <c r="B42" s="10" t="s">
        <v>108</v>
      </c>
      <c r="C42" s="79" t="s">
        <v>114</v>
      </c>
      <c r="D42" s="81" t="s">
        <v>43</v>
      </c>
      <c r="E42" s="30">
        <v>2.2000000000000002</v>
      </c>
      <c r="F42" s="81">
        <v>7.55</v>
      </c>
      <c r="G42" s="81">
        <v>3.71</v>
      </c>
      <c r="H42" s="9">
        <f>F42*2.04842</f>
        <v>15.465571000000001</v>
      </c>
      <c r="I42" s="9">
        <f>G42*3.0853</f>
        <v>11.446463</v>
      </c>
      <c r="J42" s="79" t="s">
        <v>116</v>
      </c>
      <c r="K42" s="81" t="s">
        <v>55</v>
      </c>
      <c r="L42" s="81" t="s">
        <v>123</v>
      </c>
      <c r="M42" s="81">
        <v>100</v>
      </c>
      <c r="N42" s="19" t="str">
        <f>IF(J42="Ալյումինե հաղորդալար 1*2.5մմ  АПВ","0,017","առը հա")</f>
        <v>0,017</v>
      </c>
      <c r="O42" s="6">
        <f t="shared" si="32"/>
        <v>1.9832885100000004</v>
      </c>
      <c r="P42" s="6">
        <f t="shared" si="33"/>
        <v>28.89532251</v>
      </c>
      <c r="Q42" s="6">
        <f t="shared" si="34"/>
        <v>4.3632347220000014</v>
      </c>
      <c r="R42" s="6">
        <f t="shared" si="35"/>
        <v>63.569709522000004</v>
      </c>
    </row>
    <row r="43" spans="1:18" ht="40.5" customHeight="1">
      <c r="A43" s="73">
        <v>22</v>
      </c>
      <c r="B43" s="20" t="s">
        <v>20</v>
      </c>
      <c r="C43" s="29" t="s">
        <v>117</v>
      </c>
      <c r="D43" s="73" t="s">
        <v>42</v>
      </c>
      <c r="E43" s="31">
        <v>88</v>
      </c>
      <c r="F43" s="73"/>
      <c r="G43" s="73"/>
      <c r="H43" s="6"/>
      <c r="I43" s="6"/>
      <c r="J43" s="29" t="s">
        <v>109</v>
      </c>
      <c r="K43" s="73" t="s">
        <v>42</v>
      </c>
      <c r="L43" s="20"/>
      <c r="M43" s="73">
        <v>1</v>
      </c>
      <c r="N43" s="19">
        <v>0.35</v>
      </c>
      <c r="O43" s="6">
        <f t="shared" si="32"/>
        <v>0.40832410499999999</v>
      </c>
      <c r="P43" s="30">
        <f t="shared" si="33"/>
        <v>0.40832410499999999</v>
      </c>
      <c r="Q43" s="30">
        <f t="shared" si="34"/>
        <v>35.93252124</v>
      </c>
      <c r="R43" s="30">
        <f t="shared" si="35"/>
        <v>35.93252124</v>
      </c>
    </row>
    <row r="44" spans="1:18" ht="24" customHeight="1">
      <c r="A44" s="65"/>
      <c r="B44" s="65"/>
      <c r="C44" s="65" t="s">
        <v>23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6"/>
      <c r="R44" s="66">
        <f>SUM(R12:R43)</f>
        <v>3943.0879706709748</v>
      </c>
    </row>
    <row r="45" spans="1:18" ht="24" customHeight="1">
      <c r="A45" s="65"/>
      <c r="B45" s="65"/>
      <c r="C45" s="65" t="s">
        <v>26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6"/>
      <c r="R45" s="66">
        <f>R44*13.3%</f>
        <v>524.43070009923963</v>
      </c>
    </row>
    <row r="46" spans="1:18" ht="24" customHeight="1">
      <c r="A46" s="65"/>
      <c r="B46" s="65"/>
      <c r="C46" s="65" t="s">
        <v>23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6"/>
      <c r="R46" s="66">
        <f>R45+R44</f>
        <v>4467.5186707702142</v>
      </c>
    </row>
    <row r="47" spans="1:18" ht="24" customHeight="1">
      <c r="A47" s="65"/>
      <c r="B47" s="65"/>
      <c r="C47" s="65" t="s">
        <v>25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6"/>
      <c r="R47" s="66">
        <f>R46*11%</f>
        <v>491.42705378472357</v>
      </c>
    </row>
    <row r="48" spans="1:18" ht="24" customHeight="1">
      <c r="A48" s="65"/>
      <c r="B48" s="65"/>
      <c r="C48" s="65" t="s">
        <v>23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6"/>
      <c r="R48" s="66">
        <f>R47+R46</f>
        <v>4958.9457245549374</v>
      </c>
    </row>
    <row r="49" spans="1:18" s="5" customFormat="1" ht="24" customHeight="1">
      <c r="A49" s="65"/>
      <c r="B49" s="65"/>
      <c r="C49" s="65"/>
      <c r="D49" s="126" t="s">
        <v>56</v>
      </c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65"/>
      <c r="Q49" s="66"/>
      <c r="R49" s="65"/>
    </row>
    <row r="50" spans="1:18" s="5" customFormat="1" ht="18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6"/>
      <c r="R50" s="65"/>
    </row>
    <row r="51" spans="1:18" s="5" customFormat="1" ht="18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6"/>
      <c r="R51" s="65"/>
    </row>
    <row r="52" spans="1:18" s="5" customFormat="1" ht="18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6"/>
      <c r="R52" s="65"/>
    </row>
    <row r="53" spans="1:18" s="5" customFormat="1" ht="18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6"/>
      <c r="R53" s="65"/>
    </row>
    <row r="54" spans="1:18" s="5" customFormat="1">
      <c r="Q54" s="13"/>
    </row>
    <row r="55" spans="1:18" s="5" customFormat="1">
      <c r="Q55" s="13"/>
    </row>
    <row r="56" spans="1:18" s="5" customFormat="1">
      <c r="Q56" s="13"/>
    </row>
    <row r="57" spans="1:18" s="5" customFormat="1">
      <c r="Q57" s="13"/>
    </row>
    <row r="58" spans="1:18" s="5" customFormat="1">
      <c r="Q58" s="13"/>
    </row>
    <row r="59" spans="1:18" s="5" customFormat="1">
      <c r="Q59" s="13"/>
    </row>
    <row r="60" spans="1:18" s="5" customFormat="1">
      <c r="Q60" s="13"/>
    </row>
    <row r="61" spans="1:18" s="5" customFormat="1">
      <c r="Q61" s="13"/>
    </row>
    <row r="62" spans="1:18" s="5" customFormat="1">
      <c r="Q62" s="13"/>
    </row>
    <row r="63" spans="1:18" s="5" customFormat="1">
      <c r="Q63" s="13"/>
    </row>
    <row r="64" spans="1:18" s="5" customFormat="1">
      <c r="Q64" s="13"/>
    </row>
    <row r="65" spans="17:17" s="5" customFormat="1">
      <c r="Q65" s="13"/>
    </row>
    <row r="66" spans="17:17" s="5" customFormat="1">
      <c r="Q66" s="13"/>
    </row>
    <row r="67" spans="17:17" s="5" customFormat="1">
      <c r="Q67" s="13"/>
    </row>
    <row r="68" spans="17:17" s="5" customFormat="1">
      <c r="Q68" s="13"/>
    </row>
    <row r="69" spans="17:17" s="5" customFormat="1">
      <c r="Q69" s="13"/>
    </row>
    <row r="70" spans="17:17" s="5" customFormat="1">
      <c r="Q70" s="13"/>
    </row>
    <row r="71" spans="17:17" s="5" customFormat="1">
      <c r="Q71" s="13"/>
    </row>
    <row r="72" spans="17:17" s="5" customFormat="1">
      <c r="Q72" s="13"/>
    </row>
    <row r="73" spans="17:17" s="5" customFormat="1">
      <c r="Q73" s="13"/>
    </row>
    <row r="74" spans="17:17" s="5" customFormat="1">
      <c r="Q74" s="13"/>
    </row>
    <row r="75" spans="17:17" s="5" customFormat="1">
      <c r="Q75" s="13"/>
    </row>
    <row r="76" spans="17:17" s="5" customFormat="1">
      <c r="Q76" s="13"/>
    </row>
    <row r="77" spans="17:17" s="5" customFormat="1">
      <c r="Q77" s="13"/>
    </row>
    <row r="78" spans="17:17" s="5" customFormat="1">
      <c r="Q78" s="13"/>
    </row>
    <row r="79" spans="17:17" s="5" customFormat="1">
      <c r="Q79" s="13"/>
    </row>
    <row r="80" spans="17:17" s="5" customFormat="1">
      <c r="Q80" s="13"/>
    </row>
    <row r="81" spans="17:17" s="5" customFormat="1">
      <c r="Q81" s="13"/>
    </row>
    <row r="82" spans="17:17" s="5" customFormat="1">
      <c r="Q82" s="13"/>
    </row>
    <row r="83" spans="17:17" s="5" customFormat="1">
      <c r="Q83" s="13"/>
    </row>
    <row r="84" spans="17:17" s="5" customFormat="1">
      <c r="Q84" s="13"/>
    </row>
    <row r="85" spans="17:17" s="5" customFormat="1">
      <c r="Q85" s="13"/>
    </row>
    <row r="86" spans="17:17" s="5" customFormat="1">
      <c r="Q86" s="13"/>
    </row>
    <row r="87" spans="17:17" s="5" customFormat="1">
      <c r="Q87" s="13"/>
    </row>
    <row r="88" spans="17:17" s="5" customFormat="1">
      <c r="Q88" s="13"/>
    </row>
    <row r="89" spans="17:17" s="5" customFormat="1">
      <c r="Q89" s="13"/>
    </row>
    <row r="90" spans="17:17" s="5" customFormat="1">
      <c r="Q90" s="13"/>
    </row>
    <row r="91" spans="17:17" s="5" customFormat="1">
      <c r="Q91" s="13"/>
    </row>
    <row r="92" spans="17:17" s="5" customFormat="1">
      <c r="Q92" s="13"/>
    </row>
    <row r="93" spans="17:17" s="5" customFormat="1">
      <c r="Q93" s="13"/>
    </row>
    <row r="94" spans="17:17" s="5" customFormat="1">
      <c r="Q94" s="13"/>
    </row>
    <row r="95" spans="17:17" s="5" customFormat="1">
      <c r="Q95" s="13"/>
    </row>
    <row r="96" spans="17:17" s="5" customFormat="1">
      <c r="Q96" s="13"/>
    </row>
    <row r="97" spans="17:17" s="5" customFormat="1">
      <c r="Q97" s="13"/>
    </row>
    <row r="98" spans="17:17" s="5" customFormat="1">
      <c r="Q98" s="13"/>
    </row>
    <row r="99" spans="17:17" s="5" customFormat="1">
      <c r="Q99" s="13"/>
    </row>
    <row r="100" spans="17:17" s="5" customFormat="1">
      <c r="Q100" s="13"/>
    </row>
    <row r="101" spans="17:17" s="5" customFormat="1">
      <c r="Q101" s="13"/>
    </row>
    <row r="102" spans="17:17" s="5" customFormat="1">
      <c r="Q102" s="13"/>
    </row>
    <row r="103" spans="17:17" s="5" customFormat="1">
      <c r="Q103" s="13"/>
    </row>
    <row r="104" spans="17:17" s="5" customFormat="1">
      <c r="Q104" s="13"/>
    </row>
    <row r="105" spans="17:17" s="5" customFormat="1">
      <c r="Q105" s="13"/>
    </row>
    <row r="106" spans="17:17" s="5" customFormat="1">
      <c r="Q106" s="13"/>
    </row>
    <row r="107" spans="17:17" s="5" customFormat="1">
      <c r="Q107" s="13"/>
    </row>
    <row r="108" spans="17:17" s="5" customFormat="1">
      <c r="Q108" s="13"/>
    </row>
    <row r="109" spans="17:17" s="5" customFormat="1">
      <c r="Q109" s="13"/>
    </row>
    <row r="110" spans="17:17" s="5" customFormat="1">
      <c r="Q110" s="13"/>
    </row>
    <row r="111" spans="17:17" s="5" customFormat="1">
      <c r="Q111" s="13"/>
    </row>
    <row r="112" spans="17:17" s="5" customFormat="1">
      <c r="Q112" s="13"/>
    </row>
    <row r="113" spans="17:17" s="5" customFormat="1">
      <c r="Q113" s="13"/>
    </row>
    <row r="114" spans="17:17" s="5" customFormat="1">
      <c r="Q114" s="13"/>
    </row>
    <row r="115" spans="17:17" s="5" customFormat="1">
      <c r="Q115" s="13"/>
    </row>
    <row r="116" spans="17:17" s="5" customFormat="1">
      <c r="Q116" s="13"/>
    </row>
    <row r="117" spans="17:17" s="5" customFormat="1">
      <c r="Q117" s="13"/>
    </row>
    <row r="118" spans="17:17" s="5" customFormat="1">
      <c r="Q118" s="13"/>
    </row>
    <row r="119" spans="17:17" s="5" customFormat="1">
      <c r="Q119" s="13"/>
    </row>
    <row r="120" spans="17:17" s="5" customFormat="1">
      <c r="Q120" s="13"/>
    </row>
    <row r="121" spans="17:17" s="5" customFormat="1">
      <c r="Q121" s="13"/>
    </row>
    <row r="122" spans="17:17" s="5" customFormat="1">
      <c r="Q122" s="13"/>
    </row>
    <row r="123" spans="17:17" s="5" customFormat="1">
      <c r="Q123" s="13"/>
    </row>
    <row r="124" spans="17:17" s="5" customFormat="1">
      <c r="Q124" s="13"/>
    </row>
    <row r="125" spans="17:17" s="5" customFormat="1">
      <c r="Q125" s="13"/>
    </row>
    <row r="126" spans="17:17" s="5" customFormat="1">
      <c r="Q126" s="13"/>
    </row>
    <row r="127" spans="17:17" s="5" customFormat="1">
      <c r="Q127" s="13"/>
    </row>
    <row r="128" spans="17:17" s="5" customFormat="1">
      <c r="Q128" s="13"/>
    </row>
    <row r="129" spans="17:17" s="5" customFormat="1">
      <c r="Q129" s="13"/>
    </row>
    <row r="130" spans="17:17" s="5" customFormat="1">
      <c r="Q130" s="13"/>
    </row>
    <row r="131" spans="17:17" s="5" customFormat="1">
      <c r="Q131" s="13"/>
    </row>
    <row r="132" spans="17:17" s="5" customFormat="1">
      <c r="Q132" s="13"/>
    </row>
    <row r="133" spans="17:17" s="5" customFormat="1">
      <c r="Q133" s="13"/>
    </row>
    <row r="134" spans="17:17" s="5" customFormat="1">
      <c r="Q134" s="13"/>
    </row>
    <row r="135" spans="17:17" s="5" customFormat="1">
      <c r="Q135" s="13"/>
    </row>
    <row r="136" spans="17:17" s="5" customFormat="1">
      <c r="Q136" s="13"/>
    </row>
    <row r="137" spans="17:17" s="5" customFormat="1">
      <c r="Q137" s="13"/>
    </row>
    <row r="138" spans="17:17" s="5" customFormat="1">
      <c r="Q138" s="13"/>
    </row>
    <row r="139" spans="17:17" s="5" customFormat="1">
      <c r="Q139" s="13"/>
    </row>
    <row r="140" spans="17:17" s="5" customFormat="1">
      <c r="Q140" s="13"/>
    </row>
    <row r="141" spans="17:17" s="5" customFormat="1">
      <c r="Q141" s="13"/>
    </row>
    <row r="142" spans="17:17" s="5" customFormat="1">
      <c r="Q142" s="13"/>
    </row>
    <row r="143" spans="17:17" s="5" customFormat="1">
      <c r="Q143" s="13"/>
    </row>
    <row r="144" spans="17:17" s="5" customFormat="1">
      <c r="Q144" s="13"/>
    </row>
    <row r="145" spans="1:18" s="5" customFormat="1">
      <c r="Q145" s="13"/>
    </row>
    <row r="146" spans="1:18" s="5" customFormat="1">
      <c r="Q146" s="13"/>
    </row>
    <row r="147" spans="1:18" s="5" customFormat="1">
      <c r="Q147" s="13"/>
    </row>
    <row r="148" spans="1:18" s="5" customFormat="1">
      <c r="Q148" s="13"/>
    </row>
    <row r="149" spans="1:18" s="5" customFormat="1">
      <c r="Q149" s="13"/>
    </row>
    <row r="150" spans="1:18" s="5" customFormat="1">
      <c r="Q150" s="13"/>
    </row>
    <row r="151" spans="1:18" s="5" customForma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8"/>
      <c r="R151" s="1"/>
    </row>
    <row r="152" spans="1:18" s="5" customForma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28"/>
      <c r="R152" s="1"/>
    </row>
    <row r="153" spans="1:18" s="5" customForma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8"/>
      <c r="R153" s="1"/>
    </row>
    <row r="154" spans="1:18" s="5" customForma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28"/>
      <c r="R154" s="1"/>
    </row>
    <row r="155" spans="1:18" s="5" customForma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28"/>
      <c r="R155" s="1"/>
    </row>
    <row r="156" spans="1:18" s="5" customForma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28"/>
      <c r="R156" s="1"/>
    </row>
    <row r="157" spans="1:18" s="5" customForma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28"/>
      <c r="R157" s="1"/>
    </row>
    <row r="158" spans="1:18" s="5" customForma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28"/>
      <c r="R158" s="1"/>
    </row>
    <row r="159" spans="1:18" s="5" customForma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8"/>
      <c r="R159" s="1"/>
    </row>
    <row r="160" spans="1:18" s="5" customForma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28"/>
      <c r="R160" s="1"/>
    </row>
    <row r="161" spans="1:18" s="5" customForma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8"/>
      <c r="R161" s="1"/>
    </row>
    <row r="162" spans="1:18" s="5" customForma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28"/>
      <c r="R162" s="1"/>
    </row>
    <row r="163" spans="1:18" s="5" customForma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28"/>
      <c r="R163" s="1"/>
    </row>
    <row r="164" spans="1:18" s="5" customForma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8"/>
      <c r="R164" s="1"/>
    </row>
    <row r="165" spans="1:18" s="5" customForma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28"/>
      <c r="R165" s="1"/>
    </row>
    <row r="166" spans="1:18" s="5" customForma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8"/>
      <c r="R166" s="1"/>
    </row>
    <row r="167" spans="1:18" s="5" customForma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28"/>
      <c r="R167" s="1"/>
    </row>
    <row r="168" spans="1:18" s="5" customForma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28"/>
      <c r="R168" s="1"/>
    </row>
    <row r="169" spans="1:18" s="5" customForma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28"/>
      <c r="R169" s="1"/>
    </row>
    <row r="170" spans="1:18" s="5" customForma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8"/>
      <c r="R170" s="1"/>
    </row>
    <row r="171" spans="1:18" s="5" customForma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28"/>
      <c r="R171" s="1"/>
    </row>
    <row r="172" spans="1:18" s="5" customForma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8"/>
      <c r="R172" s="1"/>
    </row>
    <row r="173" spans="1:18" s="5" customForma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8"/>
      <c r="R173" s="1"/>
    </row>
    <row r="174" spans="1:18" s="5" customForma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28"/>
      <c r="R174" s="1"/>
    </row>
    <row r="175" spans="1:18" s="5" customForma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28"/>
      <c r="R175" s="1"/>
    </row>
    <row r="176" spans="1:18" s="5" customForma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28"/>
      <c r="R176" s="1"/>
    </row>
    <row r="177" spans="1:18" s="5" customForma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28"/>
      <c r="R177" s="1"/>
    </row>
    <row r="178" spans="1:18" s="5" customForma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28"/>
      <c r="R178" s="1"/>
    </row>
    <row r="179" spans="1:18" s="5" customForma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28"/>
      <c r="R179" s="1"/>
    </row>
    <row r="180" spans="1:18" s="5" customForma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8"/>
      <c r="R180" s="1"/>
    </row>
    <row r="181" spans="1:18" s="5" customForma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28"/>
      <c r="R181" s="1"/>
    </row>
    <row r="182" spans="1:18" s="5" customForma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28"/>
      <c r="R182" s="1"/>
    </row>
    <row r="183" spans="1:18" s="5" customForma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28"/>
      <c r="R183" s="1"/>
    </row>
    <row r="184" spans="1:18" s="5" customForma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28"/>
      <c r="R184" s="1"/>
    </row>
    <row r="185" spans="1:18" s="5" customForma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28"/>
      <c r="R185" s="1"/>
    </row>
    <row r="186" spans="1:18" s="5" customForma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28"/>
      <c r="R186" s="1"/>
    </row>
    <row r="187" spans="1:18" s="5" customForma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28"/>
      <c r="R187" s="1"/>
    </row>
    <row r="188" spans="1:18" s="5" customForma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28"/>
      <c r="R188" s="1"/>
    </row>
    <row r="189" spans="1:18" s="5" customForma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28"/>
      <c r="R189" s="1"/>
    </row>
    <row r="190" spans="1:18" s="5" customForma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8"/>
      <c r="R190" s="1"/>
    </row>
    <row r="191" spans="1:18" s="5" customForma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28"/>
      <c r="R191" s="1"/>
    </row>
    <row r="192" spans="1:18" s="5" customForma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8"/>
      <c r="R192" s="1"/>
    </row>
    <row r="193" spans="1:18" s="5" customForma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28"/>
      <c r="R193" s="1"/>
    </row>
    <row r="194" spans="1:18" s="5" customForma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28"/>
      <c r="R194" s="1"/>
    </row>
    <row r="195" spans="1:18" s="5" customForma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28"/>
      <c r="R195" s="1"/>
    </row>
    <row r="196" spans="1:18" s="5" customForma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28"/>
      <c r="R196" s="1"/>
    </row>
    <row r="197" spans="1:18" s="5" customForma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28"/>
      <c r="R197" s="1"/>
    </row>
    <row r="198" spans="1:18" s="5" customForma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28"/>
      <c r="R198" s="1"/>
    </row>
    <row r="199" spans="1:18" s="5" customForma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28"/>
      <c r="R199" s="1"/>
    </row>
    <row r="200" spans="1:18" s="5" customForma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28"/>
      <c r="R200" s="1"/>
    </row>
    <row r="201" spans="1:18" s="5" customForma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28"/>
      <c r="R201" s="1"/>
    </row>
    <row r="202" spans="1:18" s="5" customForma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28"/>
      <c r="R202" s="1"/>
    </row>
    <row r="203" spans="1:18" s="5" customForma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28"/>
      <c r="R203" s="1"/>
    </row>
    <row r="204" spans="1:18" s="5" customForma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8"/>
      <c r="R204" s="1"/>
    </row>
    <row r="205" spans="1:18" s="5" customForma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28"/>
      <c r="R205" s="1"/>
    </row>
    <row r="206" spans="1:18" s="5" customForma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8"/>
      <c r="R206" s="1"/>
    </row>
    <row r="207" spans="1:18" s="5" customForma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28"/>
      <c r="R207" s="1"/>
    </row>
    <row r="208" spans="1:18" s="5" customForma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28"/>
      <c r="R208" s="1"/>
    </row>
    <row r="209" spans="1:18" s="5" customForma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28"/>
      <c r="R209" s="1"/>
    </row>
    <row r="210" spans="1:18" s="5" customForma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28"/>
      <c r="R210" s="1"/>
    </row>
    <row r="211" spans="1:18" s="5" customForma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28"/>
      <c r="R211" s="1"/>
    </row>
    <row r="212" spans="1:18" s="5" customForma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8"/>
      <c r="R212" s="1"/>
    </row>
    <row r="213" spans="1:18" s="5" customForma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28"/>
      <c r="R213" s="1"/>
    </row>
    <row r="214" spans="1:18" s="5" customForma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28"/>
      <c r="R214" s="1"/>
    </row>
    <row r="215" spans="1:18" s="5" customForma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28"/>
      <c r="R215" s="1"/>
    </row>
    <row r="216" spans="1:18" s="5" customForma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28"/>
      <c r="R216" s="1"/>
    </row>
    <row r="217" spans="1:18" s="5" customForma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8"/>
      <c r="R217" s="1"/>
    </row>
    <row r="218" spans="1:18" s="5" customForma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28"/>
      <c r="R218" s="1"/>
    </row>
    <row r="219" spans="1:18" s="5" customForma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28"/>
      <c r="R219" s="1"/>
    </row>
    <row r="220" spans="1:18" s="5" customForma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28"/>
      <c r="R220" s="1"/>
    </row>
    <row r="221" spans="1:18" s="5" customForma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28"/>
      <c r="R221" s="1"/>
    </row>
    <row r="222" spans="1:18" s="5" customForma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28"/>
      <c r="R222" s="1"/>
    </row>
    <row r="223" spans="1:18" s="5" customForma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28"/>
      <c r="R223" s="1"/>
    </row>
    <row r="224" spans="1:18" s="5" customForma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8"/>
      <c r="R224" s="1"/>
    </row>
    <row r="225" spans="1:18" s="5" customForma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28"/>
      <c r="R225" s="1"/>
    </row>
    <row r="226" spans="1:18" s="5" customForma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28"/>
      <c r="R226" s="1"/>
    </row>
    <row r="227" spans="1:18" s="5" customForma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28"/>
      <c r="R227" s="1"/>
    </row>
    <row r="228" spans="1:18" s="5" customForma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28"/>
      <c r="R228" s="1"/>
    </row>
    <row r="229" spans="1:18" s="5" customForma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28"/>
      <c r="R229" s="1"/>
    </row>
    <row r="230" spans="1:18" s="5" customForma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8"/>
      <c r="R230" s="1"/>
    </row>
    <row r="231" spans="1:18" s="5" customForma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28"/>
      <c r="R231" s="1"/>
    </row>
    <row r="232" spans="1:18" s="5" customForma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28"/>
      <c r="R232" s="1"/>
    </row>
    <row r="233" spans="1:18" s="5" customForma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8"/>
      <c r="R233" s="1"/>
    </row>
    <row r="234" spans="1:18" s="5" customForma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28"/>
      <c r="R234" s="1"/>
    </row>
    <row r="235" spans="1:18" s="5" customForma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8"/>
      <c r="R235" s="1"/>
    </row>
    <row r="236" spans="1:18" s="5" customForma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28"/>
      <c r="R236" s="1"/>
    </row>
    <row r="237" spans="1:18" s="5" customForma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28"/>
      <c r="R237" s="1"/>
    </row>
    <row r="238" spans="1:18" s="5" customForma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8"/>
      <c r="R238" s="1"/>
    </row>
    <row r="239" spans="1:18" s="5" customForma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8"/>
      <c r="R239" s="1"/>
    </row>
    <row r="240" spans="1:18" s="5" customForma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8"/>
      <c r="R240" s="1"/>
    </row>
    <row r="241" spans="1:18" s="5" customForma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8"/>
      <c r="R241" s="1"/>
    </row>
    <row r="242" spans="1:18" s="5" customForma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8"/>
      <c r="R242" s="1"/>
    </row>
    <row r="243" spans="1:18" s="5" customForma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8"/>
      <c r="R243" s="1"/>
    </row>
    <row r="244" spans="1:18" s="5" customForma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8"/>
      <c r="R244" s="1"/>
    </row>
    <row r="245" spans="1:18" s="5" customForma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8"/>
      <c r="R245" s="1"/>
    </row>
    <row r="246" spans="1:18" s="5" customForma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8"/>
      <c r="R246" s="1"/>
    </row>
    <row r="247" spans="1:18" s="5" customForma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8"/>
      <c r="R247" s="1"/>
    </row>
    <row r="248" spans="1:18" s="5" customForma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8"/>
      <c r="R248" s="1"/>
    </row>
    <row r="249" spans="1:18" s="5" customForma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8"/>
      <c r="R249" s="1"/>
    </row>
    <row r="250" spans="1:18" s="5" customForma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28"/>
      <c r="R250" s="1"/>
    </row>
    <row r="251" spans="1:18" s="5" customForma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28"/>
      <c r="R251" s="1"/>
    </row>
    <row r="252" spans="1:18" s="5" customForma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28"/>
      <c r="R252" s="1"/>
    </row>
    <row r="253" spans="1:18" s="5" customForma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8"/>
      <c r="R253" s="1"/>
    </row>
    <row r="254" spans="1:18" s="5" customForma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28"/>
      <c r="R254" s="1"/>
    </row>
    <row r="255" spans="1:18" s="5" customForma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28"/>
      <c r="R255" s="1"/>
    </row>
    <row r="256" spans="1:18" s="5" customForma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8"/>
      <c r="R256" s="1"/>
    </row>
    <row r="257" spans="1:18" s="5" customForma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8"/>
      <c r="R257" s="1"/>
    </row>
    <row r="258" spans="1:18" s="5" customForma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8"/>
      <c r="R258" s="1"/>
    </row>
    <row r="259" spans="1:18" s="5" customForma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8"/>
      <c r="R259" s="1"/>
    </row>
    <row r="260" spans="1:18" s="5" customForma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8"/>
      <c r="R260" s="1"/>
    </row>
    <row r="261" spans="1:18" s="5" customForma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8"/>
      <c r="R261" s="1"/>
    </row>
    <row r="262" spans="1:18" s="5" customForma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8"/>
      <c r="R262" s="1"/>
    </row>
    <row r="263" spans="1:18" s="5" customForma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8"/>
      <c r="R263" s="1"/>
    </row>
    <row r="264" spans="1:18" s="5" customForma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8"/>
      <c r="R264" s="1"/>
    </row>
    <row r="265" spans="1:18" s="5" customForma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8"/>
      <c r="R265" s="1"/>
    </row>
    <row r="266" spans="1:18" s="5" customForma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8"/>
      <c r="R266" s="1"/>
    </row>
    <row r="267" spans="1:18" s="5" customForma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28"/>
      <c r="R267" s="1"/>
    </row>
    <row r="268" spans="1:18" s="5" customForma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8"/>
      <c r="R268" s="1"/>
    </row>
    <row r="269" spans="1:18" s="5" customForma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8"/>
      <c r="R269" s="1"/>
    </row>
    <row r="270" spans="1:18" s="5" customForma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8"/>
      <c r="R270" s="1"/>
    </row>
    <row r="271" spans="1:18" s="5" customForma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8"/>
      <c r="R271" s="1"/>
    </row>
    <row r="272" spans="1:18" s="5" customForma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8"/>
      <c r="R272" s="1"/>
    </row>
    <row r="273" spans="1:18" s="5" customForma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8"/>
      <c r="R273" s="1"/>
    </row>
    <row r="274" spans="1:18" s="5" customForma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8"/>
      <c r="R274" s="1"/>
    </row>
    <row r="275" spans="1:18" s="5" customForma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8"/>
      <c r="R275" s="1"/>
    </row>
    <row r="276" spans="1:18" s="5" customForma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28"/>
      <c r="R276" s="1"/>
    </row>
    <row r="277" spans="1:18" s="5" customForma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28"/>
      <c r="R277" s="1"/>
    </row>
    <row r="278" spans="1:18" s="5" customForma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8"/>
      <c r="R278" s="1"/>
    </row>
    <row r="279" spans="1:18" s="5" customForma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28"/>
      <c r="R279" s="1"/>
    </row>
    <row r="280" spans="1:18" s="5" customForma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8"/>
      <c r="R280" s="1"/>
    </row>
    <row r="281" spans="1:18" s="5" customForma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8"/>
      <c r="R281" s="1"/>
    </row>
    <row r="282" spans="1:18" s="5" customForma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28"/>
      <c r="R282" s="1"/>
    </row>
    <row r="283" spans="1:18" s="5" customForma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8"/>
      <c r="R283" s="1"/>
    </row>
    <row r="284" spans="1:18" s="5" customForma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8"/>
      <c r="R284" s="1"/>
    </row>
    <row r="285" spans="1:18" s="5" customForma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8"/>
      <c r="R285" s="1"/>
    </row>
    <row r="286" spans="1:18" s="5" customForma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28"/>
      <c r="R286" s="1"/>
    </row>
    <row r="287" spans="1:18" s="5" customForma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28"/>
      <c r="R287" s="1"/>
    </row>
    <row r="288" spans="1:18" s="5" customForma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8"/>
      <c r="R288" s="1"/>
    </row>
    <row r="289" spans="1:2334" s="5" customForma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28"/>
      <c r="R289" s="1"/>
    </row>
    <row r="290" spans="1:2334" s="5" customForma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28"/>
      <c r="R290" s="1"/>
    </row>
    <row r="291" spans="1:2334" s="5" customForma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28"/>
      <c r="R291" s="1"/>
    </row>
    <row r="292" spans="1:2334" s="5" customForma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28"/>
      <c r="R292" s="1"/>
    </row>
    <row r="293" spans="1:2334" s="5" customForma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28"/>
      <c r="R293" s="1"/>
    </row>
    <row r="294" spans="1:2334" s="5" customForma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28"/>
      <c r="R294" s="1"/>
    </row>
    <row r="295" spans="1:2334" s="5" customForma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8"/>
      <c r="R295" s="1"/>
    </row>
    <row r="296" spans="1:2334" s="5" customForma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28"/>
      <c r="R296" s="1"/>
    </row>
    <row r="297" spans="1:2334" s="5" customForma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8"/>
      <c r="R297" s="1"/>
    </row>
    <row r="298" spans="1:2334" s="5" customForma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28"/>
      <c r="R298" s="1"/>
    </row>
    <row r="299" spans="1:2334" s="5" customFormat="1" ht="36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28"/>
      <c r="R299" s="1"/>
    </row>
    <row r="300" spans="1:2334" s="5" customForma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28"/>
      <c r="R300" s="1"/>
    </row>
    <row r="301" spans="1:2334" s="69" customFormat="1" ht="39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28"/>
      <c r="R301" s="1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  <c r="DA301" s="54"/>
      <c r="DB301" s="54"/>
      <c r="DC301" s="54"/>
      <c r="DD301" s="54"/>
      <c r="DE301" s="54"/>
      <c r="DF301" s="54"/>
      <c r="DG301" s="54"/>
      <c r="DH301" s="54"/>
      <c r="DI301" s="54"/>
      <c r="DJ301" s="54"/>
      <c r="DK301" s="54"/>
      <c r="DL301" s="54"/>
      <c r="DM301" s="54"/>
      <c r="DN301" s="54"/>
      <c r="DO301" s="54"/>
      <c r="DP301" s="54"/>
      <c r="DQ301" s="54"/>
      <c r="DR301" s="54"/>
      <c r="DS301" s="54"/>
      <c r="DT301" s="54"/>
      <c r="DU301" s="54"/>
      <c r="DV301" s="54"/>
      <c r="DW301" s="54"/>
      <c r="DX301" s="54"/>
      <c r="DY301" s="54"/>
      <c r="DZ301" s="54"/>
      <c r="EA301" s="54"/>
      <c r="EB301" s="54"/>
      <c r="EC301" s="54"/>
      <c r="ED301" s="54"/>
      <c r="EE301" s="54"/>
      <c r="EF301" s="54"/>
      <c r="EG301" s="54"/>
      <c r="EH301" s="54"/>
      <c r="EI301" s="54"/>
      <c r="EJ301" s="54"/>
      <c r="EK301" s="54"/>
      <c r="EL301" s="54"/>
      <c r="EM301" s="54"/>
      <c r="EN301" s="54"/>
      <c r="EO301" s="54"/>
      <c r="EP301" s="54"/>
      <c r="EQ301" s="54"/>
      <c r="ER301" s="54"/>
      <c r="ES301" s="54"/>
      <c r="ET301" s="54"/>
      <c r="EU301" s="54"/>
      <c r="EV301" s="54"/>
      <c r="EW301" s="54"/>
      <c r="EX301" s="54"/>
      <c r="EY301" s="54"/>
      <c r="EZ301" s="54"/>
      <c r="FA301" s="54"/>
      <c r="FB301" s="54"/>
      <c r="FC301" s="54"/>
      <c r="FD301" s="54"/>
      <c r="FE301" s="54"/>
      <c r="FF301" s="54"/>
      <c r="FG301" s="54"/>
      <c r="FH301" s="54"/>
      <c r="FI301" s="54"/>
      <c r="FJ301" s="54"/>
      <c r="FK301" s="54"/>
      <c r="FL301" s="54"/>
      <c r="FM301" s="54"/>
      <c r="FN301" s="54"/>
      <c r="FO301" s="54"/>
      <c r="FP301" s="54"/>
      <c r="FQ301" s="54"/>
      <c r="FR301" s="54"/>
      <c r="FS301" s="54"/>
      <c r="FT301" s="54"/>
      <c r="FU301" s="54"/>
      <c r="FV301" s="54"/>
      <c r="FW301" s="54"/>
      <c r="FX301" s="54"/>
      <c r="FY301" s="54"/>
      <c r="FZ301" s="54"/>
      <c r="GA301" s="54"/>
      <c r="GB301" s="54"/>
      <c r="GC301" s="54"/>
      <c r="GD301" s="54"/>
      <c r="GE301" s="54"/>
      <c r="GF301" s="54"/>
      <c r="GG301" s="54"/>
      <c r="GH301" s="54"/>
      <c r="GI301" s="54"/>
      <c r="GJ301" s="54"/>
      <c r="GK301" s="54"/>
      <c r="GL301" s="54"/>
      <c r="GM301" s="54"/>
      <c r="GN301" s="54"/>
      <c r="GO301" s="54"/>
      <c r="GP301" s="54"/>
      <c r="GQ301" s="54"/>
      <c r="GR301" s="54"/>
      <c r="GS301" s="54"/>
      <c r="GT301" s="54"/>
      <c r="GU301" s="54"/>
      <c r="GV301" s="54"/>
      <c r="GW301" s="54"/>
      <c r="GX301" s="54"/>
      <c r="GY301" s="54"/>
      <c r="GZ301" s="54"/>
      <c r="HA301" s="54"/>
      <c r="HB301" s="54"/>
      <c r="HC301" s="54"/>
      <c r="HD301" s="54"/>
      <c r="HE301" s="54"/>
      <c r="HF301" s="54"/>
      <c r="HG301" s="54"/>
      <c r="HH301" s="54"/>
      <c r="HI301" s="54"/>
      <c r="HJ301" s="54"/>
      <c r="HK301" s="54"/>
      <c r="HL301" s="54"/>
      <c r="HM301" s="54"/>
      <c r="HN301" s="54"/>
      <c r="HO301" s="54"/>
      <c r="HP301" s="54"/>
      <c r="HQ301" s="54"/>
      <c r="HR301" s="54"/>
      <c r="HS301" s="54"/>
      <c r="HT301" s="54"/>
      <c r="HU301" s="54"/>
      <c r="HV301" s="54"/>
      <c r="HW301" s="54"/>
      <c r="HX301" s="54"/>
      <c r="HY301" s="54"/>
      <c r="HZ301" s="54"/>
      <c r="IA301" s="54"/>
      <c r="IB301" s="54"/>
      <c r="IC301" s="54"/>
      <c r="ID301" s="54"/>
      <c r="IE301" s="54"/>
      <c r="IF301" s="54"/>
      <c r="IG301" s="54"/>
      <c r="IH301" s="54"/>
      <c r="II301" s="54"/>
      <c r="IJ301" s="54"/>
      <c r="IK301" s="54"/>
      <c r="IL301" s="54"/>
      <c r="IM301" s="54"/>
      <c r="IN301" s="54"/>
      <c r="IO301" s="54"/>
      <c r="IP301" s="54"/>
      <c r="IQ301" s="54"/>
      <c r="IR301" s="54"/>
      <c r="IS301" s="54"/>
      <c r="IT301" s="54"/>
      <c r="IU301" s="54"/>
      <c r="IV301" s="54"/>
      <c r="IW301" s="54"/>
      <c r="IX301" s="54"/>
      <c r="IY301" s="54"/>
      <c r="IZ301" s="54"/>
      <c r="JA301" s="54"/>
      <c r="JB301" s="54"/>
      <c r="JC301" s="54"/>
      <c r="JD301" s="54"/>
      <c r="JE301" s="54"/>
      <c r="JF301" s="54"/>
      <c r="JG301" s="54"/>
      <c r="JH301" s="54"/>
      <c r="JI301" s="54"/>
      <c r="JJ301" s="54"/>
      <c r="JK301" s="54"/>
      <c r="JL301" s="54"/>
      <c r="JM301" s="54"/>
      <c r="JN301" s="54"/>
      <c r="JO301" s="54"/>
      <c r="JP301" s="54"/>
      <c r="JQ301" s="54"/>
      <c r="JR301" s="54"/>
      <c r="JS301" s="54"/>
      <c r="JT301" s="54"/>
      <c r="JU301" s="54"/>
      <c r="JV301" s="54"/>
      <c r="JW301" s="54"/>
      <c r="JX301" s="54"/>
      <c r="JY301" s="54"/>
      <c r="JZ301" s="54"/>
      <c r="KA301" s="54"/>
      <c r="KB301" s="54"/>
      <c r="KC301" s="54"/>
      <c r="KD301" s="54"/>
      <c r="KE301" s="54"/>
      <c r="KF301" s="54"/>
      <c r="KG301" s="54"/>
      <c r="KH301" s="54"/>
      <c r="KI301" s="54"/>
      <c r="KJ301" s="54"/>
      <c r="KK301" s="54"/>
      <c r="KL301" s="54"/>
      <c r="KM301" s="54"/>
      <c r="KN301" s="54"/>
      <c r="KO301" s="54"/>
      <c r="KP301" s="54"/>
      <c r="KQ301" s="54"/>
      <c r="KR301" s="54"/>
      <c r="KS301" s="54"/>
      <c r="KT301" s="54"/>
      <c r="KU301" s="54"/>
      <c r="KV301" s="54"/>
      <c r="KW301" s="54"/>
      <c r="KX301" s="54"/>
      <c r="KY301" s="54"/>
      <c r="KZ301" s="54"/>
      <c r="LA301" s="54"/>
      <c r="LB301" s="54"/>
      <c r="LC301" s="54"/>
      <c r="LD301" s="54"/>
      <c r="LE301" s="54"/>
      <c r="LF301" s="54"/>
      <c r="LG301" s="54"/>
      <c r="LH301" s="54"/>
      <c r="LI301" s="54"/>
      <c r="LJ301" s="54"/>
      <c r="LK301" s="54"/>
      <c r="LL301" s="54"/>
      <c r="LM301" s="54"/>
      <c r="LN301" s="54"/>
      <c r="LO301" s="54"/>
      <c r="LP301" s="54"/>
      <c r="LQ301" s="54"/>
      <c r="LR301" s="54"/>
      <c r="LS301" s="54"/>
      <c r="LT301" s="54"/>
      <c r="LU301" s="54"/>
      <c r="LV301" s="54"/>
      <c r="LW301" s="54"/>
      <c r="LX301" s="54"/>
      <c r="LY301" s="54"/>
      <c r="LZ301" s="54"/>
      <c r="MA301" s="54"/>
      <c r="MB301" s="54"/>
      <c r="MC301" s="54"/>
      <c r="MD301" s="54"/>
      <c r="ME301" s="54"/>
      <c r="MF301" s="54"/>
      <c r="MG301" s="54"/>
      <c r="MH301" s="54"/>
      <c r="MI301" s="54"/>
      <c r="MJ301" s="54"/>
      <c r="MK301" s="54"/>
      <c r="ML301" s="54"/>
      <c r="MM301" s="54"/>
      <c r="MN301" s="54"/>
      <c r="MO301" s="54"/>
      <c r="MP301" s="54"/>
      <c r="MQ301" s="54"/>
      <c r="MR301" s="54"/>
      <c r="MS301" s="54"/>
      <c r="MT301" s="54"/>
      <c r="MU301" s="54"/>
      <c r="MV301" s="54"/>
      <c r="MW301" s="54"/>
      <c r="MX301" s="54"/>
      <c r="MY301" s="54"/>
      <c r="MZ301" s="54"/>
      <c r="NA301" s="54"/>
      <c r="NB301" s="54"/>
      <c r="NC301" s="54"/>
      <c r="ND301" s="54"/>
      <c r="NE301" s="54"/>
      <c r="NF301" s="54"/>
      <c r="NG301" s="54"/>
      <c r="NH301" s="54"/>
      <c r="NI301" s="54"/>
      <c r="NJ301" s="54"/>
      <c r="NK301" s="54"/>
      <c r="NL301" s="54"/>
      <c r="NM301" s="54"/>
      <c r="NN301" s="54"/>
      <c r="NO301" s="54"/>
      <c r="NP301" s="54"/>
      <c r="NQ301" s="54"/>
      <c r="NR301" s="54"/>
      <c r="NS301" s="54"/>
      <c r="NT301" s="54"/>
      <c r="NU301" s="54"/>
      <c r="NV301" s="54"/>
      <c r="NW301" s="54"/>
      <c r="NX301" s="54"/>
      <c r="NY301" s="54"/>
      <c r="NZ301" s="54"/>
      <c r="OA301" s="54"/>
      <c r="OB301" s="54"/>
      <c r="OC301" s="54"/>
      <c r="OD301" s="54"/>
      <c r="OE301" s="54"/>
      <c r="OF301" s="54"/>
      <c r="OG301" s="54"/>
      <c r="OH301" s="54"/>
      <c r="OI301" s="54"/>
      <c r="OJ301" s="54"/>
      <c r="OK301" s="54"/>
      <c r="OL301" s="54"/>
      <c r="OM301" s="54"/>
      <c r="ON301" s="54"/>
      <c r="OO301" s="54"/>
      <c r="OP301" s="54"/>
      <c r="OQ301" s="54"/>
      <c r="OR301" s="54"/>
      <c r="OS301" s="54"/>
      <c r="OT301" s="54"/>
      <c r="OU301" s="54"/>
      <c r="OV301" s="54"/>
      <c r="OW301" s="54"/>
      <c r="OX301" s="54"/>
      <c r="OY301" s="54"/>
      <c r="OZ301" s="54"/>
      <c r="PA301" s="54"/>
      <c r="PB301" s="54"/>
      <c r="PC301" s="54"/>
      <c r="PD301" s="54"/>
      <c r="PE301" s="54"/>
      <c r="PF301" s="54"/>
      <c r="PG301" s="54"/>
      <c r="PH301" s="54"/>
      <c r="PI301" s="54"/>
      <c r="PJ301" s="54"/>
      <c r="PK301" s="54"/>
      <c r="PL301" s="54"/>
      <c r="PM301" s="54"/>
      <c r="PN301" s="54"/>
      <c r="PO301" s="54"/>
      <c r="PP301" s="54"/>
      <c r="PQ301" s="54"/>
      <c r="PR301" s="54"/>
      <c r="PS301" s="54"/>
      <c r="PT301" s="54"/>
      <c r="PU301" s="54"/>
      <c r="PV301" s="54"/>
      <c r="PW301" s="54"/>
      <c r="PX301" s="54"/>
      <c r="PY301" s="54"/>
      <c r="PZ301" s="54"/>
      <c r="QA301" s="54"/>
      <c r="QB301" s="54"/>
      <c r="QC301" s="54"/>
      <c r="QD301" s="54"/>
      <c r="QE301" s="54"/>
      <c r="QF301" s="54"/>
      <c r="QG301" s="54"/>
      <c r="QH301" s="54"/>
      <c r="QI301" s="54"/>
      <c r="QJ301" s="54"/>
      <c r="QK301" s="54"/>
      <c r="QL301" s="54"/>
      <c r="QM301" s="54"/>
      <c r="QN301" s="54"/>
      <c r="QO301" s="54"/>
      <c r="QP301" s="54"/>
      <c r="QQ301" s="54"/>
      <c r="QR301" s="54"/>
      <c r="QS301" s="54"/>
      <c r="QT301" s="54"/>
      <c r="QU301" s="54"/>
      <c r="QV301" s="54"/>
      <c r="QW301" s="54"/>
      <c r="QX301" s="54"/>
      <c r="QY301" s="54"/>
      <c r="QZ301" s="54"/>
      <c r="RA301" s="54"/>
      <c r="RB301" s="54"/>
      <c r="RC301" s="54"/>
      <c r="RD301" s="54"/>
      <c r="RE301" s="54"/>
      <c r="RF301" s="54"/>
      <c r="RG301" s="54"/>
      <c r="RH301" s="54"/>
      <c r="RI301" s="54"/>
      <c r="RJ301" s="54"/>
      <c r="RK301" s="54"/>
      <c r="RL301" s="54"/>
      <c r="RM301" s="54"/>
      <c r="RN301" s="54"/>
      <c r="RO301" s="54"/>
      <c r="RP301" s="54"/>
      <c r="RQ301" s="54"/>
      <c r="RR301" s="54"/>
      <c r="RS301" s="54"/>
      <c r="RT301" s="54"/>
      <c r="RU301" s="54"/>
      <c r="RV301" s="54"/>
      <c r="RW301" s="54"/>
      <c r="RX301" s="54"/>
      <c r="RY301" s="54"/>
      <c r="RZ301" s="54"/>
      <c r="SA301" s="54"/>
      <c r="SB301" s="54"/>
      <c r="SC301" s="54"/>
      <c r="SD301" s="54"/>
      <c r="SE301" s="54"/>
      <c r="SF301" s="54"/>
      <c r="SG301" s="54"/>
      <c r="SH301" s="54"/>
      <c r="SI301" s="54"/>
      <c r="SJ301" s="54"/>
      <c r="SK301" s="54"/>
      <c r="SL301" s="54"/>
      <c r="SM301" s="54"/>
      <c r="SN301" s="54"/>
      <c r="SO301" s="54"/>
      <c r="SP301" s="54"/>
      <c r="SQ301" s="54"/>
      <c r="SR301" s="54"/>
      <c r="SS301" s="54"/>
      <c r="ST301" s="54"/>
      <c r="SU301" s="54"/>
      <c r="SV301" s="54"/>
      <c r="SW301" s="54"/>
      <c r="SX301" s="54"/>
      <c r="SY301" s="54"/>
      <c r="SZ301" s="54"/>
      <c r="TA301" s="54"/>
      <c r="TB301" s="54"/>
      <c r="TC301" s="54"/>
      <c r="TD301" s="54"/>
      <c r="TE301" s="54"/>
      <c r="TF301" s="54"/>
      <c r="TG301" s="54"/>
      <c r="TH301" s="54"/>
      <c r="TI301" s="54"/>
      <c r="TJ301" s="54"/>
      <c r="TK301" s="54"/>
      <c r="TL301" s="54"/>
      <c r="TM301" s="54"/>
      <c r="TN301" s="54"/>
      <c r="TO301" s="54"/>
      <c r="TP301" s="54"/>
      <c r="TQ301" s="54"/>
      <c r="TR301" s="54"/>
      <c r="TS301" s="54"/>
      <c r="TT301" s="54"/>
      <c r="TU301" s="54"/>
      <c r="TV301" s="54"/>
      <c r="TW301" s="54"/>
      <c r="TX301" s="54"/>
      <c r="TY301" s="54"/>
      <c r="TZ301" s="54"/>
      <c r="UA301" s="54"/>
      <c r="UB301" s="54"/>
      <c r="UC301" s="54"/>
      <c r="UD301" s="54"/>
      <c r="UE301" s="54"/>
      <c r="UF301" s="54"/>
      <c r="UG301" s="54"/>
      <c r="UH301" s="54"/>
      <c r="UI301" s="54"/>
      <c r="UJ301" s="54"/>
      <c r="UK301" s="54"/>
      <c r="UL301" s="54"/>
      <c r="UM301" s="54"/>
      <c r="UN301" s="54"/>
      <c r="UO301" s="54"/>
      <c r="UP301" s="54"/>
      <c r="UQ301" s="54"/>
      <c r="UR301" s="54"/>
      <c r="US301" s="54"/>
      <c r="UT301" s="54"/>
      <c r="UU301" s="54"/>
      <c r="UV301" s="54"/>
      <c r="UW301" s="54"/>
      <c r="UX301" s="54"/>
      <c r="UY301" s="54"/>
      <c r="UZ301" s="54"/>
      <c r="VA301" s="54"/>
      <c r="VB301" s="54"/>
      <c r="VC301" s="54"/>
      <c r="VD301" s="54"/>
      <c r="VE301" s="54"/>
      <c r="VF301" s="54"/>
      <c r="VG301" s="54"/>
      <c r="VH301" s="54"/>
      <c r="VI301" s="54"/>
      <c r="VJ301" s="54"/>
      <c r="VK301" s="54"/>
      <c r="VL301" s="54"/>
      <c r="VM301" s="54"/>
      <c r="VN301" s="54"/>
      <c r="VO301" s="54"/>
      <c r="VP301" s="54"/>
      <c r="VQ301" s="54"/>
      <c r="VR301" s="54"/>
      <c r="VS301" s="54"/>
      <c r="VT301" s="54"/>
      <c r="VU301" s="54"/>
      <c r="VV301" s="54"/>
      <c r="VW301" s="54"/>
      <c r="VX301" s="54"/>
      <c r="VY301" s="54"/>
      <c r="VZ301" s="54"/>
      <c r="WA301" s="54"/>
      <c r="WB301" s="54"/>
      <c r="WC301" s="54"/>
      <c r="WD301" s="54"/>
      <c r="WE301" s="54"/>
      <c r="WF301" s="54"/>
      <c r="WG301" s="54"/>
      <c r="WH301" s="54"/>
      <c r="WI301" s="54"/>
      <c r="WJ301" s="54"/>
      <c r="WK301" s="54"/>
      <c r="WL301" s="54"/>
      <c r="WM301" s="54"/>
      <c r="WN301" s="54"/>
      <c r="WO301" s="54"/>
      <c r="WP301" s="54"/>
      <c r="WQ301" s="54"/>
      <c r="WR301" s="54"/>
      <c r="WS301" s="54"/>
      <c r="WT301" s="54"/>
      <c r="WU301" s="54"/>
      <c r="WV301" s="54"/>
      <c r="WW301" s="54"/>
      <c r="WX301" s="54"/>
      <c r="WY301" s="54"/>
      <c r="WZ301" s="54"/>
      <c r="XA301" s="54"/>
      <c r="XB301" s="54"/>
      <c r="XC301" s="54"/>
      <c r="XD301" s="54"/>
      <c r="XE301" s="54"/>
      <c r="XF301" s="54"/>
      <c r="XG301" s="54"/>
      <c r="XH301" s="54"/>
      <c r="XI301" s="54"/>
      <c r="XJ301" s="54"/>
      <c r="XK301" s="54"/>
      <c r="XL301" s="54"/>
      <c r="XM301" s="54"/>
      <c r="XN301" s="54"/>
      <c r="XO301" s="54"/>
      <c r="XP301" s="54"/>
      <c r="XQ301" s="54"/>
      <c r="XR301" s="54"/>
      <c r="XS301" s="54"/>
      <c r="XT301" s="54"/>
      <c r="XU301" s="54"/>
      <c r="XV301" s="54"/>
      <c r="XW301" s="54"/>
      <c r="XX301" s="54"/>
      <c r="XY301" s="54"/>
      <c r="XZ301" s="54"/>
      <c r="YA301" s="54"/>
      <c r="YB301" s="54"/>
      <c r="YC301" s="54"/>
      <c r="YD301" s="54"/>
      <c r="YE301" s="54"/>
      <c r="YF301" s="54"/>
      <c r="YG301" s="54"/>
      <c r="YH301" s="54"/>
      <c r="YI301" s="54"/>
      <c r="YJ301" s="54"/>
      <c r="YK301" s="54"/>
      <c r="YL301" s="54"/>
      <c r="YM301" s="54"/>
      <c r="YN301" s="54"/>
      <c r="YO301" s="54"/>
      <c r="YP301" s="54"/>
      <c r="YQ301" s="54"/>
      <c r="YR301" s="54"/>
      <c r="YS301" s="54"/>
      <c r="YT301" s="54"/>
      <c r="YU301" s="54"/>
      <c r="YV301" s="54"/>
      <c r="YW301" s="54"/>
      <c r="YX301" s="54"/>
      <c r="YY301" s="54"/>
      <c r="YZ301" s="54"/>
      <c r="ZA301" s="54"/>
      <c r="ZB301" s="54"/>
      <c r="ZC301" s="54"/>
      <c r="ZD301" s="54"/>
      <c r="ZE301" s="54"/>
      <c r="ZF301" s="54"/>
      <c r="ZG301" s="54"/>
      <c r="ZH301" s="54"/>
      <c r="ZI301" s="54"/>
      <c r="ZJ301" s="54"/>
      <c r="ZK301" s="54"/>
      <c r="ZL301" s="54"/>
      <c r="ZM301" s="54"/>
      <c r="ZN301" s="54"/>
      <c r="ZO301" s="54"/>
      <c r="ZP301" s="54"/>
      <c r="ZQ301" s="54"/>
      <c r="ZR301" s="54"/>
      <c r="ZS301" s="54"/>
      <c r="ZT301" s="54"/>
      <c r="ZU301" s="54"/>
      <c r="ZV301" s="54"/>
      <c r="ZW301" s="54"/>
      <c r="ZX301" s="54"/>
      <c r="ZY301" s="54"/>
      <c r="ZZ301" s="54"/>
      <c r="AAA301" s="54"/>
      <c r="AAB301" s="54"/>
      <c r="AAC301" s="54"/>
      <c r="AAD301" s="54"/>
      <c r="AAE301" s="54"/>
      <c r="AAF301" s="54"/>
      <c r="AAG301" s="54"/>
      <c r="AAH301" s="54"/>
      <c r="AAI301" s="54"/>
      <c r="AAJ301" s="54"/>
      <c r="AAK301" s="54"/>
      <c r="AAL301" s="54"/>
      <c r="AAM301" s="54"/>
      <c r="AAN301" s="54"/>
      <c r="AAO301" s="54"/>
      <c r="AAP301" s="54"/>
      <c r="AAQ301" s="54"/>
      <c r="AAR301" s="54"/>
      <c r="AAS301" s="54"/>
      <c r="AAT301" s="54"/>
      <c r="AAU301" s="54"/>
      <c r="AAV301" s="54"/>
      <c r="AAW301" s="54"/>
      <c r="AAX301" s="54"/>
      <c r="AAY301" s="54"/>
      <c r="AAZ301" s="54"/>
      <c r="ABA301" s="54"/>
      <c r="ABB301" s="54"/>
      <c r="ABC301" s="54"/>
      <c r="ABD301" s="54"/>
      <c r="ABE301" s="54"/>
      <c r="ABF301" s="54"/>
      <c r="ABG301" s="54"/>
      <c r="ABH301" s="54"/>
      <c r="ABI301" s="54"/>
      <c r="ABJ301" s="54"/>
      <c r="ABK301" s="54"/>
      <c r="ABL301" s="54"/>
      <c r="ABM301" s="54"/>
      <c r="ABN301" s="54"/>
      <c r="ABO301" s="54"/>
      <c r="ABP301" s="54"/>
      <c r="ABQ301" s="54"/>
      <c r="ABR301" s="54"/>
      <c r="ABS301" s="54"/>
      <c r="ABT301" s="54"/>
      <c r="ABU301" s="54"/>
      <c r="ABV301" s="54"/>
      <c r="ABW301" s="54"/>
      <c r="ABX301" s="54"/>
      <c r="ABY301" s="54"/>
      <c r="ABZ301" s="54"/>
      <c r="ACA301" s="54"/>
      <c r="ACB301" s="54"/>
      <c r="ACC301" s="54"/>
      <c r="ACD301" s="54"/>
      <c r="ACE301" s="54"/>
      <c r="ACF301" s="54"/>
      <c r="ACG301" s="54"/>
      <c r="ACH301" s="54"/>
      <c r="ACI301" s="54"/>
      <c r="ACJ301" s="54"/>
      <c r="ACK301" s="54"/>
      <c r="ACL301" s="54"/>
      <c r="ACM301" s="54"/>
      <c r="ACN301" s="54"/>
      <c r="ACO301" s="54"/>
      <c r="ACP301" s="54"/>
      <c r="ACQ301" s="54"/>
      <c r="ACR301" s="54"/>
      <c r="ACS301" s="54"/>
      <c r="ACT301" s="54"/>
      <c r="ACU301" s="54"/>
      <c r="ACV301" s="54"/>
      <c r="ACW301" s="54"/>
      <c r="ACX301" s="54"/>
      <c r="ACY301" s="54"/>
      <c r="ACZ301" s="54"/>
      <c r="ADA301" s="54"/>
      <c r="ADB301" s="54"/>
      <c r="ADC301" s="54"/>
      <c r="ADD301" s="54"/>
      <c r="ADE301" s="54"/>
      <c r="ADF301" s="54"/>
      <c r="ADG301" s="54"/>
      <c r="ADH301" s="54"/>
      <c r="ADI301" s="54"/>
      <c r="ADJ301" s="54"/>
      <c r="ADK301" s="54"/>
      <c r="ADL301" s="54"/>
      <c r="ADM301" s="54"/>
      <c r="ADN301" s="54"/>
      <c r="ADO301" s="54"/>
      <c r="ADP301" s="54"/>
      <c r="ADQ301" s="54"/>
      <c r="ADR301" s="54"/>
      <c r="ADS301" s="54"/>
      <c r="ADT301" s="54"/>
      <c r="ADU301" s="54"/>
      <c r="ADV301" s="54"/>
      <c r="ADW301" s="54"/>
      <c r="ADX301" s="54"/>
      <c r="ADY301" s="54"/>
      <c r="ADZ301" s="54"/>
      <c r="AEA301" s="54"/>
      <c r="AEB301" s="54"/>
      <c r="AEC301" s="54"/>
      <c r="AED301" s="54"/>
      <c r="AEE301" s="54"/>
      <c r="AEF301" s="54"/>
      <c r="AEG301" s="54"/>
      <c r="AEH301" s="54"/>
      <c r="AEI301" s="54"/>
      <c r="AEJ301" s="54"/>
      <c r="AEK301" s="54"/>
      <c r="AEL301" s="54"/>
      <c r="AEM301" s="54"/>
      <c r="AEN301" s="54"/>
      <c r="AEO301" s="54"/>
      <c r="AEP301" s="54"/>
      <c r="AEQ301" s="54"/>
      <c r="AER301" s="54"/>
      <c r="AES301" s="54"/>
      <c r="AET301" s="54"/>
      <c r="AEU301" s="54"/>
      <c r="AEV301" s="54"/>
      <c r="AEW301" s="54"/>
      <c r="AEX301" s="54"/>
      <c r="AEY301" s="54"/>
      <c r="AEZ301" s="54"/>
      <c r="AFA301" s="54"/>
      <c r="AFB301" s="54"/>
      <c r="AFC301" s="54"/>
      <c r="AFD301" s="54"/>
      <c r="AFE301" s="54"/>
      <c r="AFF301" s="54"/>
      <c r="AFG301" s="54"/>
      <c r="AFH301" s="54"/>
      <c r="AFI301" s="54"/>
      <c r="AFJ301" s="54"/>
      <c r="AFK301" s="54"/>
      <c r="AFL301" s="54"/>
      <c r="AFM301" s="54"/>
      <c r="AFN301" s="54"/>
      <c r="AFO301" s="54"/>
      <c r="AFP301" s="54"/>
      <c r="AFQ301" s="54"/>
      <c r="AFR301" s="54"/>
      <c r="AFS301" s="54"/>
      <c r="AFT301" s="54"/>
      <c r="AFU301" s="54"/>
      <c r="AFV301" s="54"/>
      <c r="AFW301" s="54"/>
      <c r="AFX301" s="54"/>
      <c r="AFY301" s="54"/>
      <c r="AFZ301" s="54"/>
      <c r="AGA301" s="54"/>
      <c r="AGB301" s="54"/>
      <c r="AGC301" s="54"/>
      <c r="AGD301" s="54"/>
      <c r="AGE301" s="54"/>
      <c r="AGF301" s="54"/>
      <c r="AGG301" s="54"/>
      <c r="AGH301" s="54"/>
      <c r="AGI301" s="54"/>
      <c r="AGJ301" s="54"/>
      <c r="AGK301" s="54"/>
      <c r="AGL301" s="54"/>
      <c r="AGM301" s="54"/>
      <c r="AGN301" s="54"/>
      <c r="AGO301" s="54"/>
      <c r="AGP301" s="54"/>
      <c r="AGQ301" s="54"/>
      <c r="AGR301" s="54"/>
      <c r="AGS301" s="54"/>
      <c r="AGT301" s="54"/>
      <c r="AGU301" s="54"/>
      <c r="AGV301" s="54"/>
      <c r="AGW301" s="54"/>
      <c r="AGX301" s="54"/>
      <c r="AGY301" s="54"/>
      <c r="AGZ301" s="54"/>
      <c r="AHA301" s="54"/>
      <c r="AHB301" s="54"/>
      <c r="AHC301" s="54"/>
      <c r="AHD301" s="54"/>
      <c r="AHE301" s="54"/>
      <c r="AHF301" s="54"/>
      <c r="AHG301" s="54"/>
      <c r="AHH301" s="54"/>
      <c r="AHI301" s="54"/>
      <c r="AHJ301" s="54"/>
      <c r="AHK301" s="54"/>
      <c r="AHL301" s="54"/>
      <c r="AHM301" s="54"/>
      <c r="AHN301" s="54"/>
      <c r="AHO301" s="54"/>
      <c r="AHP301" s="54"/>
      <c r="AHQ301" s="54"/>
      <c r="AHR301" s="54"/>
      <c r="AHS301" s="54"/>
      <c r="AHT301" s="54"/>
      <c r="AHU301" s="54"/>
      <c r="AHV301" s="54"/>
      <c r="AHW301" s="54"/>
      <c r="AHX301" s="54"/>
      <c r="AHY301" s="54"/>
      <c r="AHZ301" s="54"/>
      <c r="AIA301" s="54"/>
      <c r="AIB301" s="54"/>
      <c r="AIC301" s="54"/>
      <c r="AID301" s="54"/>
      <c r="AIE301" s="54"/>
      <c r="AIF301" s="54"/>
      <c r="AIG301" s="54"/>
      <c r="AIH301" s="54"/>
      <c r="AII301" s="54"/>
      <c r="AIJ301" s="54"/>
      <c r="AIK301" s="54"/>
      <c r="AIL301" s="54"/>
      <c r="AIM301" s="54"/>
      <c r="AIN301" s="54"/>
      <c r="AIO301" s="54"/>
      <c r="AIP301" s="54"/>
      <c r="AIQ301" s="54"/>
      <c r="AIR301" s="54"/>
      <c r="AIS301" s="54"/>
      <c r="AIT301" s="54"/>
      <c r="AIU301" s="54"/>
      <c r="AIV301" s="54"/>
      <c r="AIW301" s="54"/>
      <c r="AIX301" s="54"/>
      <c r="AIY301" s="54"/>
      <c r="AIZ301" s="54"/>
      <c r="AJA301" s="54"/>
      <c r="AJB301" s="54"/>
      <c r="AJC301" s="54"/>
      <c r="AJD301" s="54"/>
      <c r="AJE301" s="54"/>
      <c r="AJF301" s="54"/>
      <c r="AJG301" s="54"/>
      <c r="AJH301" s="54"/>
      <c r="AJI301" s="54"/>
      <c r="AJJ301" s="54"/>
      <c r="AJK301" s="54"/>
      <c r="AJL301" s="54"/>
      <c r="AJM301" s="54"/>
      <c r="AJN301" s="54"/>
      <c r="AJO301" s="54"/>
      <c r="AJP301" s="54"/>
      <c r="AJQ301" s="54"/>
      <c r="AJR301" s="54"/>
      <c r="AJS301" s="54"/>
      <c r="AJT301" s="54"/>
      <c r="AJU301" s="54"/>
      <c r="AJV301" s="54"/>
      <c r="AJW301" s="54"/>
      <c r="AJX301" s="54"/>
      <c r="AJY301" s="54"/>
      <c r="AJZ301" s="54"/>
      <c r="AKA301" s="54"/>
      <c r="AKB301" s="54"/>
      <c r="AKC301" s="54"/>
      <c r="AKD301" s="54"/>
      <c r="AKE301" s="54"/>
      <c r="AKF301" s="54"/>
      <c r="AKG301" s="54"/>
      <c r="AKH301" s="54"/>
      <c r="AKI301" s="54"/>
      <c r="AKJ301" s="54"/>
      <c r="AKK301" s="54"/>
      <c r="AKL301" s="54"/>
      <c r="AKM301" s="54"/>
      <c r="AKN301" s="54"/>
      <c r="AKO301" s="54"/>
      <c r="AKP301" s="54"/>
      <c r="AKQ301" s="54"/>
      <c r="AKR301" s="54"/>
      <c r="AKS301" s="54"/>
      <c r="AKT301" s="54"/>
      <c r="AKU301" s="54"/>
      <c r="AKV301" s="54"/>
      <c r="AKW301" s="54"/>
      <c r="AKX301" s="54"/>
      <c r="AKY301" s="54"/>
      <c r="AKZ301" s="54"/>
      <c r="ALA301" s="54"/>
      <c r="ALB301" s="54"/>
      <c r="ALC301" s="54"/>
      <c r="ALD301" s="54"/>
      <c r="ALE301" s="54"/>
      <c r="ALF301" s="54"/>
      <c r="ALG301" s="54"/>
      <c r="ALH301" s="54"/>
      <c r="ALI301" s="54"/>
      <c r="ALJ301" s="54"/>
      <c r="ALK301" s="54"/>
      <c r="ALL301" s="54"/>
      <c r="ALM301" s="54"/>
      <c r="ALN301" s="54"/>
      <c r="ALO301" s="54"/>
      <c r="ALP301" s="54"/>
      <c r="ALQ301" s="54"/>
      <c r="ALR301" s="54"/>
      <c r="ALS301" s="54"/>
      <c r="ALT301" s="54"/>
      <c r="ALU301" s="54"/>
      <c r="ALV301" s="54"/>
      <c r="ALW301" s="54"/>
      <c r="ALX301" s="54"/>
      <c r="ALY301" s="54"/>
      <c r="ALZ301" s="54"/>
      <c r="AMA301" s="54"/>
      <c r="AMB301" s="54"/>
      <c r="AMC301" s="54"/>
      <c r="AMD301" s="54"/>
      <c r="AME301" s="54"/>
      <c r="AMF301" s="54"/>
      <c r="AMG301" s="54"/>
      <c r="AMH301" s="54"/>
      <c r="AMI301" s="54"/>
      <c r="AMJ301" s="54"/>
      <c r="AMK301" s="54"/>
      <c r="AML301" s="54"/>
      <c r="AMM301" s="54"/>
      <c r="AMN301" s="54"/>
      <c r="AMO301" s="54"/>
      <c r="AMP301" s="54"/>
      <c r="AMQ301" s="54"/>
      <c r="AMR301" s="54"/>
      <c r="AMS301" s="54"/>
      <c r="AMT301" s="54"/>
      <c r="AMU301" s="54"/>
      <c r="AMV301" s="54"/>
      <c r="AMW301" s="54"/>
      <c r="AMX301" s="54"/>
      <c r="AMY301" s="54"/>
      <c r="AMZ301" s="54"/>
      <c r="ANA301" s="54"/>
      <c r="ANB301" s="54"/>
      <c r="ANC301" s="54"/>
      <c r="AND301" s="54"/>
      <c r="ANE301" s="54"/>
      <c r="ANF301" s="54"/>
      <c r="ANG301" s="54"/>
      <c r="ANH301" s="54"/>
      <c r="ANI301" s="54"/>
      <c r="ANJ301" s="54"/>
      <c r="ANK301" s="54"/>
      <c r="ANL301" s="54"/>
      <c r="ANM301" s="54"/>
      <c r="ANN301" s="54"/>
      <c r="ANO301" s="54"/>
      <c r="ANP301" s="54"/>
      <c r="ANQ301" s="54"/>
      <c r="ANR301" s="54"/>
      <c r="ANS301" s="54"/>
      <c r="ANT301" s="54"/>
      <c r="ANU301" s="54"/>
      <c r="ANV301" s="54"/>
      <c r="ANW301" s="54"/>
      <c r="ANX301" s="54"/>
      <c r="ANY301" s="54"/>
      <c r="ANZ301" s="54"/>
      <c r="AOA301" s="54"/>
      <c r="AOB301" s="54"/>
      <c r="AOC301" s="54"/>
      <c r="AOD301" s="54"/>
      <c r="AOE301" s="54"/>
      <c r="AOF301" s="54"/>
      <c r="AOG301" s="54"/>
      <c r="AOH301" s="54"/>
      <c r="AOI301" s="54"/>
      <c r="AOJ301" s="54"/>
      <c r="AOK301" s="54"/>
      <c r="AOL301" s="54"/>
      <c r="AOM301" s="54"/>
      <c r="AON301" s="54"/>
      <c r="AOO301" s="54"/>
      <c r="AOP301" s="54"/>
      <c r="AOQ301" s="54"/>
      <c r="AOR301" s="54"/>
      <c r="AOS301" s="54"/>
      <c r="AOT301" s="54"/>
      <c r="AOU301" s="54"/>
      <c r="AOV301" s="54"/>
      <c r="AOW301" s="54"/>
      <c r="AOX301" s="54"/>
      <c r="AOY301" s="54"/>
      <c r="AOZ301" s="54"/>
      <c r="APA301" s="54"/>
      <c r="APB301" s="54"/>
      <c r="APC301" s="54"/>
      <c r="APD301" s="54"/>
      <c r="APE301" s="54"/>
      <c r="APF301" s="54"/>
      <c r="APG301" s="54"/>
      <c r="APH301" s="54"/>
      <c r="API301" s="54"/>
      <c r="APJ301" s="54"/>
      <c r="APK301" s="54"/>
      <c r="APL301" s="54"/>
      <c r="APM301" s="54"/>
      <c r="APN301" s="54"/>
      <c r="APO301" s="54"/>
      <c r="APP301" s="54"/>
      <c r="APQ301" s="54"/>
      <c r="APR301" s="54"/>
      <c r="APS301" s="54"/>
      <c r="APT301" s="54"/>
      <c r="APU301" s="54"/>
      <c r="APV301" s="54"/>
      <c r="APW301" s="54"/>
      <c r="APX301" s="54"/>
      <c r="APY301" s="54"/>
      <c r="APZ301" s="54"/>
      <c r="AQA301" s="54"/>
      <c r="AQB301" s="54"/>
      <c r="AQC301" s="54"/>
      <c r="AQD301" s="54"/>
      <c r="AQE301" s="54"/>
      <c r="AQF301" s="54"/>
      <c r="AQG301" s="54"/>
      <c r="AQH301" s="54"/>
      <c r="AQI301" s="54"/>
      <c r="AQJ301" s="54"/>
      <c r="AQK301" s="54"/>
      <c r="AQL301" s="54"/>
      <c r="AQM301" s="54"/>
      <c r="AQN301" s="54"/>
      <c r="AQO301" s="54"/>
      <c r="AQP301" s="54"/>
      <c r="AQQ301" s="54"/>
      <c r="AQR301" s="54"/>
      <c r="AQS301" s="54"/>
      <c r="AQT301" s="54"/>
      <c r="AQU301" s="54"/>
      <c r="AQV301" s="54"/>
      <c r="AQW301" s="54"/>
      <c r="AQX301" s="54"/>
      <c r="AQY301" s="54"/>
      <c r="AQZ301" s="54"/>
      <c r="ARA301" s="54"/>
      <c r="ARB301" s="54"/>
      <c r="ARC301" s="54"/>
      <c r="ARD301" s="54"/>
      <c r="ARE301" s="54"/>
      <c r="ARF301" s="54"/>
      <c r="ARG301" s="54"/>
      <c r="ARH301" s="54"/>
      <c r="ARI301" s="54"/>
      <c r="ARJ301" s="54"/>
      <c r="ARK301" s="54"/>
      <c r="ARL301" s="54"/>
      <c r="ARM301" s="54"/>
      <c r="ARN301" s="54"/>
      <c r="ARO301" s="54"/>
      <c r="ARP301" s="54"/>
      <c r="ARQ301" s="54"/>
      <c r="ARR301" s="54"/>
      <c r="ARS301" s="54"/>
      <c r="ART301" s="54"/>
      <c r="ARU301" s="54"/>
      <c r="ARV301" s="54"/>
      <c r="ARW301" s="54"/>
      <c r="ARX301" s="54"/>
      <c r="ARY301" s="54"/>
      <c r="ARZ301" s="54"/>
      <c r="ASA301" s="54"/>
      <c r="ASB301" s="54"/>
      <c r="ASC301" s="54"/>
      <c r="ASD301" s="54"/>
      <c r="ASE301" s="54"/>
      <c r="ASF301" s="54"/>
      <c r="ASG301" s="54"/>
      <c r="ASH301" s="54"/>
      <c r="ASI301" s="54"/>
      <c r="ASJ301" s="54"/>
      <c r="ASK301" s="54"/>
      <c r="ASL301" s="54"/>
      <c r="ASM301" s="54"/>
      <c r="ASN301" s="54"/>
      <c r="ASO301" s="54"/>
      <c r="ASP301" s="54"/>
      <c r="ASQ301" s="54"/>
      <c r="ASR301" s="54"/>
      <c r="ASS301" s="54"/>
      <c r="AST301" s="54"/>
      <c r="ASU301" s="54"/>
      <c r="ASV301" s="54"/>
      <c r="ASW301" s="54"/>
      <c r="ASX301" s="54"/>
      <c r="ASY301" s="54"/>
      <c r="ASZ301" s="54"/>
      <c r="ATA301" s="54"/>
      <c r="ATB301" s="54"/>
      <c r="ATC301" s="54"/>
      <c r="ATD301" s="54"/>
      <c r="ATE301" s="54"/>
      <c r="ATF301" s="54"/>
      <c r="ATG301" s="54"/>
      <c r="ATH301" s="54"/>
      <c r="ATI301" s="54"/>
      <c r="ATJ301" s="54"/>
      <c r="ATK301" s="54"/>
      <c r="ATL301" s="54"/>
      <c r="ATM301" s="54"/>
      <c r="ATN301" s="54"/>
      <c r="ATO301" s="54"/>
      <c r="ATP301" s="54"/>
      <c r="ATQ301" s="54"/>
      <c r="ATR301" s="54"/>
      <c r="ATS301" s="54"/>
      <c r="ATT301" s="54"/>
      <c r="ATU301" s="54"/>
      <c r="ATV301" s="54"/>
      <c r="ATW301" s="54"/>
      <c r="ATX301" s="54"/>
      <c r="ATY301" s="54"/>
      <c r="ATZ301" s="54"/>
      <c r="AUA301" s="54"/>
      <c r="AUB301" s="54"/>
      <c r="AUC301" s="54"/>
      <c r="AUD301" s="54"/>
      <c r="AUE301" s="54"/>
      <c r="AUF301" s="54"/>
      <c r="AUG301" s="54"/>
      <c r="AUH301" s="54"/>
      <c r="AUI301" s="54"/>
      <c r="AUJ301" s="54"/>
      <c r="AUK301" s="54"/>
      <c r="AUL301" s="54"/>
      <c r="AUM301" s="54"/>
      <c r="AUN301" s="54"/>
      <c r="AUO301" s="54"/>
      <c r="AUP301" s="54"/>
      <c r="AUQ301" s="54"/>
      <c r="AUR301" s="54"/>
      <c r="AUS301" s="54"/>
      <c r="AUT301" s="54"/>
      <c r="AUU301" s="54"/>
      <c r="AUV301" s="54"/>
      <c r="AUW301" s="54"/>
      <c r="AUX301" s="54"/>
      <c r="AUY301" s="54"/>
      <c r="AUZ301" s="54"/>
      <c r="AVA301" s="54"/>
      <c r="AVB301" s="54"/>
      <c r="AVC301" s="54"/>
      <c r="AVD301" s="54"/>
      <c r="AVE301" s="54"/>
      <c r="AVF301" s="54"/>
      <c r="AVG301" s="54"/>
      <c r="AVH301" s="54"/>
      <c r="AVI301" s="54"/>
      <c r="AVJ301" s="54"/>
      <c r="AVK301" s="54"/>
      <c r="AVL301" s="54"/>
      <c r="AVM301" s="54"/>
      <c r="AVN301" s="54"/>
      <c r="AVO301" s="54"/>
      <c r="AVP301" s="54"/>
      <c r="AVQ301" s="54"/>
      <c r="AVR301" s="54"/>
      <c r="AVS301" s="54"/>
      <c r="AVT301" s="54"/>
      <c r="AVU301" s="54"/>
      <c r="AVV301" s="54"/>
      <c r="AVW301" s="54"/>
      <c r="AVX301" s="54"/>
      <c r="AVY301" s="54"/>
      <c r="AVZ301" s="54"/>
      <c r="AWA301" s="54"/>
      <c r="AWB301" s="54"/>
      <c r="AWC301" s="54"/>
      <c r="AWD301" s="54"/>
      <c r="AWE301" s="54"/>
      <c r="AWF301" s="54"/>
      <c r="AWG301" s="54"/>
      <c r="AWH301" s="54"/>
      <c r="AWI301" s="54"/>
      <c r="AWJ301" s="54"/>
      <c r="AWK301" s="54"/>
      <c r="AWL301" s="54"/>
      <c r="AWM301" s="54"/>
      <c r="AWN301" s="54"/>
      <c r="AWO301" s="54"/>
      <c r="AWP301" s="54"/>
      <c r="AWQ301" s="54"/>
      <c r="AWR301" s="54"/>
      <c r="AWS301" s="54"/>
      <c r="AWT301" s="54"/>
      <c r="AWU301" s="54"/>
      <c r="AWV301" s="54"/>
      <c r="AWW301" s="54"/>
      <c r="AWX301" s="54"/>
      <c r="AWY301" s="54"/>
      <c r="AWZ301" s="54"/>
      <c r="AXA301" s="54"/>
      <c r="AXB301" s="54"/>
      <c r="AXC301" s="54"/>
      <c r="AXD301" s="54"/>
      <c r="AXE301" s="54"/>
      <c r="AXF301" s="54"/>
      <c r="AXG301" s="54"/>
      <c r="AXH301" s="54"/>
      <c r="AXI301" s="54"/>
      <c r="AXJ301" s="54"/>
      <c r="AXK301" s="54"/>
      <c r="AXL301" s="54"/>
      <c r="AXM301" s="54"/>
      <c r="AXN301" s="54"/>
      <c r="AXO301" s="54"/>
      <c r="AXP301" s="54"/>
      <c r="AXQ301" s="54"/>
      <c r="AXR301" s="54"/>
      <c r="AXS301" s="54"/>
      <c r="AXT301" s="54"/>
      <c r="AXU301" s="54"/>
      <c r="AXV301" s="54"/>
      <c r="AXW301" s="54"/>
      <c r="AXX301" s="54"/>
      <c r="AXY301" s="54"/>
      <c r="AXZ301" s="54"/>
      <c r="AYA301" s="54"/>
      <c r="AYB301" s="54"/>
      <c r="AYC301" s="54"/>
      <c r="AYD301" s="54"/>
      <c r="AYE301" s="54"/>
      <c r="AYF301" s="54"/>
      <c r="AYG301" s="54"/>
      <c r="AYH301" s="54"/>
      <c r="AYI301" s="54"/>
      <c r="AYJ301" s="54"/>
      <c r="AYK301" s="54"/>
      <c r="AYL301" s="54"/>
      <c r="AYM301" s="54"/>
      <c r="AYN301" s="54"/>
      <c r="AYO301" s="54"/>
      <c r="AYP301" s="54"/>
      <c r="AYQ301" s="54"/>
      <c r="AYR301" s="54"/>
      <c r="AYS301" s="54"/>
      <c r="AYT301" s="54"/>
      <c r="AYU301" s="54"/>
      <c r="AYV301" s="54"/>
      <c r="AYW301" s="54"/>
      <c r="AYX301" s="54"/>
      <c r="AYY301" s="54"/>
      <c r="AYZ301" s="54"/>
      <c r="AZA301" s="54"/>
      <c r="AZB301" s="54"/>
      <c r="AZC301" s="54"/>
      <c r="AZD301" s="54"/>
      <c r="AZE301" s="54"/>
      <c r="AZF301" s="54"/>
      <c r="AZG301" s="54"/>
      <c r="AZH301" s="54"/>
      <c r="AZI301" s="54"/>
      <c r="AZJ301" s="54"/>
      <c r="AZK301" s="54"/>
      <c r="AZL301" s="54"/>
      <c r="AZM301" s="54"/>
      <c r="AZN301" s="54"/>
      <c r="AZO301" s="54"/>
      <c r="AZP301" s="54"/>
      <c r="AZQ301" s="54"/>
      <c r="AZR301" s="54"/>
      <c r="AZS301" s="54"/>
      <c r="AZT301" s="54"/>
      <c r="AZU301" s="54"/>
      <c r="AZV301" s="54"/>
      <c r="AZW301" s="54"/>
      <c r="AZX301" s="54"/>
      <c r="AZY301" s="54"/>
      <c r="AZZ301" s="54"/>
      <c r="BAA301" s="54"/>
      <c r="BAB301" s="54"/>
      <c r="BAC301" s="54"/>
      <c r="BAD301" s="54"/>
      <c r="BAE301" s="54"/>
      <c r="BAF301" s="54"/>
      <c r="BAG301" s="54"/>
      <c r="BAH301" s="54"/>
      <c r="BAI301" s="54"/>
      <c r="BAJ301" s="54"/>
      <c r="BAK301" s="54"/>
      <c r="BAL301" s="54"/>
      <c r="BAM301" s="54"/>
      <c r="BAN301" s="54"/>
      <c r="BAO301" s="54"/>
      <c r="BAP301" s="54"/>
      <c r="BAQ301" s="54"/>
      <c r="BAR301" s="54"/>
      <c r="BAS301" s="54"/>
      <c r="BAT301" s="54"/>
      <c r="BAU301" s="54"/>
      <c r="BAV301" s="54"/>
      <c r="BAW301" s="54"/>
      <c r="BAX301" s="54"/>
      <c r="BAY301" s="54"/>
      <c r="BAZ301" s="54"/>
      <c r="BBA301" s="54"/>
      <c r="BBB301" s="54"/>
      <c r="BBC301" s="54"/>
      <c r="BBD301" s="54"/>
      <c r="BBE301" s="54"/>
      <c r="BBF301" s="54"/>
      <c r="BBG301" s="54"/>
      <c r="BBH301" s="54"/>
      <c r="BBI301" s="54"/>
      <c r="BBJ301" s="54"/>
      <c r="BBK301" s="54"/>
      <c r="BBL301" s="54"/>
      <c r="BBM301" s="54"/>
      <c r="BBN301" s="54"/>
      <c r="BBO301" s="54"/>
      <c r="BBP301" s="54"/>
      <c r="BBQ301" s="54"/>
      <c r="BBR301" s="54"/>
      <c r="BBS301" s="54"/>
      <c r="BBT301" s="54"/>
      <c r="BBU301" s="54"/>
      <c r="BBV301" s="54"/>
      <c r="BBW301" s="54"/>
      <c r="BBX301" s="54"/>
      <c r="BBY301" s="54"/>
      <c r="BBZ301" s="54"/>
      <c r="BCA301" s="54"/>
      <c r="BCB301" s="54"/>
      <c r="BCC301" s="54"/>
      <c r="BCD301" s="54"/>
      <c r="BCE301" s="54"/>
      <c r="BCF301" s="54"/>
      <c r="BCG301" s="54"/>
      <c r="BCH301" s="54"/>
      <c r="BCI301" s="54"/>
      <c r="BCJ301" s="54"/>
      <c r="BCK301" s="54"/>
      <c r="BCL301" s="54"/>
      <c r="BCM301" s="54"/>
      <c r="BCN301" s="54"/>
      <c r="BCO301" s="54"/>
      <c r="BCP301" s="54"/>
      <c r="BCQ301" s="54"/>
      <c r="BCR301" s="54"/>
      <c r="BCS301" s="54"/>
      <c r="BCT301" s="54"/>
      <c r="BCU301" s="54"/>
      <c r="BCV301" s="54"/>
      <c r="BCW301" s="54"/>
      <c r="BCX301" s="54"/>
      <c r="BCY301" s="54"/>
      <c r="BCZ301" s="54"/>
      <c r="BDA301" s="54"/>
      <c r="BDB301" s="54"/>
      <c r="BDC301" s="54"/>
      <c r="BDD301" s="54"/>
      <c r="BDE301" s="54"/>
      <c r="BDF301" s="54"/>
      <c r="BDG301" s="54"/>
      <c r="BDH301" s="54"/>
      <c r="BDI301" s="54"/>
      <c r="BDJ301" s="54"/>
      <c r="BDK301" s="54"/>
      <c r="BDL301" s="54"/>
      <c r="BDM301" s="54"/>
      <c r="BDN301" s="54"/>
      <c r="BDO301" s="54"/>
      <c r="BDP301" s="54"/>
      <c r="BDQ301" s="54"/>
      <c r="BDR301" s="54"/>
      <c r="BDS301" s="54"/>
      <c r="BDT301" s="54"/>
      <c r="BDU301" s="54"/>
      <c r="BDV301" s="54"/>
      <c r="BDW301" s="54"/>
      <c r="BDX301" s="54"/>
      <c r="BDY301" s="54"/>
      <c r="BDZ301" s="54"/>
      <c r="BEA301" s="54"/>
      <c r="BEB301" s="54"/>
      <c r="BEC301" s="54"/>
      <c r="BED301" s="54"/>
      <c r="BEE301" s="54"/>
      <c r="BEF301" s="54"/>
      <c r="BEG301" s="54"/>
      <c r="BEH301" s="54"/>
      <c r="BEI301" s="54"/>
      <c r="BEJ301" s="54"/>
      <c r="BEK301" s="54"/>
      <c r="BEL301" s="54"/>
      <c r="BEM301" s="54"/>
      <c r="BEN301" s="54"/>
      <c r="BEO301" s="54"/>
      <c r="BEP301" s="54"/>
      <c r="BEQ301" s="54"/>
      <c r="BER301" s="54"/>
      <c r="BES301" s="54"/>
      <c r="BET301" s="54"/>
      <c r="BEU301" s="54"/>
      <c r="BEV301" s="54"/>
      <c r="BEW301" s="54"/>
      <c r="BEX301" s="54"/>
      <c r="BEY301" s="54"/>
      <c r="BEZ301" s="54"/>
      <c r="BFA301" s="54"/>
      <c r="BFB301" s="54"/>
      <c r="BFC301" s="54"/>
      <c r="BFD301" s="54"/>
      <c r="BFE301" s="54"/>
      <c r="BFF301" s="54"/>
      <c r="BFG301" s="54"/>
      <c r="BFH301" s="54"/>
      <c r="BFI301" s="54"/>
      <c r="BFJ301" s="54"/>
      <c r="BFK301" s="54"/>
      <c r="BFL301" s="54"/>
      <c r="BFM301" s="54"/>
      <c r="BFN301" s="54"/>
      <c r="BFO301" s="54"/>
      <c r="BFP301" s="54"/>
      <c r="BFQ301" s="54"/>
      <c r="BFR301" s="54"/>
      <c r="BFS301" s="54"/>
      <c r="BFT301" s="54"/>
      <c r="BFU301" s="54"/>
      <c r="BFV301" s="54"/>
      <c r="BFW301" s="54"/>
      <c r="BFX301" s="54"/>
      <c r="BFY301" s="54"/>
      <c r="BFZ301" s="54"/>
      <c r="BGA301" s="54"/>
      <c r="BGB301" s="54"/>
      <c r="BGC301" s="54"/>
      <c r="BGD301" s="54"/>
      <c r="BGE301" s="54"/>
      <c r="BGF301" s="54"/>
      <c r="BGG301" s="54"/>
      <c r="BGH301" s="54"/>
      <c r="BGI301" s="54"/>
      <c r="BGJ301" s="54"/>
      <c r="BGK301" s="54"/>
      <c r="BGL301" s="54"/>
      <c r="BGM301" s="54"/>
      <c r="BGN301" s="54"/>
      <c r="BGO301" s="54"/>
      <c r="BGP301" s="54"/>
      <c r="BGQ301" s="54"/>
      <c r="BGR301" s="54"/>
      <c r="BGS301" s="54"/>
      <c r="BGT301" s="54"/>
      <c r="BGU301" s="54"/>
      <c r="BGV301" s="54"/>
      <c r="BGW301" s="54"/>
      <c r="BGX301" s="54"/>
      <c r="BGY301" s="54"/>
      <c r="BGZ301" s="54"/>
      <c r="BHA301" s="54"/>
      <c r="BHB301" s="54"/>
      <c r="BHC301" s="54"/>
      <c r="BHD301" s="54"/>
      <c r="BHE301" s="54"/>
      <c r="BHF301" s="54"/>
      <c r="BHG301" s="54"/>
      <c r="BHH301" s="54"/>
      <c r="BHI301" s="54"/>
      <c r="BHJ301" s="54"/>
      <c r="BHK301" s="54"/>
      <c r="BHL301" s="54"/>
      <c r="BHM301" s="54"/>
      <c r="BHN301" s="54"/>
      <c r="BHO301" s="54"/>
      <c r="BHP301" s="54"/>
      <c r="BHQ301" s="54"/>
      <c r="BHR301" s="54"/>
      <c r="BHS301" s="54"/>
      <c r="BHT301" s="54"/>
      <c r="BHU301" s="54"/>
      <c r="BHV301" s="54"/>
      <c r="BHW301" s="54"/>
      <c r="BHX301" s="54"/>
      <c r="BHY301" s="54"/>
      <c r="BHZ301" s="54"/>
      <c r="BIA301" s="54"/>
      <c r="BIB301" s="54"/>
      <c r="BIC301" s="54"/>
      <c r="BID301" s="54"/>
      <c r="BIE301" s="54"/>
      <c r="BIF301" s="54"/>
      <c r="BIG301" s="54"/>
      <c r="BIH301" s="54"/>
      <c r="BII301" s="54"/>
      <c r="BIJ301" s="54"/>
      <c r="BIK301" s="54"/>
      <c r="BIL301" s="54"/>
      <c r="BIM301" s="54"/>
      <c r="BIN301" s="54"/>
      <c r="BIO301" s="54"/>
      <c r="BIP301" s="54"/>
      <c r="BIQ301" s="54"/>
      <c r="BIR301" s="54"/>
      <c r="BIS301" s="54"/>
      <c r="BIT301" s="54"/>
      <c r="BIU301" s="54"/>
      <c r="BIV301" s="54"/>
      <c r="BIW301" s="54"/>
      <c r="BIX301" s="54"/>
      <c r="BIY301" s="54"/>
      <c r="BIZ301" s="54"/>
      <c r="BJA301" s="54"/>
      <c r="BJB301" s="54"/>
      <c r="BJC301" s="54"/>
      <c r="BJD301" s="54"/>
      <c r="BJE301" s="54"/>
      <c r="BJF301" s="54"/>
      <c r="BJG301" s="54"/>
      <c r="BJH301" s="54"/>
      <c r="BJI301" s="54"/>
      <c r="BJJ301" s="54"/>
      <c r="BJK301" s="54"/>
      <c r="BJL301" s="54"/>
      <c r="BJM301" s="54"/>
      <c r="BJN301" s="54"/>
      <c r="BJO301" s="54"/>
      <c r="BJP301" s="54"/>
      <c r="BJQ301" s="54"/>
      <c r="BJR301" s="54"/>
      <c r="BJS301" s="54"/>
      <c r="BJT301" s="54"/>
      <c r="BJU301" s="54"/>
      <c r="BJV301" s="54"/>
      <c r="BJW301" s="54"/>
      <c r="BJX301" s="54"/>
      <c r="BJY301" s="54"/>
      <c r="BJZ301" s="54"/>
      <c r="BKA301" s="54"/>
      <c r="BKB301" s="54"/>
      <c r="BKC301" s="54"/>
      <c r="BKD301" s="54"/>
      <c r="BKE301" s="54"/>
      <c r="BKF301" s="54"/>
      <c r="BKG301" s="54"/>
      <c r="BKH301" s="54"/>
      <c r="BKI301" s="54"/>
      <c r="BKJ301" s="54"/>
      <c r="BKK301" s="54"/>
      <c r="BKL301" s="54"/>
      <c r="BKM301" s="54"/>
      <c r="BKN301" s="54"/>
      <c r="BKO301" s="54"/>
      <c r="BKP301" s="54"/>
      <c r="BKQ301" s="54"/>
      <c r="BKR301" s="54"/>
      <c r="BKS301" s="54"/>
      <c r="BKT301" s="54"/>
      <c r="BKU301" s="54"/>
      <c r="BKV301" s="54"/>
      <c r="BKW301" s="54"/>
      <c r="BKX301" s="54"/>
      <c r="BKY301" s="54"/>
      <c r="BKZ301" s="54"/>
      <c r="BLA301" s="54"/>
      <c r="BLB301" s="54"/>
      <c r="BLC301" s="54"/>
      <c r="BLD301" s="54"/>
      <c r="BLE301" s="54"/>
      <c r="BLF301" s="54"/>
      <c r="BLG301" s="54"/>
      <c r="BLH301" s="54"/>
      <c r="BLI301" s="54"/>
      <c r="BLJ301" s="54"/>
      <c r="BLK301" s="54"/>
      <c r="BLL301" s="54"/>
      <c r="BLM301" s="54"/>
      <c r="BLN301" s="54"/>
      <c r="BLO301" s="54"/>
      <c r="BLP301" s="54"/>
      <c r="BLQ301" s="54"/>
      <c r="BLR301" s="54"/>
      <c r="BLS301" s="54"/>
      <c r="BLT301" s="54"/>
      <c r="BLU301" s="54"/>
      <c r="BLV301" s="54"/>
      <c r="BLW301" s="54"/>
      <c r="BLX301" s="54"/>
      <c r="BLY301" s="54"/>
      <c r="BLZ301" s="54"/>
      <c r="BMA301" s="54"/>
      <c r="BMB301" s="54"/>
      <c r="BMC301" s="54"/>
      <c r="BMD301" s="54"/>
      <c r="BME301" s="54"/>
      <c r="BMF301" s="54"/>
      <c r="BMG301" s="54"/>
      <c r="BMH301" s="54"/>
      <c r="BMI301" s="54"/>
      <c r="BMJ301" s="54"/>
      <c r="BMK301" s="54"/>
      <c r="BML301" s="54"/>
      <c r="BMM301" s="54"/>
      <c r="BMN301" s="54"/>
      <c r="BMO301" s="54"/>
      <c r="BMP301" s="54"/>
      <c r="BMQ301" s="54"/>
      <c r="BMR301" s="54"/>
      <c r="BMS301" s="54"/>
      <c r="BMT301" s="54"/>
      <c r="BMU301" s="54"/>
      <c r="BMV301" s="54"/>
      <c r="BMW301" s="54"/>
      <c r="BMX301" s="54"/>
      <c r="BMY301" s="54"/>
      <c r="BMZ301" s="54"/>
      <c r="BNA301" s="54"/>
      <c r="BNB301" s="54"/>
      <c r="BNC301" s="54"/>
      <c r="BND301" s="54"/>
      <c r="BNE301" s="54"/>
      <c r="BNF301" s="54"/>
      <c r="BNG301" s="54"/>
      <c r="BNH301" s="54"/>
      <c r="BNI301" s="54"/>
      <c r="BNJ301" s="54"/>
      <c r="BNK301" s="54"/>
      <c r="BNL301" s="54"/>
      <c r="BNM301" s="54"/>
      <c r="BNN301" s="54"/>
      <c r="BNO301" s="54"/>
      <c r="BNP301" s="54"/>
      <c r="BNQ301" s="54"/>
      <c r="BNR301" s="54"/>
      <c r="BNS301" s="54"/>
      <c r="BNT301" s="54"/>
      <c r="BNU301" s="54"/>
      <c r="BNV301" s="54"/>
      <c r="BNW301" s="54"/>
      <c r="BNX301" s="54"/>
      <c r="BNY301" s="54"/>
      <c r="BNZ301" s="54"/>
      <c r="BOA301" s="54"/>
      <c r="BOB301" s="54"/>
      <c r="BOC301" s="54"/>
      <c r="BOD301" s="54"/>
      <c r="BOE301" s="54"/>
      <c r="BOF301" s="54"/>
      <c r="BOG301" s="54"/>
      <c r="BOH301" s="54"/>
      <c r="BOI301" s="54"/>
      <c r="BOJ301" s="54"/>
      <c r="BOK301" s="54"/>
      <c r="BOL301" s="54"/>
      <c r="BOM301" s="54"/>
      <c r="BON301" s="54"/>
      <c r="BOO301" s="54"/>
      <c r="BOP301" s="54"/>
      <c r="BOQ301" s="54"/>
      <c r="BOR301" s="54"/>
      <c r="BOS301" s="54"/>
      <c r="BOT301" s="54"/>
      <c r="BOU301" s="54"/>
      <c r="BOV301" s="54"/>
      <c r="BOW301" s="54"/>
      <c r="BOX301" s="54"/>
      <c r="BOY301" s="54"/>
      <c r="BOZ301" s="54"/>
      <c r="BPA301" s="54"/>
      <c r="BPB301" s="54"/>
      <c r="BPC301" s="54"/>
      <c r="BPD301" s="54"/>
      <c r="BPE301" s="54"/>
      <c r="BPF301" s="54"/>
      <c r="BPG301" s="54"/>
      <c r="BPH301" s="54"/>
      <c r="BPI301" s="54"/>
      <c r="BPJ301" s="54"/>
      <c r="BPK301" s="54"/>
      <c r="BPL301" s="54"/>
      <c r="BPM301" s="54"/>
      <c r="BPN301" s="54"/>
      <c r="BPO301" s="54"/>
      <c r="BPP301" s="54"/>
      <c r="BPQ301" s="54"/>
      <c r="BPR301" s="54"/>
      <c r="BPS301" s="54"/>
      <c r="BPT301" s="54"/>
      <c r="BPU301" s="54"/>
      <c r="BPV301" s="54"/>
      <c r="BPW301" s="54"/>
      <c r="BPX301" s="54"/>
      <c r="BPY301" s="54"/>
      <c r="BPZ301" s="54"/>
      <c r="BQA301" s="54"/>
      <c r="BQB301" s="54"/>
      <c r="BQC301" s="54"/>
      <c r="BQD301" s="54"/>
      <c r="BQE301" s="54"/>
      <c r="BQF301" s="54"/>
      <c r="BQG301" s="54"/>
      <c r="BQH301" s="54"/>
      <c r="BQI301" s="54"/>
      <c r="BQJ301" s="54"/>
      <c r="BQK301" s="54"/>
      <c r="BQL301" s="54"/>
      <c r="BQM301" s="54"/>
      <c r="BQN301" s="54"/>
      <c r="BQO301" s="54"/>
      <c r="BQP301" s="54"/>
      <c r="BQQ301" s="54"/>
      <c r="BQR301" s="54"/>
      <c r="BQS301" s="54"/>
      <c r="BQT301" s="54"/>
      <c r="BQU301" s="54"/>
      <c r="BQV301" s="54"/>
      <c r="BQW301" s="54"/>
      <c r="BQX301" s="54"/>
      <c r="BQY301" s="54"/>
      <c r="BQZ301" s="54"/>
      <c r="BRA301" s="54"/>
      <c r="BRB301" s="54"/>
      <c r="BRC301" s="54"/>
      <c r="BRD301" s="54"/>
      <c r="BRE301" s="54"/>
      <c r="BRF301" s="54"/>
      <c r="BRG301" s="54"/>
      <c r="BRH301" s="54"/>
      <c r="BRI301" s="54"/>
      <c r="BRJ301" s="54"/>
      <c r="BRK301" s="54"/>
      <c r="BRL301" s="54"/>
      <c r="BRM301" s="54"/>
      <c r="BRN301" s="54"/>
      <c r="BRO301" s="54"/>
      <c r="BRP301" s="54"/>
      <c r="BRQ301" s="54"/>
      <c r="BRR301" s="54"/>
      <c r="BRS301" s="54"/>
      <c r="BRT301" s="54"/>
      <c r="BRU301" s="54"/>
      <c r="BRV301" s="54"/>
      <c r="BRW301" s="54"/>
      <c r="BRX301" s="54"/>
      <c r="BRY301" s="54"/>
      <c r="BRZ301" s="54"/>
      <c r="BSA301" s="54"/>
      <c r="BSB301" s="54"/>
      <c r="BSC301" s="54"/>
      <c r="BSD301" s="54"/>
      <c r="BSE301" s="54"/>
      <c r="BSF301" s="54"/>
      <c r="BSG301" s="54"/>
      <c r="BSH301" s="54"/>
      <c r="BSI301" s="54"/>
      <c r="BSJ301" s="54"/>
      <c r="BSK301" s="54"/>
      <c r="BSL301" s="54"/>
      <c r="BSM301" s="54"/>
      <c r="BSN301" s="54"/>
      <c r="BSO301" s="54"/>
      <c r="BSP301" s="54"/>
      <c r="BSQ301" s="54"/>
      <c r="BSR301" s="54"/>
      <c r="BSS301" s="54"/>
      <c r="BST301" s="54"/>
      <c r="BSU301" s="54"/>
      <c r="BSV301" s="54"/>
      <c r="BSW301" s="54"/>
      <c r="BSX301" s="54"/>
      <c r="BSY301" s="54"/>
      <c r="BSZ301" s="54"/>
      <c r="BTA301" s="54"/>
      <c r="BTB301" s="54"/>
      <c r="BTC301" s="54"/>
      <c r="BTD301" s="54"/>
      <c r="BTE301" s="54"/>
      <c r="BTF301" s="54"/>
      <c r="BTG301" s="54"/>
      <c r="BTH301" s="54"/>
      <c r="BTI301" s="54"/>
      <c r="BTJ301" s="54"/>
      <c r="BTK301" s="54"/>
      <c r="BTL301" s="54"/>
      <c r="BTM301" s="54"/>
      <c r="BTN301" s="54"/>
      <c r="BTO301" s="54"/>
      <c r="BTP301" s="54"/>
      <c r="BTQ301" s="54"/>
      <c r="BTR301" s="54"/>
      <c r="BTS301" s="54"/>
      <c r="BTT301" s="54"/>
      <c r="BTU301" s="54"/>
      <c r="BTV301" s="54"/>
      <c r="BTW301" s="54"/>
      <c r="BTX301" s="54"/>
      <c r="BTY301" s="54"/>
      <c r="BTZ301" s="54"/>
      <c r="BUA301" s="54"/>
      <c r="BUB301" s="54"/>
      <c r="BUC301" s="54"/>
      <c r="BUD301" s="54"/>
      <c r="BUE301" s="54"/>
      <c r="BUF301" s="54"/>
      <c r="BUG301" s="54"/>
      <c r="BUH301" s="54"/>
      <c r="BUI301" s="54"/>
      <c r="BUJ301" s="54"/>
      <c r="BUK301" s="54"/>
      <c r="BUL301" s="54"/>
      <c r="BUM301" s="54"/>
      <c r="BUN301" s="54"/>
      <c r="BUO301" s="54"/>
      <c r="BUP301" s="54"/>
      <c r="BUQ301" s="54"/>
      <c r="BUR301" s="54"/>
      <c r="BUS301" s="54"/>
      <c r="BUT301" s="54"/>
      <c r="BUU301" s="54"/>
      <c r="BUV301" s="54"/>
      <c r="BUW301" s="54"/>
      <c r="BUX301" s="54"/>
      <c r="BUY301" s="54"/>
      <c r="BUZ301" s="54"/>
      <c r="BVA301" s="54"/>
      <c r="BVB301" s="54"/>
      <c r="BVC301" s="54"/>
      <c r="BVD301" s="54"/>
      <c r="BVE301" s="54"/>
      <c r="BVF301" s="54"/>
      <c r="BVG301" s="54"/>
      <c r="BVH301" s="54"/>
      <c r="BVI301" s="54"/>
      <c r="BVJ301" s="54"/>
      <c r="BVK301" s="54"/>
      <c r="BVL301" s="54"/>
      <c r="BVM301" s="54"/>
      <c r="BVN301" s="54"/>
      <c r="BVO301" s="54"/>
      <c r="BVP301" s="54"/>
      <c r="BVQ301" s="54"/>
      <c r="BVR301" s="54"/>
      <c r="BVS301" s="54"/>
      <c r="BVT301" s="54"/>
      <c r="BVU301" s="54"/>
      <c r="BVV301" s="54"/>
      <c r="BVW301" s="54"/>
      <c r="BVX301" s="54"/>
      <c r="BVY301" s="54"/>
      <c r="BVZ301" s="54"/>
      <c r="BWA301" s="54"/>
      <c r="BWB301" s="54"/>
      <c r="BWC301" s="54"/>
      <c r="BWD301" s="54"/>
      <c r="BWE301" s="54"/>
      <c r="BWF301" s="54"/>
      <c r="BWG301" s="54"/>
      <c r="BWH301" s="54"/>
      <c r="BWI301" s="54"/>
      <c r="BWJ301" s="54"/>
      <c r="BWK301" s="54"/>
      <c r="BWL301" s="54"/>
      <c r="BWM301" s="54"/>
      <c r="BWN301" s="54"/>
      <c r="BWO301" s="54"/>
      <c r="BWP301" s="54"/>
      <c r="BWQ301" s="54"/>
      <c r="BWR301" s="54"/>
      <c r="BWS301" s="54"/>
      <c r="BWT301" s="54"/>
      <c r="BWU301" s="54"/>
      <c r="BWV301" s="54"/>
      <c r="BWW301" s="54"/>
      <c r="BWX301" s="54"/>
      <c r="BWY301" s="54"/>
      <c r="BWZ301" s="54"/>
      <c r="BXA301" s="54"/>
      <c r="BXB301" s="54"/>
      <c r="BXC301" s="54"/>
      <c r="BXD301" s="54"/>
      <c r="BXE301" s="54"/>
      <c r="BXF301" s="54"/>
      <c r="BXG301" s="54"/>
      <c r="BXH301" s="54"/>
      <c r="BXI301" s="54"/>
      <c r="BXJ301" s="54"/>
      <c r="BXK301" s="54"/>
      <c r="BXL301" s="54"/>
      <c r="BXM301" s="54"/>
      <c r="BXN301" s="54"/>
      <c r="BXO301" s="54"/>
      <c r="BXP301" s="54"/>
      <c r="BXQ301" s="54"/>
      <c r="BXR301" s="54"/>
      <c r="BXS301" s="54"/>
      <c r="BXT301" s="54"/>
      <c r="BXU301" s="54"/>
      <c r="BXV301" s="54"/>
      <c r="BXW301" s="54"/>
      <c r="BXX301" s="54"/>
      <c r="BXY301" s="54"/>
      <c r="BXZ301" s="54"/>
      <c r="BYA301" s="54"/>
      <c r="BYB301" s="54"/>
      <c r="BYC301" s="54"/>
      <c r="BYD301" s="54"/>
      <c r="BYE301" s="54"/>
      <c r="BYF301" s="54"/>
      <c r="BYG301" s="54"/>
      <c r="BYH301" s="54"/>
      <c r="BYI301" s="54"/>
      <c r="BYJ301" s="54"/>
      <c r="BYK301" s="54"/>
      <c r="BYL301" s="54"/>
      <c r="BYM301" s="54"/>
      <c r="BYN301" s="54"/>
      <c r="BYO301" s="54"/>
      <c r="BYP301" s="54"/>
      <c r="BYQ301" s="54"/>
      <c r="BYR301" s="54"/>
      <c r="BYS301" s="54"/>
      <c r="BYT301" s="54"/>
      <c r="BYU301" s="54"/>
      <c r="BYV301" s="54"/>
      <c r="BYW301" s="54"/>
      <c r="BYX301" s="54"/>
      <c r="BYY301" s="54"/>
      <c r="BYZ301" s="54"/>
      <c r="BZA301" s="54"/>
      <c r="BZB301" s="54"/>
      <c r="BZC301" s="54"/>
      <c r="BZD301" s="54"/>
      <c r="BZE301" s="54"/>
      <c r="BZF301" s="54"/>
      <c r="BZG301" s="54"/>
      <c r="BZH301" s="54"/>
      <c r="BZI301" s="54"/>
      <c r="BZJ301" s="54"/>
      <c r="BZK301" s="54"/>
      <c r="BZL301" s="54"/>
      <c r="BZM301" s="54"/>
      <c r="BZN301" s="54"/>
      <c r="BZO301" s="54"/>
      <c r="BZP301" s="54"/>
      <c r="BZQ301" s="54"/>
      <c r="BZR301" s="54"/>
      <c r="BZS301" s="54"/>
      <c r="BZT301" s="54"/>
      <c r="BZU301" s="54"/>
      <c r="BZV301" s="54"/>
      <c r="BZW301" s="54"/>
      <c r="BZX301" s="54"/>
      <c r="BZY301" s="54"/>
      <c r="BZZ301" s="54"/>
      <c r="CAA301" s="54"/>
      <c r="CAB301" s="54"/>
      <c r="CAC301" s="54"/>
      <c r="CAD301" s="54"/>
      <c r="CAE301" s="54"/>
      <c r="CAF301" s="54"/>
      <c r="CAG301" s="54"/>
      <c r="CAH301" s="54"/>
      <c r="CAI301" s="54"/>
      <c r="CAJ301" s="54"/>
      <c r="CAK301" s="54"/>
      <c r="CAL301" s="54"/>
      <c r="CAM301" s="54"/>
      <c r="CAN301" s="54"/>
      <c r="CAO301" s="54"/>
      <c r="CAP301" s="54"/>
      <c r="CAQ301" s="54"/>
      <c r="CAR301" s="54"/>
      <c r="CAS301" s="54"/>
      <c r="CAT301" s="54"/>
      <c r="CAU301" s="54"/>
      <c r="CAV301" s="54"/>
      <c r="CAW301" s="54"/>
      <c r="CAX301" s="54"/>
      <c r="CAY301" s="54"/>
      <c r="CAZ301" s="54"/>
      <c r="CBA301" s="54"/>
      <c r="CBB301" s="54"/>
      <c r="CBC301" s="54"/>
      <c r="CBD301" s="54"/>
      <c r="CBE301" s="54"/>
      <c r="CBF301" s="54"/>
      <c r="CBG301" s="54"/>
      <c r="CBH301" s="54"/>
      <c r="CBI301" s="54"/>
      <c r="CBJ301" s="54"/>
      <c r="CBK301" s="54"/>
      <c r="CBL301" s="54"/>
      <c r="CBM301" s="54"/>
      <c r="CBN301" s="54"/>
      <c r="CBO301" s="54"/>
      <c r="CBP301" s="54"/>
      <c r="CBQ301" s="54"/>
      <c r="CBR301" s="54"/>
      <c r="CBS301" s="54"/>
      <c r="CBT301" s="54"/>
      <c r="CBU301" s="54"/>
      <c r="CBV301" s="54"/>
      <c r="CBW301" s="54"/>
      <c r="CBX301" s="54"/>
      <c r="CBY301" s="54"/>
      <c r="CBZ301" s="54"/>
      <c r="CCA301" s="54"/>
      <c r="CCB301" s="54"/>
      <c r="CCC301" s="54"/>
      <c r="CCD301" s="54"/>
      <c r="CCE301" s="54"/>
      <c r="CCF301" s="54"/>
      <c r="CCG301" s="54"/>
      <c r="CCH301" s="54"/>
      <c r="CCI301" s="54"/>
      <c r="CCJ301" s="54"/>
      <c r="CCK301" s="54"/>
      <c r="CCL301" s="54"/>
      <c r="CCM301" s="54"/>
      <c r="CCN301" s="54"/>
      <c r="CCO301" s="54"/>
      <c r="CCP301" s="54"/>
      <c r="CCQ301" s="54"/>
      <c r="CCR301" s="54"/>
      <c r="CCS301" s="54"/>
      <c r="CCT301" s="54"/>
      <c r="CCU301" s="54"/>
      <c r="CCV301" s="54"/>
      <c r="CCW301" s="54"/>
      <c r="CCX301" s="54"/>
      <c r="CCY301" s="54"/>
      <c r="CCZ301" s="54"/>
      <c r="CDA301" s="54"/>
      <c r="CDB301" s="54"/>
      <c r="CDC301" s="54"/>
      <c r="CDD301" s="54"/>
      <c r="CDE301" s="54"/>
      <c r="CDF301" s="54"/>
      <c r="CDG301" s="54"/>
      <c r="CDH301" s="54"/>
      <c r="CDI301" s="54"/>
      <c r="CDJ301" s="54"/>
      <c r="CDK301" s="54"/>
      <c r="CDL301" s="54"/>
      <c r="CDM301" s="54"/>
      <c r="CDN301" s="54"/>
      <c r="CDO301" s="54"/>
      <c r="CDP301" s="54"/>
      <c r="CDQ301" s="54"/>
      <c r="CDR301" s="54"/>
      <c r="CDS301" s="54"/>
      <c r="CDT301" s="54"/>
      <c r="CDU301" s="54"/>
      <c r="CDV301" s="54"/>
      <c r="CDW301" s="54"/>
      <c r="CDX301" s="54"/>
      <c r="CDY301" s="54"/>
      <c r="CDZ301" s="54"/>
      <c r="CEA301" s="54"/>
      <c r="CEB301" s="54"/>
      <c r="CEC301" s="54"/>
      <c r="CED301" s="54"/>
      <c r="CEE301" s="54"/>
      <c r="CEF301" s="54"/>
      <c r="CEG301" s="54"/>
      <c r="CEH301" s="54"/>
      <c r="CEI301" s="54"/>
      <c r="CEJ301" s="54"/>
      <c r="CEK301" s="54"/>
      <c r="CEL301" s="54"/>
      <c r="CEM301" s="54"/>
      <c r="CEN301" s="54"/>
      <c r="CEO301" s="54"/>
      <c r="CEP301" s="54"/>
      <c r="CEQ301" s="54"/>
      <c r="CER301" s="54"/>
      <c r="CES301" s="54"/>
      <c r="CET301" s="54"/>
      <c r="CEU301" s="54"/>
      <c r="CEV301" s="54"/>
      <c r="CEW301" s="54"/>
      <c r="CEX301" s="54"/>
      <c r="CEY301" s="54"/>
      <c r="CEZ301" s="54"/>
      <c r="CFA301" s="54"/>
      <c r="CFB301" s="54"/>
      <c r="CFC301" s="54"/>
      <c r="CFD301" s="54"/>
      <c r="CFE301" s="54"/>
      <c r="CFF301" s="54"/>
      <c r="CFG301" s="54"/>
      <c r="CFH301" s="54"/>
      <c r="CFI301" s="54"/>
      <c r="CFJ301" s="54"/>
      <c r="CFK301" s="54"/>
      <c r="CFL301" s="54"/>
      <c r="CFM301" s="54"/>
      <c r="CFN301" s="54"/>
      <c r="CFO301" s="54"/>
      <c r="CFP301" s="54"/>
      <c r="CFQ301" s="54"/>
      <c r="CFR301" s="54"/>
      <c r="CFS301" s="54"/>
      <c r="CFT301" s="54"/>
      <c r="CFU301" s="54"/>
      <c r="CFV301" s="54"/>
      <c r="CFW301" s="54"/>
      <c r="CFX301" s="54"/>
      <c r="CFY301" s="54"/>
      <c r="CFZ301" s="54"/>
      <c r="CGA301" s="54"/>
      <c r="CGB301" s="54"/>
      <c r="CGC301" s="54"/>
      <c r="CGD301" s="54"/>
      <c r="CGE301" s="54"/>
      <c r="CGF301" s="54"/>
      <c r="CGG301" s="54"/>
      <c r="CGH301" s="54"/>
      <c r="CGI301" s="54"/>
      <c r="CGJ301" s="54"/>
      <c r="CGK301" s="54"/>
      <c r="CGL301" s="54"/>
      <c r="CGM301" s="54"/>
      <c r="CGN301" s="54"/>
      <c r="CGO301" s="54"/>
      <c r="CGP301" s="54"/>
      <c r="CGQ301" s="54"/>
      <c r="CGR301" s="54"/>
      <c r="CGS301" s="54"/>
      <c r="CGT301" s="54"/>
      <c r="CGU301" s="54"/>
      <c r="CGV301" s="54"/>
      <c r="CGW301" s="54"/>
      <c r="CGX301" s="54"/>
      <c r="CGY301" s="54"/>
      <c r="CGZ301" s="54"/>
      <c r="CHA301" s="54"/>
      <c r="CHB301" s="54"/>
      <c r="CHC301" s="54"/>
      <c r="CHD301" s="54"/>
      <c r="CHE301" s="54"/>
      <c r="CHF301" s="54"/>
      <c r="CHG301" s="54"/>
      <c r="CHH301" s="54"/>
      <c r="CHI301" s="54"/>
      <c r="CHJ301" s="54"/>
      <c r="CHK301" s="54"/>
      <c r="CHL301" s="54"/>
      <c r="CHM301" s="54"/>
      <c r="CHN301" s="54"/>
      <c r="CHO301" s="54"/>
      <c r="CHP301" s="54"/>
      <c r="CHQ301" s="54"/>
      <c r="CHR301" s="54"/>
      <c r="CHS301" s="54"/>
      <c r="CHT301" s="54"/>
      <c r="CHU301" s="54"/>
      <c r="CHV301" s="54"/>
      <c r="CHW301" s="54"/>
      <c r="CHX301" s="54"/>
      <c r="CHY301" s="54"/>
      <c r="CHZ301" s="54"/>
      <c r="CIA301" s="54"/>
      <c r="CIB301" s="54"/>
      <c r="CIC301" s="54"/>
      <c r="CID301" s="54"/>
      <c r="CIE301" s="54"/>
      <c r="CIF301" s="54"/>
      <c r="CIG301" s="54"/>
      <c r="CIH301" s="54"/>
      <c r="CII301" s="54"/>
      <c r="CIJ301" s="54"/>
      <c r="CIK301" s="54"/>
      <c r="CIL301" s="54"/>
      <c r="CIM301" s="54"/>
      <c r="CIN301" s="54"/>
      <c r="CIO301" s="54"/>
      <c r="CIP301" s="54"/>
      <c r="CIQ301" s="54"/>
      <c r="CIR301" s="54"/>
      <c r="CIS301" s="54"/>
      <c r="CIT301" s="54"/>
      <c r="CIU301" s="54"/>
      <c r="CIV301" s="54"/>
      <c r="CIW301" s="54"/>
      <c r="CIX301" s="54"/>
      <c r="CIY301" s="54"/>
      <c r="CIZ301" s="54"/>
      <c r="CJA301" s="54"/>
      <c r="CJB301" s="54"/>
      <c r="CJC301" s="54"/>
      <c r="CJD301" s="54"/>
      <c r="CJE301" s="54"/>
      <c r="CJF301" s="54"/>
      <c r="CJG301" s="54"/>
      <c r="CJH301" s="54"/>
      <c r="CJI301" s="54"/>
      <c r="CJJ301" s="54"/>
      <c r="CJK301" s="54"/>
      <c r="CJL301" s="54"/>
      <c r="CJM301" s="54"/>
      <c r="CJN301" s="54"/>
      <c r="CJO301" s="54"/>
      <c r="CJP301" s="54"/>
      <c r="CJQ301" s="54"/>
      <c r="CJR301" s="54"/>
      <c r="CJS301" s="54"/>
      <c r="CJT301" s="54"/>
      <c r="CJU301" s="54"/>
      <c r="CJV301" s="54"/>
      <c r="CJW301" s="54"/>
      <c r="CJX301" s="54"/>
      <c r="CJY301" s="54"/>
      <c r="CJZ301" s="54"/>
      <c r="CKA301" s="54"/>
      <c r="CKB301" s="54"/>
      <c r="CKC301" s="54"/>
      <c r="CKD301" s="54"/>
      <c r="CKE301" s="54"/>
      <c r="CKF301" s="54"/>
      <c r="CKG301" s="54"/>
      <c r="CKH301" s="54"/>
      <c r="CKI301" s="54"/>
      <c r="CKJ301" s="54"/>
      <c r="CKK301" s="54"/>
      <c r="CKL301" s="54"/>
      <c r="CKM301" s="54"/>
      <c r="CKN301" s="54"/>
      <c r="CKO301" s="54"/>
      <c r="CKP301" s="54"/>
      <c r="CKQ301" s="54"/>
      <c r="CKR301" s="54"/>
      <c r="CKS301" s="54"/>
      <c r="CKT301" s="54"/>
    </row>
    <row r="302" spans="1:2334" s="70" customForma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28"/>
      <c r="R302" s="1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  <c r="DA302" s="54"/>
      <c r="DB302" s="54"/>
      <c r="DC302" s="54"/>
      <c r="DD302" s="54"/>
      <c r="DE302" s="54"/>
      <c r="DF302" s="54"/>
      <c r="DG302" s="54"/>
      <c r="DH302" s="54"/>
      <c r="DI302" s="54"/>
      <c r="DJ302" s="54"/>
      <c r="DK302" s="54"/>
      <c r="DL302" s="54"/>
      <c r="DM302" s="54"/>
      <c r="DN302" s="54"/>
      <c r="DO302" s="54"/>
      <c r="DP302" s="54"/>
      <c r="DQ302" s="54"/>
      <c r="DR302" s="54"/>
      <c r="DS302" s="54"/>
      <c r="DT302" s="54"/>
      <c r="DU302" s="54"/>
      <c r="DV302" s="54"/>
      <c r="DW302" s="54"/>
      <c r="DX302" s="54"/>
      <c r="DY302" s="54"/>
      <c r="DZ302" s="54"/>
      <c r="EA302" s="54"/>
      <c r="EB302" s="54"/>
      <c r="EC302" s="54"/>
      <c r="ED302" s="54"/>
      <c r="EE302" s="54"/>
      <c r="EF302" s="54"/>
      <c r="EG302" s="54"/>
      <c r="EH302" s="54"/>
      <c r="EI302" s="54"/>
      <c r="EJ302" s="54"/>
      <c r="EK302" s="54"/>
      <c r="EL302" s="54"/>
      <c r="EM302" s="54"/>
      <c r="EN302" s="54"/>
      <c r="EO302" s="54"/>
      <c r="EP302" s="54"/>
      <c r="EQ302" s="54"/>
      <c r="ER302" s="54"/>
      <c r="ES302" s="54"/>
      <c r="ET302" s="54"/>
      <c r="EU302" s="54"/>
      <c r="EV302" s="54"/>
      <c r="EW302" s="54"/>
      <c r="EX302" s="54"/>
      <c r="EY302" s="54"/>
      <c r="EZ302" s="54"/>
      <c r="FA302" s="54"/>
      <c r="FB302" s="54"/>
      <c r="FC302" s="54"/>
      <c r="FD302" s="54"/>
      <c r="FE302" s="54"/>
      <c r="FF302" s="54"/>
      <c r="FG302" s="54"/>
      <c r="FH302" s="54"/>
      <c r="FI302" s="54"/>
      <c r="FJ302" s="54"/>
      <c r="FK302" s="54"/>
      <c r="FL302" s="54"/>
      <c r="FM302" s="54"/>
      <c r="FN302" s="54"/>
      <c r="FO302" s="54"/>
      <c r="FP302" s="54"/>
      <c r="FQ302" s="54"/>
      <c r="FR302" s="54"/>
      <c r="FS302" s="54"/>
      <c r="FT302" s="54"/>
      <c r="FU302" s="54"/>
      <c r="FV302" s="54"/>
      <c r="FW302" s="54"/>
      <c r="FX302" s="54"/>
      <c r="FY302" s="54"/>
      <c r="FZ302" s="54"/>
      <c r="GA302" s="54"/>
      <c r="GB302" s="54"/>
      <c r="GC302" s="54"/>
      <c r="GD302" s="54"/>
      <c r="GE302" s="54"/>
      <c r="GF302" s="54"/>
      <c r="GG302" s="54"/>
      <c r="GH302" s="54"/>
      <c r="GI302" s="54"/>
      <c r="GJ302" s="54"/>
      <c r="GK302" s="54"/>
      <c r="GL302" s="54"/>
      <c r="GM302" s="54"/>
      <c r="GN302" s="54"/>
      <c r="GO302" s="54"/>
      <c r="GP302" s="54"/>
      <c r="GQ302" s="54"/>
      <c r="GR302" s="54"/>
      <c r="GS302" s="54"/>
      <c r="GT302" s="54"/>
      <c r="GU302" s="54"/>
      <c r="GV302" s="54"/>
      <c r="GW302" s="54"/>
      <c r="GX302" s="54"/>
      <c r="GY302" s="54"/>
      <c r="GZ302" s="54"/>
      <c r="HA302" s="54"/>
      <c r="HB302" s="54"/>
      <c r="HC302" s="54"/>
      <c r="HD302" s="54"/>
      <c r="HE302" s="54"/>
      <c r="HF302" s="54"/>
      <c r="HG302" s="54"/>
      <c r="HH302" s="54"/>
      <c r="HI302" s="54"/>
      <c r="HJ302" s="54"/>
      <c r="HK302" s="54"/>
      <c r="HL302" s="54"/>
      <c r="HM302" s="54"/>
      <c r="HN302" s="54"/>
      <c r="HO302" s="54"/>
      <c r="HP302" s="54"/>
      <c r="HQ302" s="54"/>
      <c r="HR302" s="54"/>
      <c r="HS302" s="54"/>
      <c r="HT302" s="54"/>
      <c r="HU302" s="54"/>
      <c r="HV302" s="54"/>
      <c r="HW302" s="54"/>
      <c r="HX302" s="54"/>
      <c r="HY302" s="54"/>
      <c r="HZ302" s="54"/>
      <c r="IA302" s="54"/>
      <c r="IB302" s="54"/>
      <c r="IC302" s="54"/>
      <c r="ID302" s="54"/>
      <c r="IE302" s="54"/>
      <c r="IF302" s="54"/>
      <c r="IG302" s="54"/>
      <c r="IH302" s="54"/>
      <c r="II302" s="54"/>
      <c r="IJ302" s="54"/>
      <c r="IK302" s="54"/>
      <c r="IL302" s="54"/>
      <c r="IM302" s="54"/>
      <c r="IN302" s="54"/>
      <c r="IO302" s="54"/>
      <c r="IP302" s="54"/>
      <c r="IQ302" s="54"/>
      <c r="IR302" s="54"/>
      <c r="IS302" s="54"/>
      <c r="IT302" s="54"/>
      <c r="IU302" s="54"/>
      <c r="IV302" s="54"/>
      <c r="IW302" s="54"/>
      <c r="IX302" s="54"/>
      <c r="IY302" s="54"/>
      <c r="IZ302" s="54"/>
      <c r="JA302" s="54"/>
      <c r="JB302" s="54"/>
      <c r="JC302" s="54"/>
      <c r="JD302" s="54"/>
      <c r="JE302" s="54"/>
      <c r="JF302" s="54"/>
      <c r="JG302" s="54"/>
      <c r="JH302" s="54"/>
      <c r="JI302" s="54"/>
      <c r="JJ302" s="54"/>
      <c r="JK302" s="54"/>
      <c r="JL302" s="54"/>
      <c r="JM302" s="54"/>
      <c r="JN302" s="54"/>
      <c r="JO302" s="54"/>
      <c r="JP302" s="54"/>
      <c r="JQ302" s="54"/>
      <c r="JR302" s="54"/>
      <c r="JS302" s="54"/>
      <c r="JT302" s="54"/>
      <c r="JU302" s="54"/>
      <c r="JV302" s="54"/>
      <c r="JW302" s="54"/>
      <c r="JX302" s="54"/>
      <c r="JY302" s="54"/>
      <c r="JZ302" s="54"/>
      <c r="KA302" s="54"/>
      <c r="KB302" s="54"/>
      <c r="KC302" s="54"/>
      <c r="KD302" s="54"/>
      <c r="KE302" s="54"/>
      <c r="KF302" s="54"/>
      <c r="KG302" s="54"/>
      <c r="KH302" s="54"/>
      <c r="KI302" s="54"/>
      <c r="KJ302" s="54"/>
      <c r="KK302" s="54"/>
      <c r="KL302" s="54"/>
      <c r="KM302" s="54"/>
      <c r="KN302" s="54"/>
      <c r="KO302" s="54"/>
      <c r="KP302" s="54"/>
      <c r="KQ302" s="54"/>
      <c r="KR302" s="54"/>
      <c r="KS302" s="54"/>
      <c r="KT302" s="54"/>
      <c r="KU302" s="54"/>
      <c r="KV302" s="54"/>
      <c r="KW302" s="54"/>
      <c r="KX302" s="54"/>
      <c r="KY302" s="54"/>
      <c r="KZ302" s="54"/>
      <c r="LA302" s="54"/>
      <c r="LB302" s="54"/>
      <c r="LC302" s="54"/>
      <c r="LD302" s="54"/>
      <c r="LE302" s="54"/>
      <c r="LF302" s="54"/>
      <c r="LG302" s="54"/>
      <c r="LH302" s="54"/>
      <c r="LI302" s="54"/>
      <c r="LJ302" s="54"/>
      <c r="LK302" s="54"/>
      <c r="LL302" s="54"/>
      <c r="LM302" s="54"/>
      <c r="LN302" s="54"/>
      <c r="LO302" s="54"/>
      <c r="LP302" s="54"/>
      <c r="LQ302" s="54"/>
      <c r="LR302" s="54"/>
      <c r="LS302" s="54"/>
      <c r="LT302" s="54"/>
      <c r="LU302" s="54"/>
      <c r="LV302" s="54"/>
      <c r="LW302" s="54"/>
      <c r="LX302" s="54"/>
      <c r="LY302" s="54"/>
      <c r="LZ302" s="54"/>
      <c r="MA302" s="54"/>
      <c r="MB302" s="54"/>
      <c r="MC302" s="54"/>
      <c r="MD302" s="54"/>
      <c r="ME302" s="54"/>
      <c r="MF302" s="54"/>
      <c r="MG302" s="54"/>
      <c r="MH302" s="54"/>
      <c r="MI302" s="54"/>
      <c r="MJ302" s="54"/>
      <c r="MK302" s="54"/>
      <c r="ML302" s="54"/>
      <c r="MM302" s="54"/>
      <c r="MN302" s="54"/>
      <c r="MO302" s="54"/>
      <c r="MP302" s="54"/>
      <c r="MQ302" s="54"/>
      <c r="MR302" s="54"/>
      <c r="MS302" s="54"/>
      <c r="MT302" s="54"/>
      <c r="MU302" s="54"/>
      <c r="MV302" s="54"/>
      <c r="MW302" s="54"/>
      <c r="MX302" s="54"/>
      <c r="MY302" s="54"/>
      <c r="MZ302" s="54"/>
      <c r="NA302" s="54"/>
      <c r="NB302" s="54"/>
      <c r="NC302" s="54"/>
      <c r="ND302" s="54"/>
      <c r="NE302" s="54"/>
      <c r="NF302" s="54"/>
      <c r="NG302" s="54"/>
      <c r="NH302" s="54"/>
      <c r="NI302" s="54"/>
      <c r="NJ302" s="54"/>
      <c r="NK302" s="54"/>
      <c r="NL302" s="54"/>
      <c r="NM302" s="54"/>
      <c r="NN302" s="54"/>
      <c r="NO302" s="54"/>
      <c r="NP302" s="54"/>
      <c r="NQ302" s="54"/>
      <c r="NR302" s="54"/>
      <c r="NS302" s="54"/>
      <c r="NT302" s="54"/>
      <c r="NU302" s="54"/>
      <c r="NV302" s="54"/>
      <c r="NW302" s="54"/>
      <c r="NX302" s="54"/>
      <c r="NY302" s="54"/>
      <c r="NZ302" s="54"/>
      <c r="OA302" s="54"/>
      <c r="OB302" s="54"/>
      <c r="OC302" s="54"/>
      <c r="OD302" s="54"/>
      <c r="OE302" s="54"/>
      <c r="OF302" s="54"/>
      <c r="OG302" s="54"/>
      <c r="OH302" s="54"/>
      <c r="OI302" s="54"/>
      <c r="OJ302" s="54"/>
      <c r="OK302" s="54"/>
      <c r="OL302" s="54"/>
      <c r="OM302" s="54"/>
      <c r="ON302" s="54"/>
      <c r="OO302" s="54"/>
      <c r="OP302" s="54"/>
      <c r="OQ302" s="54"/>
      <c r="OR302" s="54"/>
      <c r="OS302" s="54"/>
      <c r="OT302" s="54"/>
      <c r="OU302" s="54"/>
      <c r="OV302" s="54"/>
      <c r="OW302" s="54"/>
      <c r="OX302" s="54"/>
      <c r="OY302" s="54"/>
      <c r="OZ302" s="54"/>
      <c r="PA302" s="54"/>
      <c r="PB302" s="54"/>
      <c r="PC302" s="54"/>
      <c r="PD302" s="54"/>
      <c r="PE302" s="54"/>
      <c r="PF302" s="54"/>
      <c r="PG302" s="54"/>
      <c r="PH302" s="54"/>
      <c r="PI302" s="54"/>
      <c r="PJ302" s="54"/>
      <c r="PK302" s="54"/>
      <c r="PL302" s="54"/>
      <c r="PM302" s="54"/>
      <c r="PN302" s="54"/>
      <c r="PO302" s="54"/>
      <c r="PP302" s="54"/>
      <c r="PQ302" s="54"/>
      <c r="PR302" s="54"/>
      <c r="PS302" s="54"/>
      <c r="PT302" s="54"/>
      <c r="PU302" s="54"/>
      <c r="PV302" s="54"/>
      <c r="PW302" s="54"/>
      <c r="PX302" s="54"/>
      <c r="PY302" s="54"/>
      <c r="PZ302" s="54"/>
      <c r="QA302" s="54"/>
      <c r="QB302" s="54"/>
      <c r="QC302" s="54"/>
      <c r="QD302" s="54"/>
      <c r="QE302" s="54"/>
      <c r="QF302" s="54"/>
      <c r="QG302" s="54"/>
      <c r="QH302" s="54"/>
      <c r="QI302" s="54"/>
      <c r="QJ302" s="54"/>
      <c r="QK302" s="54"/>
      <c r="QL302" s="54"/>
      <c r="QM302" s="54"/>
      <c r="QN302" s="54"/>
      <c r="QO302" s="54"/>
      <c r="QP302" s="54"/>
      <c r="QQ302" s="54"/>
      <c r="QR302" s="54"/>
      <c r="QS302" s="54"/>
      <c r="QT302" s="54"/>
      <c r="QU302" s="54"/>
      <c r="QV302" s="54"/>
      <c r="QW302" s="54"/>
      <c r="QX302" s="54"/>
      <c r="QY302" s="54"/>
      <c r="QZ302" s="54"/>
      <c r="RA302" s="54"/>
      <c r="RB302" s="54"/>
      <c r="RC302" s="54"/>
      <c r="RD302" s="54"/>
      <c r="RE302" s="54"/>
      <c r="RF302" s="54"/>
      <c r="RG302" s="54"/>
      <c r="RH302" s="54"/>
      <c r="RI302" s="54"/>
      <c r="RJ302" s="54"/>
      <c r="RK302" s="54"/>
      <c r="RL302" s="54"/>
      <c r="RM302" s="54"/>
      <c r="RN302" s="54"/>
      <c r="RO302" s="54"/>
      <c r="RP302" s="54"/>
      <c r="RQ302" s="54"/>
      <c r="RR302" s="54"/>
      <c r="RS302" s="54"/>
      <c r="RT302" s="54"/>
      <c r="RU302" s="54"/>
      <c r="RV302" s="54"/>
      <c r="RW302" s="54"/>
      <c r="RX302" s="54"/>
      <c r="RY302" s="54"/>
      <c r="RZ302" s="54"/>
      <c r="SA302" s="54"/>
      <c r="SB302" s="54"/>
      <c r="SC302" s="54"/>
      <c r="SD302" s="54"/>
      <c r="SE302" s="54"/>
      <c r="SF302" s="54"/>
      <c r="SG302" s="54"/>
      <c r="SH302" s="54"/>
      <c r="SI302" s="54"/>
      <c r="SJ302" s="54"/>
      <c r="SK302" s="54"/>
      <c r="SL302" s="54"/>
      <c r="SM302" s="54"/>
      <c r="SN302" s="54"/>
      <c r="SO302" s="54"/>
      <c r="SP302" s="54"/>
      <c r="SQ302" s="54"/>
      <c r="SR302" s="54"/>
      <c r="SS302" s="54"/>
      <c r="ST302" s="54"/>
      <c r="SU302" s="54"/>
      <c r="SV302" s="54"/>
      <c r="SW302" s="54"/>
      <c r="SX302" s="54"/>
      <c r="SY302" s="54"/>
      <c r="SZ302" s="54"/>
      <c r="TA302" s="54"/>
      <c r="TB302" s="54"/>
      <c r="TC302" s="54"/>
      <c r="TD302" s="54"/>
      <c r="TE302" s="54"/>
      <c r="TF302" s="54"/>
      <c r="TG302" s="54"/>
      <c r="TH302" s="54"/>
      <c r="TI302" s="54"/>
      <c r="TJ302" s="54"/>
      <c r="TK302" s="54"/>
      <c r="TL302" s="54"/>
      <c r="TM302" s="54"/>
      <c r="TN302" s="54"/>
      <c r="TO302" s="54"/>
      <c r="TP302" s="54"/>
      <c r="TQ302" s="54"/>
      <c r="TR302" s="54"/>
      <c r="TS302" s="54"/>
      <c r="TT302" s="54"/>
      <c r="TU302" s="54"/>
      <c r="TV302" s="54"/>
      <c r="TW302" s="54"/>
      <c r="TX302" s="54"/>
      <c r="TY302" s="54"/>
      <c r="TZ302" s="54"/>
      <c r="UA302" s="54"/>
      <c r="UB302" s="54"/>
      <c r="UC302" s="54"/>
      <c r="UD302" s="54"/>
      <c r="UE302" s="54"/>
      <c r="UF302" s="54"/>
      <c r="UG302" s="54"/>
      <c r="UH302" s="54"/>
      <c r="UI302" s="54"/>
      <c r="UJ302" s="54"/>
      <c r="UK302" s="54"/>
      <c r="UL302" s="54"/>
      <c r="UM302" s="54"/>
      <c r="UN302" s="54"/>
      <c r="UO302" s="54"/>
      <c r="UP302" s="54"/>
      <c r="UQ302" s="54"/>
      <c r="UR302" s="54"/>
      <c r="US302" s="54"/>
      <c r="UT302" s="54"/>
      <c r="UU302" s="54"/>
      <c r="UV302" s="54"/>
      <c r="UW302" s="54"/>
      <c r="UX302" s="54"/>
      <c r="UY302" s="54"/>
      <c r="UZ302" s="54"/>
      <c r="VA302" s="54"/>
      <c r="VB302" s="54"/>
      <c r="VC302" s="54"/>
      <c r="VD302" s="54"/>
      <c r="VE302" s="54"/>
      <c r="VF302" s="54"/>
      <c r="VG302" s="54"/>
      <c r="VH302" s="54"/>
      <c r="VI302" s="54"/>
      <c r="VJ302" s="54"/>
      <c r="VK302" s="54"/>
      <c r="VL302" s="54"/>
      <c r="VM302" s="54"/>
      <c r="VN302" s="54"/>
      <c r="VO302" s="54"/>
      <c r="VP302" s="54"/>
      <c r="VQ302" s="54"/>
      <c r="VR302" s="54"/>
      <c r="VS302" s="54"/>
      <c r="VT302" s="54"/>
      <c r="VU302" s="54"/>
      <c r="VV302" s="54"/>
      <c r="VW302" s="54"/>
      <c r="VX302" s="54"/>
      <c r="VY302" s="54"/>
      <c r="VZ302" s="54"/>
      <c r="WA302" s="54"/>
      <c r="WB302" s="54"/>
      <c r="WC302" s="54"/>
      <c r="WD302" s="54"/>
      <c r="WE302" s="54"/>
      <c r="WF302" s="54"/>
      <c r="WG302" s="54"/>
      <c r="WH302" s="54"/>
      <c r="WI302" s="54"/>
      <c r="WJ302" s="54"/>
      <c r="WK302" s="54"/>
      <c r="WL302" s="54"/>
      <c r="WM302" s="54"/>
      <c r="WN302" s="54"/>
      <c r="WO302" s="54"/>
      <c r="WP302" s="54"/>
      <c r="WQ302" s="54"/>
      <c r="WR302" s="54"/>
      <c r="WS302" s="54"/>
      <c r="WT302" s="54"/>
      <c r="WU302" s="54"/>
      <c r="WV302" s="54"/>
      <c r="WW302" s="54"/>
      <c r="WX302" s="54"/>
      <c r="WY302" s="54"/>
      <c r="WZ302" s="54"/>
      <c r="XA302" s="54"/>
      <c r="XB302" s="54"/>
      <c r="XC302" s="54"/>
      <c r="XD302" s="54"/>
      <c r="XE302" s="54"/>
      <c r="XF302" s="54"/>
      <c r="XG302" s="54"/>
      <c r="XH302" s="54"/>
      <c r="XI302" s="54"/>
      <c r="XJ302" s="54"/>
      <c r="XK302" s="54"/>
      <c r="XL302" s="54"/>
      <c r="XM302" s="54"/>
      <c r="XN302" s="54"/>
      <c r="XO302" s="54"/>
      <c r="XP302" s="54"/>
      <c r="XQ302" s="54"/>
      <c r="XR302" s="54"/>
      <c r="XS302" s="54"/>
      <c r="XT302" s="54"/>
      <c r="XU302" s="54"/>
      <c r="XV302" s="54"/>
      <c r="XW302" s="54"/>
      <c r="XX302" s="54"/>
      <c r="XY302" s="54"/>
      <c r="XZ302" s="54"/>
      <c r="YA302" s="54"/>
      <c r="YB302" s="54"/>
      <c r="YC302" s="54"/>
      <c r="YD302" s="54"/>
      <c r="YE302" s="54"/>
      <c r="YF302" s="54"/>
      <c r="YG302" s="54"/>
      <c r="YH302" s="54"/>
      <c r="YI302" s="54"/>
      <c r="YJ302" s="54"/>
      <c r="YK302" s="54"/>
      <c r="YL302" s="54"/>
      <c r="YM302" s="54"/>
      <c r="YN302" s="54"/>
      <c r="YO302" s="54"/>
      <c r="YP302" s="54"/>
      <c r="YQ302" s="54"/>
      <c r="YR302" s="54"/>
      <c r="YS302" s="54"/>
      <c r="YT302" s="54"/>
      <c r="YU302" s="54"/>
      <c r="YV302" s="54"/>
      <c r="YW302" s="54"/>
      <c r="YX302" s="54"/>
      <c r="YY302" s="54"/>
      <c r="YZ302" s="54"/>
      <c r="ZA302" s="54"/>
      <c r="ZB302" s="54"/>
      <c r="ZC302" s="54"/>
      <c r="ZD302" s="54"/>
      <c r="ZE302" s="54"/>
      <c r="ZF302" s="54"/>
      <c r="ZG302" s="54"/>
      <c r="ZH302" s="54"/>
      <c r="ZI302" s="54"/>
      <c r="ZJ302" s="54"/>
      <c r="ZK302" s="54"/>
      <c r="ZL302" s="54"/>
      <c r="ZM302" s="54"/>
      <c r="ZN302" s="54"/>
      <c r="ZO302" s="54"/>
      <c r="ZP302" s="54"/>
      <c r="ZQ302" s="54"/>
      <c r="ZR302" s="54"/>
      <c r="ZS302" s="54"/>
      <c r="ZT302" s="54"/>
      <c r="ZU302" s="54"/>
      <c r="ZV302" s="54"/>
      <c r="ZW302" s="54"/>
      <c r="ZX302" s="54"/>
      <c r="ZY302" s="54"/>
      <c r="ZZ302" s="54"/>
      <c r="AAA302" s="54"/>
      <c r="AAB302" s="54"/>
      <c r="AAC302" s="54"/>
      <c r="AAD302" s="54"/>
      <c r="AAE302" s="54"/>
      <c r="AAF302" s="54"/>
      <c r="AAG302" s="54"/>
      <c r="AAH302" s="54"/>
      <c r="AAI302" s="54"/>
      <c r="AAJ302" s="54"/>
      <c r="AAK302" s="54"/>
      <c r="AAL302" s="54"/>
      <c r="AAM302" s="54"/>
      <c r="AAN302" s="54"/>
      <c r="AAO302" s="54"/>
      <c r="AAP302" s="54"/>
      <c r="AAQ302" s="54"/>
      <c r="AAR302" s="54"/>
      <c r="AAS302" s="54"/>
      <c r="AAT302" s="54"/>
      <c r="AAU302" s="54"/>
      <c r="AAV302" s="54"/>
      <c r="AAW302" s="54"/>
      <c r="AAX302" s="54"/>
      <c r="AAY302" s="54"/>
      <c r="AAZ302" s="54"/>
      <c r="ABA302" s="54"/>
      <c r="ABB302" s="54"/>
      <c r="ABC302" s="54"/>
      <c r="ABD302" s="54"/>
      <c r="ABE302" s="54"/>
      <c r="ABF302" s="54"/>
      <c r="ABG302" s="54"/>
      <c r="ABH302" s="54"/>
      <c r="ABI302" s="54"/>
      <c r="ABJ302" s="54"/>
      <c r="ABK302" s="54"/>
      <c r="ABL302" s="54"/>
      <c r="ABM302" s="54"/>
      <c r="ABN302" s="54"/>
      <c r="ABO302" s="54"/>
      <c r="ABP302" s="54"/>
      <c r="ABQ302" s="54"/>
      <c r="ABR302" s="54"/>
      <c r="ABS302" s="54"/>
      <c r="ABT302" s="54"/>
      <c r="ABU302" s="54"/>
      <c r="ABV302" s="54"/>
      <c r="ABW302" s="54"/>
      <c r="ABX302" s="54"/>
      <c r="ABY302" s="54"/>
      <c r="ABZ302" s="54"/>
      <c r="ACA302" s="54"/>
      <c r="ACB302" s="54"/>
      <c r="ACC302" s="54"/>
      <c r="ACD302" s="54"/>
      <c r="ACE302" s="54"/>
      <c r="ACF302" s="54"/>
      <c r="ACG302" s="54"/>
      <c r="ACH302" s="54"/>
      <c r="ACI302" s="54"/>
      <c r="ACJ302" s="54"/>
      <c r="ACK302" s="54"/>
      <c r="ACL302" s="54"/>
      <c r="ACM302" s="54"/>
      <c r="ACN302" s="54"/>
      <c r="ACO302" s="54"/>
      <c r="ACP302" s="54"/>
      <c r="ACQ302" s="54"/>
      <c r="ACR302" s="54"/>
      <c r="ACS302" s="54"/>
      <c r="ACT302" s="54"/>
      <c r="ACU302" s="54"/>
      <c r="ACV302" s="54"/>
      <c r="ACW302" s="54"/>
      <c r="ACX302" s="54"/>
      <c r="ACY302" s="54"/>
      <c r="ACZ302" s="54"/>
      <c r="ADA302" s="54"/>
      <c r="ADB302" s="54"/>
      <c r="ADC302" s="54"/>
      <c r="ADD302" s="54"/>
      <c r="ADE302" s="54"/>
      <c r="ADF302" s="54"/>
      <c r="ADG302" s="54"/>
      <c r="ADH302" s="54"/>
      <c r="ADI302" s="54"/>
      <c r="ADJ302" s="54"/>
      <c r="ADK302" s="54"/>
      <c r="ADL302" s="54"/>
      <c r="ADM302" s="54"/>
      <c r="ADN302" s="54"/>
      <c r="ADO302" s="54"/>
      <c r="ADP302" s="54"/>
      <c r="ADQ302" s="54"/>
      <c r="ADR302" s="54"/>
      <c r="ADS302" s="54"/>
      <c r="ADT302" s="54"/>
      <c r="ADU302" s="54"/>
      <c r="ADV302" s="54"/>
      <c r="ADW302" s="54"/>
      <c r="ADX302" s="54"/>
      <c r="ADY302" s="54"/>
      <c r="ADZ302" s="54"/>
      <c r="AEA302" s="54"/>
      <c r="AEB302" s="54"/>
      <c r="AEC302" s="54"/>
      <c r="AED302" s="54"/>
      <c r="AEE302" s="54"/>
      <c r="AEF302" s="54"/>
      <c r="AEG302" s="54"/>
      <c r="AEH302" s="54"/>
      <c r="AEI302" s="54"/>
      <c r="AEJ302" s="54"/>
      <c r="AEK302" s="54"/>
      <c r="AEL302" s="54"/>
      <c r="AEM302" s="54"/>
      <c r="AEN302" s="54"/>
      <c r="AEO302" s="54"/>
      <c r="AEP302" s="54"/>
      <c r="AEQ302" s="54"/>
      <c r="AER302" s="54"/>
      <c r="AES302" s="54"/>
      <c r="AET302" s="54"/>
      <c r="AEU302" s="54"/>
      <c r="AEV302" s="54"/>
      <c r="AEW302" s="54"/>
      <c r="AEX302" s="54"/>
      <c r="AEY302" s="54"/>
      <c r="AEZ302" s="54"/>
      <c r="AFA302" s="54"/>
      <c r="AFB302" s="54"/>
      <c r="AFC302" s="54"/>
      <c r="AFD302" s="54"/>
      <c r="AFE302" s="54"/>
      <c r="AFF302" s="54"/>
      <c r="AFG302" s="54"/>
      <c r="AFH302" s="54"/>
      <c r="AFI302" s="54"/>
      <c r="AFJ302" s="54"/>
      <c r="AFK302" s="54"/>
      <c r="AFL302" s="54"/>
      <c r="AFM302" s="54"/>
      <c r="AFN302" s="54"/>
      <c r="AFO302" s="54"/>
      <c r="AFP302" s="54"/>
      <c r="AFQ302" s="54"/>
      <c r="AFR302" s="54"/>
      <c r="AFS302" s="54"/>
      <c r="AFT302" s="54"/>
      <c r="AFU302" s="54"/>
      <c r="AFV302" s="54"/>
      <c r="AFW302" s="54"/>
      <c r="AFX302" s="54"/>
      <c r="AFY302" s="54"/>
      <c r="AFZ302" s="54"/>
      <c r="AGA302" s="54"/>
      <c r="AGB302" s="54"/>
      <c r="AGC302" s="54"/>
      <c r="AGD302" s="54"/>
      <c r="AGE302" s="54"/>
      <c r="AGF302" s="54"/>
      <c r="AGG302" s="54"/>
      <c r="AGH302" s="54"/>
      <c r="AGI302" s="54"/>
      <c r="AGJ302" s="54"/>
      <c r="AGK302" s="54"/>
      <c r="AGL302" s="54"/>
      <c r="AGM302" s="54"/>
      <c r="AGN302" s="54"/>
      <c r="AGO302" s="54"/>
      <c r="AGP302" s="54"/>
      <c r="AGQ302" s="54"/>
      <c r="AGR302" s="54"/>
      <c r="AGS302" s="54"/>
      <c r="AGT302" s="54"/>
      <c r="AGU302" s="54"/>
      <c r="AGV302" s="54"/>
      <c r="AGW302" s="54"/>
      <c r="AGX302" s="54"/>
      <c r="AGY302" s="54"/>
      <c r="AGZ302" s="54"/>
      <c r="AHA302" s="54"/>
      <c r="AHB302" s="54"/>
      <c r="AHC302" s="54"/>
      <c r="AHD302" s="54"/>
      <c r="AHE302" s="54"/>
      <c r="AHF302" s="54"/>
      <c r="AHG302" s="54"/>
      <c r="AHH302" s="54"/>
      <c r="AHI302" s="54"/>
      <c r="AHJ302" s="54"/>
      <c r="AHK302" s="54"/>
      <c r="AHL302" s="54"/>
      <c r="AHM302" s="54"/>
      <c r="AHN302" s="54"/>
      <c r="AHO302" s="54"/>
      <c r="AHP302" s="54"/>
      <c r="AHQ302" s="54"/>
      <c r="AHR302" s="54"/>
      <c r="AHS302" s="54"/>
      <c r="AHT302" s="54"/>
      <c r="AHU302" s="54"/>
      <c r="AHV302" s="54"/>
      <c r="AHW302" s="54"/>
      <c r="AHX302" s="54"/>
      <c r="AHY302" s="54"/>
      <c r="AHZ302" s="54"/>
      <c r="AIA302" s="54"/>
      <c r="AIB302" s="54"/>
      <c r="AIC302" s="54"/>
      <c r="AID302" s="54"/>
      <c r="AIE302" s="54"/>
      <c r="AIF302" s="54"/>
      <c r="AIG302" s="54"/>
      <c r="AIH302" s="54"/>
      <c r="AII302" s="54"/>
      <c r="AIJ302" s="54"/>
      <c r="AIK302" s="54"/>
      <c r="AIL302" s="54"/>
      <c r="AIM302" s="54"/>
      <c r="AIN302" s="54"/>
      <c r="AIO302" s="54"/>
      <c r="AIP302" s="54"/>
      <c r="AIQ302" s="54"/>
      <c r="AIR302" s="54"/>
      <c r="AIS302" s="54"/>
      <c r="AIT302" s="54"/>
      <c r="AIU302" s="54"/>
      <c r="AIV302" s="54"/>
      <c r="AIW302" s="54"/>
      <c r="AIX302" s="54"/>
      <c r="AIY302" s="54"/>
      <c r="AIZ302" s="54"/>
      <c r="AJA302" s="54"/>
      <c r="AJB302" s="54"/>
      <c r="AJC302" s="54"/>
      <c r="AJD302" s="54"/>
      <c r="AJE302" s="54"/>
      <c r="AJF302" s="54"/>
      <c r="AJG302" s="54"/>
      <c r="AJH302" s="54"/>
      <c r="AJI302" s="54"/>
      <c r="AJJ302" s="54"/>
      <c r="AJK302" s="54"/>
      <c r="AJL302" s="54"/>
      <c r="AJM302" s="54"/>
      <c r="AJN302" s="54"/>
      <c r="AJO302" s="54"/>
      <c r="AJP302" s="54"/>
      <c r="AJQ302" s="54"/>
      <c r="AJR302" s="54"/>
      <c r="AJS302" s="54"/>
      <c r="AJT302" s="54"/>
      <c r="AJU302" s="54"/>
      <c r="AJV302" s="54"/>
      <c r="AJW302" s="54"/>
      <c r="AJX302" s="54"/>
      <c r="AJY302" s="54"/>
      <c r="AJZ302" s="54"/>
      <c r="AKA302" s="54"/>
      <c r="AKB302" s="54"/>
      <c r="AKC302" s="54"/>
      <c r="AKD302" s="54"/>
      <c r="AKE302" s="54"/>
      <c r="AKF302" s="54"/>
      <c r="AKG302" s="54"/>
      <c r="AKH302" s="54"/>
      <c r="AKI302" s="54"/>
      <c r="AKJ302" s="54"/>
      <c r="AKK302" s="54"/>
      <c r="AKL302" s="54"/>
      <c r="AKM302" s="54"/>
      <c r="AKN302" s="54"/>
      <c r="AKO302" s="54"/>
      <c r="AKP302" s="54"/>
      <c r="AKQ302" s="54"/>
      <c r="AKR302" s="54"/>
      <c r="AKS302" s="54"/>
      <c r="AKT302" s="54"/>
      <c r="AKU302" s="54"/>
      <c r="AKV302" s="54"/>
      <c r="AKW302" s="54"/>
      <c r="AKX302" s="54"/>
      <c r="AKY302" s="54"/>
      <c r="AKZ302" s="54"/>
      <c r="ALA302" s="54"/>
      <c r="ALB302" s="54"/>
      <c r="ALC302" s="54"/>
      <c r="ALD302" s="54"/>
      <c r="ALE302" s="54"/>
      <c r="ALF302" s="54"/>
      <c r="ALG302" s="54"/>
      <c r="ALH302" s="54"/>
      <c r="ALI302" s="54"/>
      <c r="ALJ302" s="54"/>
      <c r="ALK302" s="54"/>
      <c r="ALL302" s="54"/>
      <c r="ALM302" s="54"/>
      <c r="ALN302" s="54"/>
      <c r="ALO302" s="54"/>
      <c r="ALP302" s="54"/>
      <c r="ALQ302" s="54"/>
      <c r="ALR302" s="54"/>
      <c r="ALS302" s="54"/>
      <c r="ALT302" s="54"/>
      <c r="ALU302" s="54"/>
      <c r="ALV302" s="54"/>
      <c r="ALW302" s="54"/>
      <c r="ALX302" s="54"/>
      <c r="ALY302" s="54"/>
      <c r="ALZ302" s="54"/>
      <c r="AMA302" s="54"/>
      <c r="AMB302" s="54"/>
      <c r="AMC302" s="54"/>
      <c r="AMD302" s="54"/>
      <c r="AME302" s="54"/>
      <c r="AMF302" s="54"/>
      <c r="AMG302" s="54"/>
      <c r="AMH302" s="54"/>
      <c r="AMI302" s="54"/>
      <c r="AMJ302" s="54"/>
      <c r="AMK302" s="54"/>
      <c r="AML302" s="54"/>
      <c r="AMM302" s="54"/>
      <c r="AMN302" s="54"/>
      <c r="AMO302" s="54"/>
      <c r="AMP302" s="54"/>
      <c r="AMQ302" s="54"/>
      <c r="AMR302" s="54"/>
      <c r="AMS302" s="54"/>
      <c r="AMT302" s="54"/>
      <c r="AMU302" s="54"/>
      <c r="AMV302" s="54"/>
      <c r="AMW302" s="54"/>
      <c r="AMX302" s="54"/>
      <c r="AMY302" s="54"/>
      <c r="AMZ302" s="54"/>
      <c r="ANA302" s="54"/>
      <c r="ANB302" s="54"/>
      <c r="ANC302" s="54"/>
      <c r="AND302" s="54"/>
      <c r="ANE302" s="54"/>
      <c r="ANF302" s="54"/>
      <c r="ANG302" s="54"/>
      <c r="ANH302" s="54"/>
      <c r="ANI302" s="54"/>
      <c r="ANJ302" s="54"/>
      <c r="ANK302" s="54"/>
      <c r="ANL302" s="54"/>
      <c r="ANM302" s="54"/>
      <c r="ANN302" s="54"/>
      <c r="ANO302" s="54"/>
      <c r="ANP302" s="54"/>
      <c r="ANQ302" s="54"/>
      <c r="ANR302" s="54"/>
      <c r="ANS302" s="54"/>
      <c r="ANT302" s="54"/>
      <c r="ANU302" s="54"/>
      <c r="ANV302" s="54"/>
      <c r="ANW302" s="54"/>
      <c r="ANX302" s="54"/>
      <c r="ANY302" s="54"/>
      <c r="ANZ302" s="54"/>
      <c r="AOA302" s="54"/>
      <c r="AOB302" s="54"/>
      <c r="AOC302" s="54"/>
      <c r="AOD302" s="54"/>
      <c r="AOE302" s="54"/>
      <c r="AOF302" s="54"/>
      <c r="AOG302" s="54"/>
      <c r="AOH302" s="54"/>
      <c r="AOI302" s="54"/>
      <c r="AOJ302" s="54"/>
      <c r="AOK302" s="54"/>
      <c r="AOL302" s="54"/>
      <c r="AOM302" s="54"/>
      <c r="AON302" s="54"/>
      <c r="AOO302" s="54"/>
      <c r="AOP302" s="54"/>
      <c r="AOQ302" s="54"/>
      <c r="AOR302" s="54"/>
      <c r="AOS302" s="54"/>
      <c r="AOT302" s="54"/>
      <c r="AOU302" s="54"/>
      <c r="AOV302" s="54"/>
      <c r="AOW302" s="54"/>
      <c r="AOX302" s="54"/>
      <c r="AOY302" s="54"/>
      <c r="AOZ302" s="54"/>
      <c r="APA302" s="54"/>
      <c r="APB302" s="54"/>
      <c r="APC302" s="54"/>
      <c r="APD302" s="54"/>
      <c r="APE302" s="54"/>
      <c r="APF302" s="54"/>
      <c r="APG302" s="54"/>
      <c r="APH302" s="54"/>
      <c r="API302" s="54"/>
      <c r="APJ302" s="54"/>
      <c r="APK302" s="54"/>
      <c r="APL302" s="54"/>
      <c r="APM302" s="54"/>
      <c r="APN302" s="54"/>
      <c r="APO302" s="54"/>
      <c r="APP302" s="54"/>
      <c r="APQ302" s="54"/>
      <c r="APR302" s="54"/>
      <c r="APS302" s="54"/>
      <c r="APT302" s="54"/>
      <c r="APU302" s="54"/>
      <c r="APV302" s="54"/>
      <c r="APW302" s="54"/>
      <c r="APX302" s="54"/>
      <c r="APY302" s="54"/>
      <c r="APZ302" s="54"/>
      <c r="AQA302" s="54"/>
      <c r="AQB302" s="54"/>
      <c r="AQC302" s="54"/>
      <c r="AQD302" s="54"/>
      <c r="AQE302" s="54"/>
      <c r="AQF302" s="54"/>
      <c r="AQG302" s="54"/>
      <c r="AQH302" s="54"/>
      <c r="AQI302" s="54"/>
      <c r="AQJ302" s="54"/>
      <c r="AQK302" s="54"/>
      <c r="AQL302" s="54"/>
      <c r="AQM302" s="54"/>
      <c r="AQN302" s="54"/>
      <c r="AQO302" s="54"/>
      <c r="AQP302" s="54"/>
      <c r="AQQ302" s="54"/>
      <c r="AQR302" s="54"/>
      <c r="AQS302" s="54"/>
      <c r="AQT302" s="54"/>
      <c r="AQU302" s="54"/>
      <c r="AQV302" s="54"/>
      <c r="AQW302" s="54"/>
      <c r="AQX302" s="54"/>
      <c r="AQY302" s="54"/>
      <c r="AQZ302" s="54"/>
      <c r="ARA302" s="54"/>
      <c r="ARB302" s="54"/>
      <c r="ARC302" s="54"/>
      <c r="ARD302" s="54"/>
      <c r="ARE302" s="54"/>
      <c r="ARF302" s="54"/>
      <c r="ARG302" s="54"/>
      <c r="ARH302" s="54"/>
      <c r="ARI302" s="54"/>
      <c r="ARJ302" s="54"/>
      <c r="ARK302" s="54"/>
      <c r="ARL302" s="54"/>
      <c r="ARM302" s="54"/>
      <c r="ARN302" s="54"/>
      <c r="ARO302" s="54"/>
      <c r="ARP302" s="54"/>
      <c r="ARQ302" s="54"/>
      <c r="ARR302" s="54"/>
      <c r="ARS302" s="54"/>
      <c r="ART302" s="54"/>
      <c r="ARU302" s="54"/>
      <c r="ARV302" s="54"/>
      <c r="ARW302" s="54"/>
      <c r="ARX302" s="54"/>
      <c r="ARY302" s="54"/>
      <c r="ARZ302" s="54"/>
      <c r="ASA302" s="54"/>
      <c r="ASB302" s="54"/>
      <c r="ASC302" s="54"/>
      <c r="ASD302" s="54"/>
      <c r="ASE302" s="54"/>
      <c r="ASF302" s="54"/>
      <c r="ASG302" s="54"/>
      <c r="ASH302" s="54"/>
      <c r="ASI302" s="54"/>
      <c r="ASJ302" s="54"/>
      <c r="ASK302" s="54"/>
      <c r="ASL302" s="54"/>
      <c r="ASM302" s="54"/>
      <c r="ASN302" s="54"/>
      <c r="ASO302" s="54"/>
      <c r="ASP302" s="54"/>
      <c r="ASQ302" s="54"/>
      <c r="ASR302" s="54"/>
      <c r="ASS302" s="54"/>
      <c r="AST302" s="54"/>
      <c r="ASU302" s="54"/>
      <c r="ASV302" s="54"/>
      <c r="ASW302" s="54"/>
      <c r="ASX302" s="54"/>
      <c r="ASY302" s="54"/>
      <c r="ASZ302" s="54"/>
      <c r="ATA302" s="54"/>
      <c r="ATB302" s="54"/>
      <c r="ATC302" s="54"/>
      <c r="ATD302" s="54"/>
      <c r="ATE302" s="54"/>
      <c r="ATF302" s="54"/>
      <c r="ATG302" s="54"/>
      <c r="ATH302" s="54"/>
      <c r="ATI302" s="54"/>
      <c r="ATJ302" s="54"/>
      <c r="ATK302" s="54"/>
      <c r="ATL302" s="54"/>
      <c r="ATM302" s="54"/>
      <c r="ATN302" s="54"/>
      <c r="ATO302" s="54"/>
      <c r="ATP302" s="54"/>
      <c r="ATQ302" s="54"/>
      <c r="ATR302" s="54"/>
      <c r="ATS302" s="54"/>
      <c r="ATT302" s="54"/>
      <c r="ATU302" s="54"/>
      <c r="ATV302" s="54"/>
      <c r="ATW302" s="54"/>
      <c r="ATX302" s="54"/>
      <c r="ATY302" s="54"/>
      <c r="ATZ302" s="54"/>
      <c r="AUA302" s="54"/>
      <c r="AUB302" s="54"/>
      <c r="AUC302" s="54"/>
      <c r="AUD302" s="54"/>
      <c r="AUE302" s="54"/>
      <c r="AUF302" s="54"/>
      <c r="AUG302" s="54"/>
      <c r="AUH302" s="54"/>
      <c r="AUI302" s="54"/>
      <c r="AUJ302" s="54"/>
      <c r="AUK302" s="54"/>
      <c r="AUL302" s="54"/>
      <c r="AUM302" s="54"/>
      <c r="AUN302" s="54"/>
      <c r="AUO302" s="54"/>
      <c r="AUP302" s="54"/>
      <c r="AUQ302" s="54"/>
      <c r="AUR302" s="54"/>
      <c r="AUS302" s="54"/>
      <c r="AUT302" s="54"/>
      <c r="AUU302" s="54"/>
      <c r="AUV302" s="54"/>
      <c r="AUW302" s="54"/>
      <c r="AUX302" s="54"/>
      <c r="AUY302" s="54"/>
      <c r="AUZ302" s="54"/>
      <c r="AVA302" s="54"/>
      <c r="AVB302" s="54"/>
      <c r="AVC302" s="54"/>
      <c r="AVD302" s="54"/>
      <c r="AVE302" s="54"/>
      <c r="AVF302" s="54"/>
      <c r="AVG302" s="54"/>
      <c r="AVH302" s="54"/>
      <c r="AVI302" s="54"/>
      <c r="AVJ302" s="54"/>
      <c r="AVK302" s="54"/>
      <c r="AVL302" s="54"/>
      <c r="AVM302" s="54"/>
      <c r="AVN302" s="54"/>
      <c r="AVO302" s="54"/>
      <c r="AVP302" s="54"/>
      <c r="AVQ302" s="54"/>
      <c r="AVR302" s="54"/>
      <c r="AVS302" s="54"/>
      <c r="AVT302" s="54"/>
      <c r="AVU302" s="54"/>
      <c r="AVV302" s="54"/>
      <c r="AVW302" s="54"/>
      <c r="AVX302" s="54"/>
      <c r="AVY302" s="54"/>
      <c r="AVZ302" s="54"/>
      <c r="AWA302" s="54"/>
      <c r="AWB302" s="54"/>
      <c r="AWC302" s="54"/>
      <c r="AWD302" s="54"/>
      <c r="AWE302" s="54"/>
      <c r="AWF302" s="54"/>
      <c r="AWG302" s="54"/>
      <c r="AWH302" s="54"/>
      <c r="AWI302" s="54"/>
      <c r="AWJ302" s="54"/>
      <c r="AWK302" s="54"/>
      <c r="AWL302" s="54"/>
      <c r="AWM302" s="54"/>
      <c r="AWN302" s="54"/>
      <c r="AWO302" s="54"/>
      <c r="AWP302" s="54"/>
      <c r="AWQ302" s="54"/>
      <c r="AWR302" s="54"/>
      <c r="AWS302" s="54"/>
      <c r="AWT302" s="54"/>
      <c r="AWU302" s="54"/>
      <c r="AWV302" s="54"/>
      <c r="AWW302" s="54"/>
      <c r="AWX302" s="54"/>
      <c r="AWY302" s="54"/>
      <c r="AWZ302" s="54"/>
      <c r="AXA302" s="54"/>
      <c r="AXB302" s="54"/>
      <c r="AXC302" s="54"/>
      <c r="AXD302" s="54"/>
      <c r="AXE302" s="54"/>
      <c r="AXF302" s="54"/>
      <c r="AXG302" s="54"/>
      <c r="AXH302" s="54"/>
      <c r="AXI302" s="54"/>
      <c r="AXJ302" s="54"/>
      <c r="AXK302" s="54"/>
      <c r="AXL302" s="54"/>
      <c r="AXM302" s="54"/>
      <c r="AXN302" s="54"/>
      <c r="AXO302" s="54"/>
      <c r="AXP302" s="54"/>
      <c r="AXQ302" s="54"/>
      <c r="AXR302" s="54"/>
      <c r="AXS302" s="54"/>
      <c r="AXT302" s="54"/>
      <c r="AXU302" s="54"/>
      <c r="AXV302" s="54"/>
      <c r="AXW302" s="54"/>
      <c r="AXX302" s="54"/>
      <c r="AXY302" s="54"/>
      <c r="AXZ302" s="54"/>
      <c r="AYA302" s="54"/>
      <c r="AYB302" s="54"/>
      <c r="AYC302" s="54"/>
      <c r="AYD302" s="54"/>
      <c r="AYE302" s="54"/>
      <c r="AYF302" s="54"/>
      <c r="AYG302" s="54"/>
      <c r="AYH302" s="54"/>
      <c r="AYI302" s="54"/>
      <c r="AYJ302" s="54"/>
      <c r="AYK302" s="54"/>
      <c r="AYL302" s="54"/>
      <c r="AYM302" s="54"/>
      <c r="AYN302" s="54"/>
      <c r="AYO302" s="54"/>
      <c r="AYP302" s="54"/>
      <c r="AYQ302" s="54"/>
      <c r="AYR302" s="54"/>
      <c r="AYS302" s="54"/>
      <c r="AYT302" s="54"/>
      <c r="AYU302" s="54"/>
      <c r="AYV302" s="54"/>
      <c r="AYW302" s="54"/>
      <c r="AYX302" s="54"/>
      <c r="AYY302" s="54"/>
      <c r="AYZ302" s="54"/>
      <c r="AZA302" s="54"/>
      <c r="AZB302" s="54"/>
      <c r="AZC302" s="54"/>
      <c r="AZD302" s="54"/>
      <c r="AZE302" s="54"/>
      <c r="AZF302" s="54"/>
      <c r="AZG302" s="54"/>
      <c r="AZH302" s="54"/>
      <c r="AZI302" s="54"/>
      <c r="AZJ302" s="54"/>
      <c r="AZK302" s="54"/>
      <c r="AZL302" s="54"/>
      <c r="AZM302" s="54"/>
      <c r="AZN302" s="54"/>
      <c r="AZO302" s="54"/>
      <c r="AZP302" s="54"/>
      <c r="AZQ302" s="54"/>
      <c r="AZR302" s="54"/>
      <c r="AZS302" s="54"/>
      <c r="AZT302" s="54"/>
      <c r="AZU302" s="54"/>
      <c r="AZV302" s="54"/>
      <c r="AZW302" s="54"/>
      <c r="AZX302" s="54"/>
      <c r="AZY302" s="54"/>
      <c r="AZZ302" s="54"/>
      <c r="BAA302" s="54"/>
      <c r="BAB302" s="54"/>
      <c r="BAC302" s="54"/>
      <c r="BAD302" s="54"/>
      <c r="BAE302" s="54"/>
      <c r="BAF302" s="54"/>
      <c r="BAG302" s="54"/>
      <c r="BAH302" s="54"/>
      <c r="BAI302" s="54"/>
      <c r="BAJ302" s="54"/>
      <c r="BAK302" s="54"/>
      <c r="BAL302" s="54"/>
      <c r="BAM302" s="54"/>
      <c r="BAN302" s="54"/>
      <c r="BAO302" s="54"/>
      <c r="BAP302" s="54"/>
      <c r="BAQ302" s="54"/>
      <c r="BAR302" s="54"/>
      <c r="BAS302" s="54"/>
      <c r="BAT302" s="54"/>
      <c r="BAU302" s="54"/>
      <c r="BAV302" s="54"/>
      <c r="BAW302" s="54"/>
      <c r="BAX302" s="54"/>
      <c r="BAY302" s="54"/>
      <c r="BAZ302" s="54"/>
      <c r="BBA302" s="54"/>
      <c r="BBB302" s="54"/>
      <c r="BBC302" s="54"/>
      <c r="BBD302" s="54"/>
      <c r="BBE302" s="54"/>
      <c r="BBF302" s="54"/>
      <c r="BBG302" s="54"/>
      <c r="BBH302" s="54"/>
      <c r="BBI302" s="54"/>
      <c r="BBJ302" s="54"/>
      <c r="BBK302" s="54"/>
      <c r="BBL302" s="54"/>
      <c r="BBM302" s="54"/>
      <c r="BBN302" s="54"/>
      <c r="BBO302" s="54"/>
      <c r="BBP302" s="54"/>
      <c r="BBQ302" s="54"/>
      <c r="BBR302" s="54"/>
      <c r="BBS302" s="54"/>
      <c r="BBT302" s="54"/>
      <c r="BBU302" s="54"/>
      <c r="BBV302" s="54"/>
      <c r="BBW302" s="54"/>
      <c r="BBX302" s="54"/>
      <c r="BBY302" s="54"/>
      <c r="BBZ302" s="54"/>
      <c r="BCA302" s="54"/>
      <c r="BCB302" s="54"/>
      <c r="BCC302" s="54"/>
      <c r="BCD302" s="54"/>
      <c r="BCE302" s="54"/>
      <c r="BCF302" s="54"/>
      <c r="BCG302" s="54"/>
      <c r="BCH302" s="54"/>
      <c r="BCI302" s="54"/>
      <c r="BCJ302" s="54"/>
      <c r="BCK302" s="54"/>
      <c r="BCL302" s="54"/>
      <c r="BCM302" s="54"/>
      <c r="BCN302" s="54"/>
      <c r="BCO302" s="54"/>
      <c r="BCP302" s="54"/>
      <c r="BCQ302" s="54"/>
      <c r="BCR302" s="54"/>
      <c r="BCS302" s="54"/>
      <c r="BCT302" s="54"/>
      <c r="BCU302" s="54"/>
      <c r="BCV302" s="54"/>
      <c r="BCW302" s="54"/>
      <c r="BCX302" s="54"/>
      <c r="BCY302" s="54"/>
      <c r="BCZ302" s="54"/>
      <c r="BDA302" s="54"/>
      <c r="BDB302" s="54"/>
      <c r="BDC302" s="54"/>
      <c r="BDD302" s="54"/>
      <c r="BDE302" s="54"/>
      <c r="BDF302" s="54"/>
      <c r="BDG302" s="54"/>
      <c r="BDH302" s="54"/>
      <c r="BDI302" s="54"/>
      <c r="BDJ302" s="54"/>
      <c r="BDK302" s="54"/>
      <c r="BDL302" s="54"/>
      <c r="BDM302" s="54"/>
      <c r="BDN302" s="54"/>
      <c r="BDO302" s="54"/>
      <c r="BDP302" s="54"/>
      <c r="BDQ302" s="54"/>
      <c r="BDR302" s="54"/>
      <c r="BDS302" s="54"/>
      <c r="BDT302" s="54"/>
      <c r="BDU302" s="54"/>
      <c r="BDV302" s="54"/>
      <c r="BDW302" s="54"/>
      <c r="BDX302" s="54"/>
      <c r="BDY302" s="54"/>
      <c r="BDZ302" s="54"/>
      <c r="BEA302" s="54"/>
      <c r="BEB302" s="54"/>
      <c r="BEC302" s="54"/>
      <c r="BED302" s="54"/>
      <c r="BEE302" s="54"/>
      <c r="BEF302" s="54"/>
      <c r="BEG302" s="54"/>
      <c r="BEH302" s="54"/>
      <c r="BEI302" s="54"/>
      <c r="BEJ302" s="54"/>
      <c r="BEK302" s="54"/>
      <c r="BEL302" s="54"/>
      <c r="BEM302" s="54"/>
      <c r="BEN302" s="54"/>
      <c r="BEO302" s="54"/>
      <c r="BEP302" s="54"/>
      <c r="BEQ302" s="54"/>
      <c r="BER302" s="54"/>
      <c r="BES302" s="54"/>
      <c r="BET302" s="54"/>
      <c r="BEU302" s="54"/>
      <c r="BEV302" s="54"/>
      <c r="BEW302" s="54"/>
      <c r="BEX302" s="54"/>
      <c r="BEY302" s="54"/>
      <c r="BEZ302" s="54"/>
      <c r="BFA302" s="54"/>
      <c r="BFB302" s="54"/>
      <c r="BFC302" s="54"/>
      <c r="BFD302" s="54"/>
      <c r="BFE302" s="54"/>
      <c r="BFF302" s="54"/>
      <c r="BFG302" s="54"/>
      <c r="BFH302" s="54"/>
      <c r="BFI302" s="54"/>
      <c r="BFJ302" s="54"/>
      <c r="BFK302" s="54"/>
      <c r="BFL302" s="54"/>
      <c r="BFM302" s="54"/>
      <c r="BFN302" s="54"/>
      <c r="BFO302" s="54"/>
      <c r="BFP302" s="54"/>
      <c r="BFQ302" s="54"/>
      <c r="BFR302" s="54"/>
      <c r="BFS302" s="54"/>
      <c r="BFT302" s="54"/>
      <c r="BFU302" s="54"/>
      <c r="BFV302" s="54"/>
      <c r="BFW302" s="54"/>
      <c r="BFX302" s="54"/>
      <c r="BFY302" s="54"/>
      <c r="BFZ302" s="54"/>
      <c r="BGA302" s="54"/>
      <c r="BGB302" s="54"/>
      <c r="BGC302" s="54"/>
      <c r="BGD302" s="54"/>
      <c r="BGE302" s="54"/>
      <c r="BGF302" s="54"/>
      <c r="BGG302" s="54"/>
      <c r="BGH302" s="54"/>
      <c r="BGI302" s="54"/>
      <c r="BGJ302" s="54"/>
      <c r="BGK302" s="54"/>
      <c r="BGL302" s="54"/>
      <c r="BGM302" s="54"/>
      <c r="BGN302" s="54"/>
      <c r="BGO302" s="54"/>
      <c r="BGP302" s="54"/>
      <c r="BGQ302" s="54"/>
      <c r="BGR302" s="54"/>
      <c r="BGS302" s="54"/>
      <c r="BGT302" s="54"/>
      <c r="BGU302" s="54"/>
      <c r="BGV302" s="54"/>
      <c r="BGW302" s="54"/>
      <c r="BGX302" s="54"/>
      <c r="BGY302" s="54"/>
      <c r="BGZ302" s="54"/>
      <c r="BHA302" s="54"/>
      <c r="BHB302" s="54"/>
      <c r="BHC302" s="54"/>
      <c r="BHD302" s="54"/>
      <c r="BHE302" s="54"/>
      <c r="BHF302" s="54"/>
      <c r="BHG302" s="54"/>
      <c r="BHH302" s="54"/>
      <c r="BHI302" s="54"/>
      <c r="BHJ302" s="54"/>
      <c r="BHK302" s="54"/>
      <c r="BHL302" s="54"/>
      <c r="BHM302" s="54"/>
      <c r="BHN302" s="54"/>
      <c r="BHO302" s="54"/>
      <c r="BHP302" s="54"/>
      <c r="BHQ302" s="54"/>
      <c r="BHR302" s="54"/>
      <c r="BHS302" s="54"/>
      <c r="BHT302" s="54"/>
      <c r="BHU302" s="54"/>
      <c r="BHV302" s="54"/>
      <c r="BHW302" s="54"/>
      <c r="BHX302" s="54"/>
      <c r="BHY302" s="54"/>
      <c r="BHZ302" s="54"/>
      <c r="BIA302" s="54"/>
      <c r="BIB302" s="54"/>
      <c r="BIC302" s="54"/>
      <c r="BID302" s="54"/>
      <c r="BIE302" s="54"/>
      <c r="BIF302" s="54"/>
      <c r="BIG302" s="54"/>
      <c r="BIH302" s="54"/>
      <c r="BII302" s="54"/>
      <c r="BIJ302" s="54"/>
      <c r="BIK302" s="54"/>
      <c r="BIL302" s="54"/>
      <c r="BIM302" s="54"/>
      <c r="BIN302" s="54"/>
      <c r="BIO302" s="54"/>
      <c r="BIP302" s="54"/>
      <c r="BIQ302" s="54"/>
      <c r="BIR302" s="54"/>
      <c r="BIS302" s="54"/>
      <c r="BIT302" s="54"/>
      <c r="BIU302" s="54"/>
      <c r="BIV302" s="54"/>
      <c r="BIW302" s="54"/>
      <c r="BIX302" s="54"/>
      <c r="BIY302" s="54"/>
      <c r="BIZ302" s="54"/>
      <c r="BJA302" s="54"/>
      <c r="BJB302" s="54"/>
      <c r="BJC302" s="54"/>
      <c r="BJD302" s="54"/>
      <c r="BJE302" s="54"/>
      <c r="BJF302" s="54"/>
      <c r="BJG302" s="54"/>
      <c r="BJH302" s="54"/>
      <c r="BJI302" s="54"/>
      <c r="BJJ302" s="54"/>
      <c r="BJK302" s="54"/>
      <c r="BJL302" s="54"/>
      <c r="BJM302" s="54"/>
      <c r="BJN302" s="54"/>
      <c r="BJO302" s="54"/>
      <c r="BJP302" s="54"/>
      <c r="BJQ302" s="54"/>
      <c r="BJR302" s="54"/>
      <c r="BJS302" s="54"/>
      <c r="BJT302" s="54"/>
      <c r="BJU302" s="54"/>
      <c r="BJV302" s="54"/>
      <c r="BJW302" s="54"/>
      <c r="BJX302" s="54"/>
      <c r="BJY302" s="54"/>
      <c r="BJZ302" s="54"/>
      <c r="BKA302" s="54"/>
      <c r="BKB302" s="54"/>
      <c r="BKC302" s="54"/>
      <c r="BKD302" s="54"/>
      <c r="BKE302" s="54"/>
      <c r="BKF302" s="54"/>
      <c r="BKG302" s="54"/>
      <c r="BKH302" s="54"/>
      <c r="BKI302" s="54"/>
      <c r="BKJ302" s="54"/>
      <c r="BKK302" s="54"/>
      <c r="BKL302" s="54"/>
      <c r="BKM302" s="54"/>
      <c r="BKN302" s="54"/>
      <c r="BKO302" s="54"/>
      <c r="BKP302" s="54"/>
      <c r="BKQ302" s="54"/>
      <c r="BKR302" s="54"/>
      <c r="BKS302" s="54"/>
      <c r="BKT302" s="54"/>
      <c r="BKU302" s="54"/>
      <c r="BKV302" s="54"/>
      <c r="BKW302" s="54"/>
      <c r="BKX302" s="54"/>
      <c r="BKY302" s="54"/>
      <c r="BKZ302" s="54"/>
      <c r="BLA302" s="54"/>
      <c r="BLB302" s="54"/>
      <c r="BLC302" s="54"/>
      <c r="BLD302" s="54"/>
      <c r="BLE302" s="54"/>
      <c r="BLF302" s="54"/>
      <c r="BLG302" s="54"/>
      <c r="BLH302" s="54"/>
      <c r="BLI302" s="54"/>
      <c r="BLJ302" s="54"/>
      <c r="BLK302" s="54"/>
      <c r="BLL302" s="54"/>
      <c r="BLM302" s="54"/>
      <c r="BLN302" s="54"/>
      <c r="BLO302" s="54"/>
      <c r="BLP302" s="54"/>
      <c r="BLQ302" s="54"/>
      <c r="BLR302" s="54"/>
      <c r="BLS302" s="54"/>
      <c r="BLT302" s="54"/>
      <c r="BLU302" s="54"/>
      <c r="BLV302" s="54"/>
      <c r="BLW302" s="54"/>
      <c r="BLX302" s="54"/>
      <c r="BLY302" s="54"/>
      <c r="BLZ302" s="54"/>
      <c r="BMA302" s="54"/>
      <c r="BMB302" s="54"/>
      <c r="BMC302" s="54"/>
      <c r="BMD302" s="54"/>
      <c r="BME302" s="54"/>
      <c r="BMF302" s="54"/>
      <c r="BMG302" s="54"/>
      <c r="BMH302" s="54"/>
      <c r="BMI302" s="54"/>
      <c r="BMJ302" s="54"/>
      <c r="BMK302" s="54"/>
      <c r="BML302" s="54"/>
      <c r="BMM302" s="54"/>
      <c r="BMN302" s="54"/>
      <c r="BMO302" s="54"/>
      <c r="BMP302" s="54"/>
      <c r="BMQ302" s="54"/>
      <c r="BMR302" s="54"/>
      <c r="BMS302" s="54"/>
      <c r="BMT302" s="54"/>
      <c r="BMU302" s="54"/>
      <c r="BMV302" s="54"/>
      <c r="BMW302" s="54"/>
      <c r="BMX302" s="54"/>
      <c r="BMY302" s="54"/>
      <c r="BMZ302" s="54"/>
      <c r="BNA302" s="54"/>
      <c r="BNB302" s="54"/>
      <c r="BNC302" s="54"/>
      <c r="BND302" s="54"/>
      <c r="BNE302" s="54"/>
      <c r="BNF302" s="54"/>
      <c r="BNG302" s="54"/>
      <c r="BNH302" s="54"/>
      <c r="BNI302" s="54"/>
      <c r="BNJ302" s="54"/>
      <c r="BNK302" s="54"/>
      <c r="BNL302" s="54"/>
      <c r="BNM302" s="54"/>
      <c r="BNN302" s="54"/>
      <c r="BNO302" s="54"/>
      <c r="BNP302" s="54"/>
      <c r="BNQ302" s="54"/>
      <c r="BNR302" s="54"/>
      <c r="BNS302" s="54"/>
      <c r="BNT302" s="54"/>
      <c r="BNU302" s="54"/>
      <c r="BNV302" s="54"/>
      <c r="BNW302" s="54"/>
      <c r="BNX302" s="54"/>
      <c r="BNY302" s="54"/>
      <c r="BNZ302" s="54"/>
      <c r="BOA302" s="54"/>
      <c r="BOB302" s="54"/>
      <c r="BOC302" s="54"/>
      <c r="BOD302" s="54"/>
      <c r="BOE302" s="54"/>
      <c r="BOF302" s="54"/>
      <c r="BOG302" s="54"/>
      <c r="BOH302" s="54"/>
      <c r="BOI302" s="54"/>
      <c r="BOJ302" s="54"/>
      <c r="BOK302" s="54"/>
      <c r="BOL302" s="54"/>
      <c r="BOM302" s="54"/>
      <c r="BON302" s="54"/>
      <c r="BOO302" s="54"/>
      <c r="BOP302" s="54"/>
      <c r="BOQ302" s="54"/>
      <c r="BOR302" s="54"/>
      <c r="BOS302" s="54"/>
      <c r="BOT302" s="54"/>
      <c r="BOU302" s="54"/>
      <c r="BOV302" s="54"/>
      <c r="BOW302" s="54"/>
      <c r="BOX302" s="54"/>
      <c r="BOY302" s="54"/>
      <c r="BOZ302" s="54"/>
      <c r="BPA302" s="54"/>
      <c r="BPB302" s="54"/>
      <c r="BPC302" s="54"/>
      <c r="BPD302" s="54"/>
      <c r="BPE302" s="54"/>
      <c r="BPF302" s="54"/>
      <c r="BPG302" s="54"/>
      <c r="BPH302" s="54"/>
      <c r="BPI302" s="54"/>
      <c r="BPJ302" s="54"/>
      <c r="BPK302" s="54"/>
      <c r="BPL302" s="54"/>
      <c r="BPM302" s="54"/>
      <c r="BPN302" s="54"/>
      <c r="BPO302" s="54"/>
      <c r="BPP302" s="54"/>
      <c r="BPQ302" s="54"/>
      <c r="BPR302" s="54"/>
      <c r="BPS302" s="54"/>
      <c r="BPT302" s="54"/>
      <c r="BPU302" s="54"/>
      <c r="BPV302" s="54"/>
      <c r="BPW302" s="54"/>
      <c r="BPX302" s="54"/>
      <c r="BPY302" s="54"/>
      <c r="BPZ302" s="54"/>
      <c r="BQA302" s="54"/>
      <c r="BQB302" s="54"/>
      <c r="BQC302" s="54"/>
      <c r="BQD302" s="54"/>
      <c r="BQE302" s="54"/>
      <c r="BQF302" s="54"/>
      <c r="BQG302" s="54"/>
      <c r="BQH302" s="54"/>
      <c r="BQI302" s="54"/>
      <c r="BQJ302" s="54"/>
      <c r="BQK302" s="54"/>
      <c r="BQL302" s="54"/>
      <c r="BQM302" s="54"/>
      <c r="BQN302" s="54"/>
      <c r="BQO302" s="54"/>
      <c r="BQP302" s="54"/>
      <c r="BQQ302" s="54"/>
      <c r="BQR302" s="54"/>
      <c r="BQS302" s="54"/>
      <c r="BQT302" s="54"/>
      <c r="BQU302" s="54"/>
      <c r="BQV302" s="54"/>
      <c r="BQW302" s="54"/>
      <c r="BQX302" s="54"/>
      <c r="BQY302" s="54"/>
      <c r="BQZ302" s="54"/>
      <c r="BRA302" s="54"/>
      <c r="BRB302" s="54"/>
      <c r="BRC302" s="54"/>
      <c r="BRD302" s="54"/>
      <c r="BRE302" s="54"/>
      <c r="BRF302" s="54"/>
      <c r="BRG302" s="54"/>
      <c r="BRH302" s="54"/>
      <c r="BRI302" s="54"/>
      <c r="BRJ302" s="54"/>
      <c r="BRK302" s="54"/>
      <c r="BRL302" s="54"/>
      <c r="BRM302" s="54"/>
      <c r="BRN302" s="54"/>
      <c r="BRO302" s="54"/>
      <c r="BRP302" s="54"/>
      <c r="BRQ302" s="54"/>
      <c r="BRR302" s="54"/>
      <c r="BRS302" s="54"/>
      <c r="BRT302" s="54"/>
      <c r="BRU302" s="54"/>
      <c r="BRV302" s="54"/>
      <c r="BRW302" s="54"/>
      <c r="BRX302" s="54"/>
      <c r="BRY302" s="54"/>
      <c r="BRZ302" s="54"/>
      <c r="BSA302" s="54"/>
      <c r="BSB302" s="54"/>
      <c r="BSC302" s="54"/>
      <c r="BSD302" s="54"/>
      <c r="BSE302" s="54"/>
      <c r="BSF302" s="54"/>
      <c r="BSG302" s="54"/>
      <c r="BSH302" s="54"/>
      <c r="BSI302" s="54"/>
      <c r="BSJ302" s="54"/>
      <c r="BSK302" s="54"/>
      <c r="BSL302" s="54"/>
      <c r="BSM302" s="54"/>
      <c r="BSN302" s="54"/>
      <c r="BSO302" s="54"/>
      <c r="BSP302" s="54"/>
      <c r="BSQ302" s="54"/>
      <c r="BSR302" s="54"/>
      <c r="BSS302" s="54"/>
      <c r="BST302" s="54"/>
      <c r="BSU302" s="54"/>
      <c r="BSV302" s="54"/>
      <c r="BSW302" s="54"/>
      <c r="BSX302" s="54"/>
      <c r="BSY302" s="54"/>
      <c r="BSZ302" s="54"/>
      <c r="BTA302" s="54"/>
      <c r="BTB302" s="54"/>
      <c r="BTC302" s="54"/>
      <c r="BTD302" s="54"/>
      <c r="BTE302" s="54"/>
      <c r="BTF302" s="54"/>
      <c r="BTG302" s="54"/>
      <c r="BTH302" s="54"/>
      <c r="BTI302" s="54"/>
      <c r="BTJ302" s="54"/>
      <c r="BTK302" s="54"/>
      <c r="BTL302" s="54"/>
      <c r="BTM302" s="54"/>
      <c r="BTN302" s="54"/>
      <c r="BTO302" s="54"/>
      <c r="BTP302" s="54"/>
      <c r="BTQ302" s="54"/>
      <c r="BTR302" s="54"/>
      <c r="BTS302" s="54"/>
      <c r="BTT302" s="54"/>
      <c r="BTU302" s="54"/>
      <c r="BTV302" s="54"/>
      <c r="BTW302" s="54"/>
      <c r="BTX302" s="54"/>
      <c r="BTY302" s="54"/>
      <c r="BTZ302" s="54"/>
      <c r="BUA302" s="54"/>
      <c r="BUB302" s="54"/>
      <c r="BUC302" s="54"/>
      <c r="BUD302" s="54"/>
      <c r="BUE302" s="54"/>
      <c r="BUF302" s="54"/>
      <c r="BUG302" s="54"/>
      <c r="BUH302" s="54"/>
      <c r="BUI302" s="54"/>
      <c r="BUJ302" s="54"/>
      <c r="BUK302" s="54"/>
      <c r="BUL302" s="54"/>
      <c r="BUM302" s="54"/>
      <c r="BUN302" s="54"/>
      <c r="BUO302" s="54"/>
      <c r="BUP302" s="54"/>
      <c r="BUQ302" s="54"/>
      <c r="BUR302" s="54"/>
      <c r="BUS302" s="54"/>
      <c r="BUT302" s="54"/>
      <c r="BUU302" s="54"/>
      <c r="BUV302" s="54"/>
      <c r="BUW302" s="54"/>
      <c r="BUX302" s="54"/>
      <c r="BUY302" s="54"/>
      <c r="BUZ302" s="54"/>
      <c r="BVA302" s="54"/>
      <c r="BVB302" s="54"/>
      <c r="BVC302" s="54"/>
      <c r="BVD302" s="54"/>
      <c r="BVE302" s="54"/>
      <c r="BVF302" s="54"/>
      <c r="BVG302" s="54"/>
      <c r="BVH302" s="54"/>
      <c r="BVI302" s="54"/>
      <c r="BVJ302" s="54"/>
      <c r="BVK302" s="54"/>
      <c r="BVL302" s="54"/>
      <c r="BVM302" s="54"/>
      <c r="BVN302" s="54"/>
      <c r="BVO302" s="54"/>
      <c r="BVP302" s="54"/>
      <c r="BVQ302" s="54"/>
      <c r="BVR302" s="54"/>
      <c r="BVS302" s="54"/>
      <c r="BVT302" s="54"/>
      <c r="BVU302" s="54"/>
      <c r="BVV302" s="54"/>
      <c r="BVW302" s="54"/>
      <c r="BVX302" s="54"/>
      <c r="BVY302" s="54"/>
      <c r="BVZ302" s="54"/>
      <c r="BWA302" s="54"/>
      <c r="BWB302" s="54"/>
      <c r="BWC302" s="54"/>
      <c r="BWD302" s="54"/>
      <c r="BWE302" s="54"/>
      <c r="BWF302" s="54"/>
      <c r="BWG302" s="54"/>
      <c r="BWH302" s="54"/>
      <c r="BWI302" s="54"/>
      <c r="BWJ302" s="54"/>
      <c r="BWK302" s="54"/>
      <c r="BWL302" s="54"/>
      <c r="BWM302" s="54"/>
      <c r="BWN302" s="54"/>
      <c r="BWO302" s="54"/>
      <c r="BWP302" s="54"/>
      <c r="BWQ302" s="54"/>
      <c r="BWR302" s="54"/>
      <c r="BWS302" s="54"/>
      <c r="BWT302" s="54"/>
      <c r="BWU302" s="54"/>
      <c r="BWV302" s="54"/>
      <c r="BWW302" s="54"/>
      <c r="BWX302" s="54"/>
      <c r="BWY302" s="54"/>
      <c r="BWZ302" s="54"/>
      <c r="BXA302" s="54"/>
      <c r="BXB302" s="54"/>
      <c r="BXC302" s="54"/>
      <c r="BXD302" s="54"/>
      <c r="BXE302" s="54"/>
      <c r="BXF302" s="54"/>
      <c r="BXG302" s="54"/>
      <c r="BXH302" s="54"/>
      <c r="BXI302" s="54"/>
      <c r="BXJ302" s="54"/>
      <c r="BXK302" s="54"/>
      <c r="BXL302" s="54"/>
      <c r="BXM302" s="54"/>
      <c r="BXN302" s="54"/>
      <c r="BXO302" s="54"/>
      <c r="BXP302" s="54"/>
      <c r="BXQ302" s="54"/>
      <c r="BXR302" s="54"/>
      <c r="BXS302" s="54"/>
      <c r="BXT302" s="54"/>
      <c r="BXU302" s="54"/>
      <c r="BXV302" s="54"/>
      <c r="BXW302" s="54"/>
      <c r="BXX302" s="54"/>
      <c r="BXY302" s="54"/>
      <c r="BXZ302" s="54"/>
      <c r="BYA302" s="54"/>
      <c r="BYB302" s="54"/>
      <c r="BYC302" s="54"/>
      <c r="BYD302" s="54"/>
      <c r="BYE302" s="54"/>
      <c r="BYF302" s="54"/>
      <c r="BYG302" s="54"/>
      <c r="BYH302" s="54"/>
      <c r="BYI302" s="54"/>
      <c r="BYJ302" s="54"/>
      <c r="BYK302" s="54"/>
      <c r="BYL302" s="54"/>
      <c r="BYM302" s="54"/>
      <c r="BYN302" s="54"/>
      <c r="BYO302" s="54"/>
      <c r="BYP302" s="54"/>
      <c r="BYQ302" s="54"/>
      <c r="BYR302" s="54"/>
      <c r="BYS302" s="54"/>
      <c r="BYT302" s="54"/>
      <c r="BYU302" s="54"/>
      <c r="BYV302" s="54"/>
      <c r="BYW302" s="54"/>
      <c r="BYX302" s="54"/>
      <c r="BYY302" s="54"/>
      <c r="BYZ302" s="54"/>
      <c r="BZA302" s="54"/>
      <c r="BZB302" s="54"/>
      <c r="BZC302" s="54"/>
      <c r="BZD302" s="54"/>
      <c r="BZE302" s="54"/>
      <c r="BZF302" s="54"/>
      <c r="BZG302" s="54"/>
      <c r="BZH302" s="54"/>
      <c r="BZI302" s="54"/>
      <c r="BZJ302" s="54"/>
      <c r="BZK302" s="54"/>
      <c r="BZL302" s="54"/>
      <c r="BZM302" s="54"/>
      <c r="BZN302" s="54"/>
      <c r="BZO302" s="54"/>
      <c r="BZP302" s="54"/>
      <c r="BZQ302" s="54"/>
      <c r="BZR302" s="54"/>
      <c r="BZS302" s="54"/>
      <c r="BZT302" s="54"/>
      <c r="BZU302" s="54"/>
      <c r="BZV302" s="54"/>
      <c r="BZW302" s="54"/>
      <c r="BZX302" s="54"/>
      <c r="BZY302" s="54"/>
      <c r="BZZ302" s="54"/>
      <c r="CAA302" s="54"/>
      <c r="CAB302" s="54"/>
      <c r="CAC302" s="54"/>
      <c r="CAD302" s="54"/>
      <c r="CAE302" s="54"/>
      <c r="CAF302" s="54"/>
      <c r="CAG302" s="54"/>
      <c r="CAH302" s="54"/>
      <c r="CAI302" s="54"/>
      <c r="CAJ302" s="54"/>
      <c r="CAK302" s="54"/>
      <c r="CAL302" s="54"/>
      <c r="CAM302" s="54"/>
      <c r="CAN302" s="54"/>
      <c r="CAO302" s="54"/>
      <c r="CAP302" s="54"/>
      <c r="CAQ302" s="54"/>
      <c r="CAR302" s="54"/>
      <c r="CAS302" s="54"/>
      <c r="CAT302" s="54"/>
      <c r="CAU302" s="54"/>
      <c r="CAV302" s="54"/>
      <c r="CAW302" s="54"/>
      <c r="CAX302" s="54"/>
      <c r="CAY302" s="54"/>
      <c r="CAZ302" s="54"/>
      <c r="CBA302" s="54"/>
      <c r="CBB302" s="54"/>
      <c r="CBC302" s="54"/>
      <c r="CBD302" s="54"/>
      <c r="CBE302" s="54"/>
      <c r="CBF302" s="54"/>
      <c r="CBG302" s="54"/>
      <c r="CBH302" s="54"/>
      <c r="CBI302" s="54"/>
      <c r="CBJ302" s="54"/>
      <c r="CBK302" s="54"/>
      <c r="CBL302" s="54"/>
      <c r="CBM302" s="54"/>
      <c r="CBN302" s="54"/>
      <c r="CBO302" s="54"/>
      <c r="CBP302" s="54"/>
      <c r="CBQ302" s="54"/>
      <c r="CBR302" s="54"/>
      <c r="CBS302" s="54"/>
      <c r="CBT302" s="54"/>
      <c r="CBU302" s="54"/>
      <c r="CBV302" s="54"/>
      <c r="CBW302" s="54"/>
      <c r="CBX302" s="54"/>
      <c r="CBY302" s="54"/>
      <c r="CBZ302" s="54"/>
      <c r="CCA302" s="54"/>
      <c r="CCB302" s="54"/>
      <c r="CCC302" s="54"/>
      <c r="CCD302" s="54"/>
      <c r="CCE302" s="54"/>
      <c r="CCF302" s="54"/>
      <c r="CCG302" s="54"/>
      <c r="CCH302" s="54"/>
      <c r="CCI302" s="54"/>
      <c r="CCJ302" s="54"/>
      <c r="CCK302" s="54"/>
      <c r="CCL302" s="54"/>
      <c r="CCM302" s="54"/>
      <c r="CCN302" s="54"/>
      <c r="CCO302" s="54"/>
      <c r="CCP302" s="54"/>
      <c r="CCQ302" s="54"/>
      <c r="CCR302" s="54"/>
      <c r="CCS302" s="54"/>
      <c r="CCT302" s="54"/>
      <c r="CCU302" s="54"/>
      <c r="CCV302" s="54"/>
      <c r="CCW302" s="54"/>
      <c r="CCX302" s="54"/>
      <c r="CCY302" s="54"/>
      <c r="CCZ302" s="54"/>
      <c r="CDA302" s="54"/>
      <c r="CDB302" s="54"/>
      <c r="CDC302" s="54"/>
      <c r="CDD302" s="54"/>
      <c r="CDE302" s="54"/>
      <c r="CDF302" s="54"/>
      <c r="CDG302" s="54"/>
      <c r="CDH302" s="54"/>
      <c r="CDI302" s="54"/>
      <c r="CDJ302" s="54"/>
      <c r="CDK302" s="54"/>
      <c r="CDL302" s="54"/>
      <c r="CDM302" s="54"/>
      <c r="CDN302" s="54"/>
      <c r="CDO302" s="54"/>
      <c r="CDP302" s="54"/>
      <c r="CDQ302" s="54"/>
      <c r="CDR302" s="54"/>
      <c r="CDS302" s="54"/>
      <c r="CDT302" s="54"/>
      <c r="CDU302" s="54"/>
      <c r="CDV302" s="54"/>
      <c r="CDW302" s="54"/>
      <c r="CDX302" s="54"/>
      <c r="CDY302" s="54"/>
      <c r="CDZ302" s="54"/>
      <c r="CEA302" s="54"/>
      <c r="CEB302" s="54"/>
      <c r="CEC302" s="54"/>
      <c r="CED302" s="54"/>
      <c r="CEE302" s="54"/>
      <c r="CEF302" s="54"/>
      <c r="CEG302" s="54"/>
      <c r="CEH302" s="54"/>
      <c r="CEI302" s="54"/>
      <c r="CEJ302" s="54"/>
      <c r="CEK302" s="54"/>
      <c r="CEL302" s="54"/>
      <c r="CEM302" s="54"/>
      <c r="CEN302" s="54"/>
      <c r="CEO302" s="54"/>
      <c r="CEP302" s="54"/>
      <c r="CEQ302" s="54"/>
      <c r="CER302" s="54"/>
      <c r="CES302" s="54"/>
      <c r="CET302" s="54"/>
      <c r="CEU302" s="54"/>
      <c r="CEV302" s="54"/>
      <c r="CEW302" s="54"/>
      <c r="CEX302" s="54"/>
      <c r="CEY302" s="54"/>
      <c r="CEZ302" s="54"/>
      <c r="CFA302" s="54"/>
      <c r="CFB302" s="54"/>
      <c r="CFC302" s="54"/>
      <c r="CFD302" s="54"/>
      <c r="CFE302" s="54"/>
      <c r="CFF302" s="54"/>
      <c r="CFG302" s="54"/>
      <c r="CFH302" s="54"/>
      <c r="CFI302" s="54"/>
      <c r="CFJ302" s="54"/>
      <c r="CFK302" s="54"/>
      <c r="CFL302" s="54"/>
      <c r="CFM302" s="54"/>
      <c r="CFN302" s="54"/>
      <c r="CFO302" s="54"/>
      <c r="CFP302" s="54"/>
      <c r="CFQ302" s="54"/>
      <c r="CFR302" s="54"/>
      <c r="CFS302" s="54"/>
      <c r="CFT302" s="54"/>
      <c r="CFU302" s="54"/>
      <c r="CFV302" s="54"/>
      <c r="CFW302" s="54"/>
      <c r="CFX302" s="54"/>
      <c r="CFY302" s="54"/>
      <c r="CFZ302" s="54"/>
      <c r="CGA302" s="54"/>
      <c r="CGB302" s="54"/>
      <c r="CGC302" s="54"/>
      <c r="CGD302" s="54"/>
      <c r="CGE302" s="54"/>
      <c r="CGF302" s="54"/>
      <c r="CGG302" s="54"/>
      <c r="CGH302" s="54"/>
      <c r="CGI302" s="54"/>
      <c r="CGJ302" s="54"/>
      <c r="CGK302" s="54"/>
      <c r="CGL302" s="54"/>
      <c r="CGM302" s="54"/>
      <c r="CGN302" s="54"/>
      <c r="CGO302" s="54"/>
      <c r="CGP302" s="54"/>
      <c r="CGQ302" s="54"/>
      <c r="CGR302" s="54"/>
      <c r="CGS302" s="54"/>
      <c r="CGT302" s="54"/>
      <c r="CGU302" s="54"/>
      <c r="CGV302" s="54"/>
      <c r="CGW302" s="54"/>
      <c r="CGX302" s="54"/>
      <c r="CGY302" s="54"/>
      <c r="CGZ302" s="54"/>
      <c r="CHA302" s="54"/>
      <c r="CHB302" s="54"/>
      <c r="CHC302" s="54"/>
      <c r="CHD302" s="54"/>
      <c r="CHE302" s="54"/>
      <c r="CHF302" s="54"/>
      <c r="CHG302" s="54"/>
      <c r="CHH302" s="54"/>
      <c r="CHI302" s="54"/>
      <c r="CHJ302" s="54"/>
      <c r="CHK302" s="54"/>
      <c r="CHL302" s="54"/>
      <c r="CHM302" s="54"/>
      <c r="CHN302" s="54"/>
      <c r="CHO302" s="54"/>
      <c r="CHP302" s="54"/>
      <c r="CHQ302" s="54"/>
      <c r="CHR302" s="54"/>
      <c r="CHS302" s="54"/>
      <c r="CHT302" s="54"/>
      <c r="CHU302" s="54"/>
      <c r="CHV302" s="54"/>
      <c r="CHW302" s="54"/>
      <c r="CHX302" s="54"/>
      <c r="CHY302" s="54"/>
      <c r="CHZ302" s="54"/>
      <c r="CIA302" s="54"/>
      <c r="CIB302" s="54"/>
      <c r="CIC302" s="54"/>
      <c r="CID302" s="54"/>
      <c r="CIE302" s="54"/>
      <c r="CIF302" s="54"/>
      <c r="CIG302" s="54"/>
      <c r="CIH302" s="54"/>
      <c r="CII302" s="54"/>
      <c r="CIJ302" s="54"/>
      <c r="CIK302" s="54"/>
      <c r="CIL302" s="54"/>
      <c r="CIM302" s="54"/>
      <c r="CIN302" s="54"/>
      <c r="CIO302" s="54"/>
      <c r="CIP302" s="54"/>
      <c r="CIQ302" s="54"/>
      <c r="CIR302" s="54"/>
      <c r="CIS302" s="54"/>
      <c r="CIT302" s="54"/>
      <c r="CIU302" s="54"/>
      <c r="CIV302" s="54"/>
      <c r="CIW302" s="54"/>
      <c r="CIX302" s="54"/>
      <c r="CIY302" s="54"/>
      <c r="CIZ302" s="54"/>
      <c r="CJA302" s="54"/>
      <c r="CJB302" s="54"/>
      <c r="CJC302" s="54"/>
      <c r="CJD302" s="54"/>
      <c r="CJE302" s="54"/>
      <c r="CJF302" s="54"/>
      <c r="CJG302" s="54"/>
      <c r="CJH302" s="54"/>
      <c r="CJI302" s="54"/>
      <c r="CJJ302" s="54"/>
      <c r="CJK302" s="54"/>
      <c r="CJL302" s="54"/>
      <c r="CJM302" s="54"/>
      <c r="CJN302" s="54"/>
      <c r="CJO302" s="54"/>
      <c r="CJP302" s="54"/>
      <c r="CJQ302" s="54"/>
      <c r="CJR302" s="54"/>
      <c r="CJS302" s="54"/>
      <c r="CJT302" s="54"/>
      <c r="CJU302" s="54"/>
      <c r="CJV302" s="54"/>
      <c r="CJW302" s="54"/>
      <c r="CJX302" s="54"/>
      <c r="CJY302" s="54"/>
      <c r="CJZ302" s="54"/>
      <c r="CKA302" s="54"/>
      <c r="CKB302" s="54"/>
      <c r="CKC302" s="54"/>
      <c r="CKD302" s="54"/>
      <c r="CKE302" s="54"/>
      <c r="CKF302" s="54"/>
      <c r="CKG302" s="54"/>
      <c r="CKH302" s="54"/>
      <c r="CKI302" s="54"/>
      <c r="CKJ302" s="54"/>
      <c r="CKK302" s="54"/>
      <c r="CKL302" s="54"/>
      <c r="CKM302" s="54"/>
      <c r="CKN302" s="54"/>
      <c r="CKO302" s="54"/>
      <c r="CKP302" s="54"/>
      <c r="CKQ302" s="54"/>
      <c r="CKR302" s="54"/>
      <c r="CKS302" s="54"/>
      <c r="CKT302" s="54"/>
    </row>
    <row r="303" spans="1:2334" s="5" customForma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8"/>
      <c r="R303" s="1"/>
      <c r="HF303" s="54"/>
      <c r="HG303" s="54"/>
      <c r="HH303" s="54"/>
      <c r="HI303" s="54"/>
      <c r="HJ303" s="54"/>
      <c r="HK303" s="54"/>
      <c r="HL303" s="54"/>
      <c r="HM303" s="54"/>
      <c r="HN303" s="54"/>
      <c r="HO303" s="54"/>
      <c r="HP303" s="54"/>
      <c r="HQ303" s="54"/>
      <c r="HR303" s="54"/>
      <c r="HS303" s="54"/>
      <c r="HT303" s="54"/>
      <c r="HU303" s="54"/>
      <c r="HV303" s="54"/>
      <c r="HW303" s="54"/>
      <c r="HX303" s="54"/>
      <c r="HY303" s="54"/>
      <c r="HZ303" s="54"/>
      <c r="IA303" s="54"/>
      <c r="IB303" s="54"/>
      <c r="IC303" s="54"/>
      <c r="ID303" s="54"/>
      <c r="IE303" s="54"/>
      <c r="IF303" s="54"/>
      <c r="IG303" s="54"/>
      <c r="IH303" s="54"/>
      <c r="II303" s="54"/>
      <c r="IJ303" s="54"/>
      <c r="IK303" s="54"/>
      <c r="IL303" s="54"/>
      <c r="IM303" s="54"/>
      <c r="IN303" s="54"/>
      <c r="IO303" s="54"/>
      <c r="IP303" s="54"/>
      <c r="IQ303" s="54"/>
      <c r="IR303" s="54"/>
      <c r="IS303" s="54"/>
      <c r="IT303" s="54"/>
      <c r="IU303" s="54"/>
      <c r="IV303" s="54"/>
      <c r="IW303" s="54"/>
      <c r="IX303" s="54"/>
      <c r="IY303" s="54"/>
      <c r="IZ303" s="54"/>
      <c r="JA303" s="54"/>
      <c r="JB303" s="54"/>
      <c r="JC303" s="54"/>
      <c r="JD303" s="54"/>
      <c r="JE303" s="54"/>
      <c r="JF303" s="54"/>
      <c r="JG303" s="54"/>
      <c r="JH303" s="54"/>
      <c r="JI303" s="54"/>
      <c r="JJ303" s="54"/>
      <c r="JK303" s="54"/>
      <c r="JL303" s="54"/>
      <c r="JM303" s="54"/>
      <c r="JN303" s="54"/>
      <c r="JO303" s="54"/>
      <c r="JP303" s="54"/>
      <c r="JQ303" s="54"/>
      <c r="JR303" s="54"/>
      <c r="JS303" s="54"/>
      <c r="JT303" s="54"/>
      <c r="JU303" s="54"/>
      <c r="JV303" s="54"/>
      <c r="JW303" s="54"/>
      <c r="JX303" s="54"/>
      <c r="JY303" s="54"/>
      <c r="JZ303" s="54"/>
      <c r="KA303" s="54"/>
      <c r="KB303" s="54"/>
      <c r="KC303" s="54"/>
      <c r="KD303" s="54"/>
      <c r="KE303" s="54"/>
      <c r="KF303" s="54"/>
      <c r="KG303" s="54"/>
      <c r="KH303" s="54"/>
      <c r="KI303" s="54"/>
      <c r="KJ303" s="54"/>
      <c r="KK303" s="54"/>
      <c r="KL303" s="54"/>
      <c r="KM303" s="54"/>
      <c r="AZK303" s="54"/>
      <c r="AZL303" s="54"/>
      <c r="AZM303" s="54"/>
      <c r="AZN303" s="54"/>
      <c r="AZO303" s="54"/>
      <c r="AZP303" s="54"/>
      <c r="AZQ303" s="54"/>
      <c r="AZR303" s="54"/>
      <c r="AZS303" s="54"/>
      <c r="AZT303" s="54"/>
      <c r="AZU303" s="54"/>
      <c r="AZV303" s="54"/>
      <c r="AZW303" s="54"/>
      <c r="AZX303" s="54"/>
      <c r="AZY303" s="54"/>
      <c r="AZZ303" s="54"/>
      <c r="BAA303" s="54"/>
      <c r="BAB303" s="54"/>
      <c r="BAC303" s="54"/>
      <c r="BAD303" s="54"/>
      <c r="BAE303" s="54"/>
      <c r="BAF303" s="54"/>
      <c r="BAG303" s="54"/>
      <c r="BAH303" s="54"/>
      <c r="BAI303" s="54"/>
      <c r="BAJ303" s="54"/>
      <c r="BAK303" s="54"/>
      <c r="BAL303" s="54"/>
      <c r="BAM303" s="54"/>
      <c r="BAN303" s="54"/>
      <c r="BAO303" s="54"/>
      <c r="BAP303" s="54"/>
      <c r="BAQ303" s="54"/>
      <c r="BAR303" s="54"/>
      <c r="BAS303" s="54"/>
      <c r="BAT303" s="54"/>
      <c r="BAU303" s="54"/>
      <c r="BAV303" s="54"/>
      <c r="BAW303" s="54"/>
      <c r="BAX303" s="54"/>
      <c r="BAY303" s="54"/>
      <c r="BAZ303" s="54"/>
      <c r="BBA303" s="54"/>
      <c r="BBB303" s="54"/>
      <c r="BBC303" s="54"/>
      <c r="BBD303" s="54"/>
      <c r="BBE303" s="54"/>
      <c r="BBF303" s="54"/>
      <c r="BBG303" s="54"/>
      <c r="BBH303" s="54"/>
      <c r="BBI303" s="54"/>
      <c r="BBJ303" s="54"/>
      <c r="BBK303" s="54"/>
      <c r="BBL303" s="54"/>
      <c r="BBM303" s="54"/>
      <c r="BBN303" s="54"/>
      <c r="BBO303" s="54"/>
      <c r="BBP303" s="54"/>
      <c r="BBQ303" s="54"/>
      <c r="BBR303" s="54"/>
      <c r="BBS303" s="54"/>
      <c r="BBT303" s="54"/>
      <c r="BBU303" s="54"/>
      <c r="BBV303" s="54"/>
      <c r="BBW303" s="54"/>
      <c r="BBX303" s="54"/>
      <c r="BBY303" s="54"/>
      <c r="BBZ303" s="54"/>
      <c r="BCA303" s="54"/>
      <c r="BCB303" s="54"/>
      <c r="BCC303" s="54"/>
      <c r="BCD303" s="54"/>
      <c r="BCE303" s="54"/>
      <c r="BCF303" s="54"/>
      <c r="BCG303" s="54"/>
      <c r="BCH303" s="54"/>
      <c r="BCI303" s="54"/>
      <c r="BCJ303" s="54"/>
      <c r="BCK303" s="54"/>
      <c r="BCL303" s="54"/>
      <c r="BCM303" s="54"/>
      <c r="BCN303" s="54"/>
      <c r="BCO303" s="54"/>
      <c r="BCP303" s="54"/>
      <c r="BCQ303" s="54"/>
      <c r="BCR303" s="54"/>
      <c r="BCS303" s="54"/>
      <c r="BCT303" s="54"/>
      <c r="BCU303" s="54"/>
      <c r="BCV303" s="54"/>
      <c r="BCW303" s="54"/>
      <c r="BCX303" s="54"/>
      <c r="BCY303" s="54"/>
      <c r="BCZ303" s="54"/>
      <c r="BDA303" s="54"/>
      <c r="BDB303" s="54"/>
      <c r="BDC303" s="54"/>
      <c r="BDD303" s="54"/>
      <c r="BDE303" s="54"/>
      <c r="BDF303" s="54"/>
      <c r="BDG303" s="54"/>
      <c r="BDH303" s="54"/>
      <c r="BDI303" s="54"/>
      <c r="BDJ303" s="54"/>
      <c r="BDK303" s="54"/>
      <c r="BDL303" s="54"/>
      <c r="BDM303" s="54"/>
      <c r="BDN303" s="54"/>
      <c r="BDO303" s="54"/>
      <c r="BDP303" s="54"/>
      <c r="BDQ303" s="54"/>
      <c r="BDR303" s="54"/>
      <c r="BDS303" s="54"/>
      <c r="BDT303" s="54"/>
      <c r="BDU303" s="54"/>
      <c r="BDV303" s="54"/>
      <c r="BDW303" s="54"/>
      <c r="BDX303" s="54"/>
      <c r="BDY303" s="54"/>
      <c r="BDZ303" s="54"/>
      <c r="BEA303" s="54"/>
      <c r="BEB303" s="54"/>
      <c r="BEC303" s="54"/>
      <c r="BED303" s="54"/>
      <c r="BEE303" s="54"/>
      <c r="BEF303" s="54"/>
      <c r="BEG303" s="54"/>
      <c r="BEH303" s="54"/>
      <c r="BEI303" s="54"/>
      <c r="BEJ303" s="54"/>
      <c r="BEK303" s="54"/>
      <c r="BEL303" s="54"/>
      <c r="BEM303" s="54"/>
      <c r="BEN303" s="54"/>
      <c r="BEO303" s="54"/>
      <c r="BEP303" s="54"/>
      <c r="BEQ303" s="54"/>
      <c r="BER303" s="54"/>
      <c r="BES303" s="54"/>
      <c r="BET303" s="54"/>
      <c r="BEU303" s="54"/>
      <c r="BEV303" s="54"/>
      <c r="BEW303" s="54"/>
      <c r="BEX303" s="54"/>
      <c r="BEY303" s="54"/>
      <c r="BEZ303" s="54"/>
      <c r="BFA303" s="54"/>
      <c r="BFB303" s="54"/>
      <c r="BFC303" s="54"/>
      <c r="BFD303" s="54"/>
      <c r="BFE303" s="54"/>
      <c r="BFF303" s="54"/>
      <c r="BFG303" s="54"/>
      <c r="BFH303" s="54"/>
      <c r="BFI303" s="54"/>
      <c r="BFJ303" s="54"/>
      <c r="BFK303" s="54"/>
      <c r="BFL303" s="54"/>
      <c r="BFM303" s="54"/>
      <c r="BFN303" s="54"/>
      <c r="BFO303" s="54"/>
      <c r="BFP303" s="54"/>
      <c r="BFQ303" s="54"/>
      <c r="BFR303" s="54"/>
      <c r="BFS303" s="54"/>
      <c r="BFT303" s="54"/>
      <c r="BFU303" s="54"/>
      <c r="BFV303" s="54"/>
      <c r="BFW303" s="54"/>
      <c r="BFX303" s="54"/>
      <c r="BFY303" s="54"/>
      <c r="BFZ303" s="54"/>
      <c r="BGA303" s="54"/>
      <c r="BGB303" s="54"/>
      <c r="BGC303" s="54"/>
      <c r="BGD303" s="54"/>
      <c r="BGE303" s="54"/>
      <c r="BGF303" s="54"/>
      <c r="BGG303" s="54"/>
      <c r="BGH303" s="54"/>
      <c r="BGI303" s="54"/>
      <c r="BGJ303" s="54"/>
      <c r="BGK303" s="54"/>
      <c r="BGL303" s="54"/>
      <c r="BGM303" s="54"/>
      <c r="BGN303" s="54"/>
      <c r="BGO303" s="54"/>
      <c r="BGP303" s="54"/>
      <c r="BGQ303" s="54"/>
      <c r="BGR303" s="54"/>
      <c r="BGS303" s="54"/>
      <c r="BGT303" s="54"/>
      <c r="BGU303" s="54"/>
      <c r="BGV303" s="54"/>
      <c r="BGW303" s="54"/>
      <c r="BGX303" s="54"/>
      <c r="BGY303" s="54"/>
      <c r="BGZ303" s="54"/>
      <c r="BHA303" s="54"/>
      <c r="BHB303" s="54"/>
      <c r="BHC303" s="54"/>
      <c r="BHD303" s="54"/>
      <c r="BHE303" s="54"/>
      <c r="BHF303" s="54"/>
      <c r="BHG303" s="54"/>
      <c r="BHH303" s="54"/>
      <c r="BHI303" s="54"/>
      <c r="BHJ303" s="54"/>
      <c r="BHK303" s="54"/>
      <c r="BHL303" s="54"/>
      <c r="BHM303" s="54"/>
      <c r="BHN303" s="54"/>
      <c r="BHO303" s="54"/>
      <c r="BHP303" s="54"/>
      <c r="BHQ303" s="54"/>
      <c r="BHR303" s="54"/>
      <c r="BHS303" s="54"/>
      <c r="BHT303" s="54"/>
      <c r="BHU303" s="54"/>
      <c r="BHV303" s="54"/>
      <c r="BHW303" s="54"/>
      <c r="BHX303" s="54"/>
      <c r="BHY303" s="54"/>
      <c r="BHZ303" s="54"/>
      <c r="BIA303" s="54"/>
      <c r="BIB303" s="54"/>
      <c r="BIC303" s="54"/>
      <c r="BID303" s="54"/>
      <c r="BIE303" s="54"/>
      <c r="BIF303" s="54"/>
      <c r="BIG303" s="54"/>
      <c r="BIH303" s="54"/>
      <c r="BII303" s="54"/>
      <c r="BIJ303" s="54"/>
      <c r="BIK303" s="54"/>
      <c r="BIL303" s="54"/>
      <c r="BIM303" s="54"/>
      <c r="BIN303" s="54"/>
      <c r="BIO303" s="54"/>
      <c r="BIP303" s="54"/>
      <c r="BIQ303" s="54"/>
      <c r="BIR303" s="54"/>
      <c r="BIS303" s="54"/>
      <c r="BIT303" s="54"/>
      <c r="BIU303" s="54"/>
      <c r="BIV303" s="54"/>
      <c r="BIW303" s="54"/>
      <c r="BIX303" s="54"/>
      <c r="BIY303" s="54"/>
      <c r="BIZ303" s="54"/>
      <c r="BJA303" s="54"/>
      <c r="BJB303" s="54"/>
      <c r="BJC303" s="54"/>
      <c r="BJD303" s="54"/>
      <c r="BJE303" s="54"/>
      <c r="BJF303" s="54"/>
      <c r="BJG303" s="54"/>
      <c r="BJH303" s="54"/>
      <c r="BJI303" s="54"/>
      <c r="BJJ303" s="54"/>
      <c r="BJK303" s="54"/>
      <c r="BJL303" s="54"/>
      <c r="BJM303" s="54"/>
      <c r="BJN303" s="54"/>
      <c r="BJO303" s="54"/>
      <c r="BJP303" s="54"/>
      <c r="BJQ303" s="54"/>
      <c r="BJR303" s="54"/>
      <c r="BJS303" s="54"/>
      <c r="BJT303" s="54"/>
      <c r="BJU303" s="54"/>
      <c r="BJV303" s="54"/>
      <c r="BJW303" s="54"/>
      <c r="BJX303" s="54"/>
      <c r="BJY303" s="54"/>
      <c r="BJZ303" s="54"/>
      <c r="BKA303" s="54"/>
      <c r="BKB303" s="54"/>
      <c r="BKC303" s="54"/>
      <c r="BKD303" s="54"/>
      <c r="BKE303" s="54"/>
      <c r="BKF303" s="54"/>
      <c r="BKG303" s="54"/>
      <c r="BKH303" s="54"/>
      <c r="BKI303" s="54"/>
      <c r="BKJ303" s="54"/>
      <c r="BKK303" s="54"/>
      <c r="BKL303" s="54"/>
      <c r="BKM303" s="54"/>
      <c r="BKN303" s="54"/>
      <c r="BKO303" s="54"/>
      <c r="BKP303" s="54"/>
      <c r="BKQ303" s="54"/>
      <c r="BKR303" s="54"/>
      <c r="BKS303" s="54"/>
      <c r="BKT303" s="54"/>
      <c r="BKU303" s="54"/>
      <c r="BKV303" s="54"/>
      <c r="BKW303" s="54"/>
      <c r="BKX303" s="54"/>
      <c r="BKY303" s="54"/>
      <c r="BKZ303" s="54"/>
      <c r="BLA303" s="54"/>
      <c r="BLB303" s="54"/>
      <c r="BLC303" s="54"/>
      <c r="BLD303" s="54"/>
      <c r="BLE303" s="54"/>
      <c r="BLF303" s="54"/>
      <c r="BLG303" s="54"/>
      <c r="BLH303" s="54"/>
      <c r="BLI303" s="54"/>
      <c r="BLJ303" s="54"/>
      <c r="BLK303" s="54"/>
      <c r="BLL303" s="54"/>
      <c r="BLM303" s="54"/>
      <c r="BLN303" s="54"/>
      <c r="BLO303" s="54"/>
      <c r="BLP303" s="54"/>
      <c r="BLQ303" s="54"/>
      <c r="BLR303" s="54"/>
      <c r="BLS303" s="54"/>
      <c r="BLT303" s="54"/>
      <c r="BLU303" s="54"/>
      <c r="BLV303" s="54"/>
      <c r="BLW303" s="54"/>
      <c r="BLX303" s="54"/>
      <c r="BLY303" s="54"/>
      <c r="BLZ303" s="54"/>
      <c r="BMA303" s="54"/>
      <c r="BMB303" s="54"/>
      <c r="BMC303" s="54"/>
      <c r="BMD303" s="54"/>
      <c r="BME303" s="54"/>
      <c r="BMF303" s="54"/>
      <c r="BMG303" s="54"/>
      <c r="BMH303" s="54"/>
      <c r="BMI303" s="54"/>
      <c r="BMJ303" s="54"/>
      <c r="BMK303" s="54"/>
      <c r="BML303" s="54"/>
      <c r="BMM303" s="54"/>
      <c r="BMN303" s="54"/>
      <c r="BMO303" s="54"/>
      <c r="BMP303" s="54"/>
      <c r="BMQ303" s="54"/>
      <c r="BMR303" s="54"/>
      <c r="BMS303" s="54"/>
      <c r="BMT303" s="54"/>
      <c r="BMU303" s="54"/>
      <c r="BMV303" s="54"/>
      <c r="BMW303" s="54"/>
      <c r="BMX303" s="54"/>
      <c r="BMY303" s="54"/>
      <c r="BMZ303" s="54"/>
      <c r="BNA303" s="54"/>
      <c r="BNB303" s="54"/>
      <c r="BNC303" s="54"/>
      <c r="BND303" s="54"/>
      <c r="BNE303" s="54"/>
      <c r="BNF303" s="54"/>
      <c r="BNG303" s="54"/>
      <c r="BNH303" s="54"/>
      <c r="BNI303" s="54"/>
      <c r="BNJ303" s="54"/>
      <c r="BNK303" s="54"/>
      <c r="BNL303" s="54"/>
      <c r="BNM303" s="54"/>
      <c r="BNN303" s="54"/>
      <c r="BNO303" s="54"/>
      <c r="BNP303" s="54"/>
      <c r="BNQ303" s="54"/>
      <c r="BNR303" s="54"/>
      <c r="BNS303" s="54"/>
      <c r="BNT303" s="54"/>
      <c r="BNU303" s="54"/>
      <c r="BNV303" s="54"/>
      <c r="BNW303" s="54"/>
      <c r="BNX303" s="54"/>
      <c r="BNY303" s="54"/>
      <c r="BNZ303" s="54"/>
      <c r="BOA303" s="54"/>
      <c r="BOB303" s="54"/>
      <c r="BOC303" s="54"/>
      <c r="BOD303" s="54"/>
      <c r="BOE303" s="54"/>
      <c r="BOF303" s="54"/>
      <c r="BOG303" s="54"/>
      <c r="BOH303" s="54"/>
      <c r="BOI303" s="54"/>
      <c r="BOJ303" s="54"/>
      <c r="BOK303" s="54"/>
      <c r="BOL303" s="54"/>
      <c r="BOM303" s="54"/>
      <c r="BON303" s="54"/>
      <c r="BOO303" s="54"/>
      <c r="BOP303" s="54"/>
      <c r="BOQ303" s="54"/>
      <c r="BOR303" s="54"/>
      <c r="BOS303" s="54"/>
      <c r="BOT303" s="54"/>
      <c r="BOU303" s="54"/>
      <c r="BOV303" s="54"/>
      <c r="BOW303" s="54"/>
      <c r="BOX303" s="54"/>
      <c r="BOY303" s="54"/>
      <c r="BOZ303" s="54"/>
      <c r="BPA303" s="54"/>
      <c r="BPB303" s="54"/>
      <c r="BPC303" s="54"/>
      <c r="BPD303" s="54"/>
      <c r="BPE303" s="54"/>
      <c r="BPF303" s="54"/>
      <c r="BPG303" s="54"/>
      <c r="BPH303" s="54"/>
      <c r="BPI303" s="54"/>
      <c r="BPJ303" s="54"/>
      <c r="BPK303" s="54"/>
      <c r="BPL303" s="54"/>
      <c r="BPM303" s="54"/>
      <c r="BPN303" s="54"/>
      <c r="BPO303" s="54"/>
      <c r="BPP303" s="54"/>
      <c r="BPQ303" s="54"/>
      <c r="BPR303" s="54"/>
      <c r="BPS303" s="54"/>
      <c r="BPT303" s="54"/>
      <c r="BPU303" s="54"/>
      <c r="BPV303" s="54"/>
      <c r="BPW303" s="54"/>
      <c r="BPX303" s="54"/>
      <c r="BPY303" s="54"/>
      <c r="BPZ303" s="54"/>
      <c r="BQA303" s="54"/>
      <c r="BQB303" s="54"/>
    </row>
    <row r="304" spans="1:2334" s="5" customForma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8"/>
      <c r="R304" s="1"/>
    </row>
    <row r="305" spans="1:18" s="5" customForma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28"/>
      <c r="R305" s="1"/>
    </row>
    <row r="306" spans="1:18" s="5" customForma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8"/>
      <c r="R306" s="1"/>
    </row>
    <row r="307" spans="1:18" s="5" customForma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28"/>
      <c r="R307" s="1"/>
    </row>
    <row r="308" spans="1:18" s="5" customForma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8"/>
      <c r="R308" s="1"/>
    </row>
    <row r="309" spans="1:18" s="5" customForma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28"/>
      <c r="R309" s="1"/>
    </row>
    <row r="310" spans="1:18" s="5" customForma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8"/>
      <c r="R310" s="1"/>
    </row>
    <row r="311" spans="1:18" s="5" customForma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8"/>
      <c r="R311" s="1"/>
    </row>
    <row r="312" spans="1:18" s="5" customForma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8"/>
      <c r="R312" s="1"/>
    </row>
    <row r="313" spans="1:18" s="5" customForma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8"/>
      <c r="R313" s="1"/>
    </row>
    <row r="314" spans="1:18" s="5" customForma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8"/>
      <c r="R314" s="1"/>
    </row>
    <row r="315" spans="1:18" s="5" customForma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28"/>
      <c r="R315" s="1"/>
    </row>
    <row r="316" spans="1:18" s="5" customForma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28"/>
      <c r="R316" s="1"/>
    </row>
    <row r="317" spans="1:18" s="5" customForma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28"/>
      <c r="R317" s="1"/>
    </row>
    <row r="318" spans="1:18" s="5" customForma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28"/>
      <c r="R318" s="1"/>
    </row>
    <row r="319" spans="1:18" s="5" customForma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28"/>
      <c r="R319" s="1"/>
    </row>
    <row r="320" spans="1:18" s="5" customForma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8"/>
      <c r="R320" s="1"/>
    </row>
    <row r="321" spans="1:18" s="5" customForma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8"/>
      <c r="R321" s="1"/>
    </row>
    <row r="322" spans="1:18" s="5" customForma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28"/>
      <c r="R322" s="1"/>
    </row>
    <row r="323" spans="1:18" s="5" customForma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8"/>
      <c r="R323" s="1"/>
    </row>
    <row r="324" spans="1:18" s="5" customForma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28"/>
      <c r="R324" s="1"/>
    </row>
    <row r="325" spans="1:18" s="5" customForma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8"/>
      <c r="R325" s="1"/>
    </row>
    <row r="326" spans="1:18" s="5" customForma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28"/>
      <c r="R326" s="1"/>
    </row>
    <row r="327" spans="1:18" s="5" customForma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8"/>
      <c r="R327" s="1"/>
    </row>
    <row r="328" spans="1:18" s="5" customForma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8"/>
      <c r="R328" s="1"/>
    </row>
    <row r="329" spans="1:18" s="5" customForma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8"/>
      <c r="R329" s="1"/>
    </row>
    <row r="330" spans="1:18" s="5" customForma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28"/>
      <c r="R330" s="1"/>
    </row>
    <row r="331" spans="1:18" s="5" customForma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8"/>
      <c r="R331" s="1"/>
    </row>
    <row r="332" spans="1:18" s="5" customForma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28"/>
      <c r="R332" s="1"/>
    </row>
    <row r="333" spans="1:18" s="5" customForma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28"/>
      <c r="R333" s="1"/>
    </row>
    <row r="334" spans="1:18" s="5" customForma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8"/>
      <c r="R334" s="1"/>
    </row>
    <row r="335" spans="1:18" s="5" customForma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8"/>
      <c r="R335" s="1"/>
    </row>
    <row r="336" spans="1:18" s="5" customForma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8"/>
      <c r="R336" s="1"/>
    </row>
    <row r="337" spans="1:18" s="5" customForma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8"/>
      <c r="R337" s="1"/>
    </row>
    <row r="338" spans="1:18" s="5" customForma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8"/>
      <c r="R338" s="1"/>
    </row>
    <row r="339" spans="1:18" s="5" customForma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8"/>
      <c r="R339" s="1"/>
    </row>
    <row r="340" spans="1:18" s="5" customForma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8"/>
      <c r="R340" s="1"/>
    </row>
    <row r="341" spans="1:18" s="5" customForma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28"/>
      <c r="R341" s="1"/>
    </row>
    <row r="342" spans="1:18" s="5" customForma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8"/>
      <c r="R342" s="1"/>
    </row>
    <row r="343" spans="1:18" s="5" customForma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8"/>
      <c r="R343" s="1"/>
    </row>
    <row r="344" spans="1:18" s="5" customForma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28"/>
      <c r="R344" s="1"/>
    </row>
    <row r="345" spans="1:18" s="5" customForma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8"/>
      <c r="R345" s="1"/>
    </row>
    <row r="346" spans="1:18" s="5" customForma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8"/>
      <c r="R346" s="1"/>
    </row>
    <row r="347" spans="1:18" s="5" customForma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8"/>
      <c r="R347" s="1"/>
    </row>
    <row r="348" spans="1:18" s="5" customForma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8"/>
      <c r="R348" s="1"/>
    </row>
    <row r="349" spans="1:18" s="5" customForma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8"/>
      <c r="R349" s="1"/>
    </row>
    <row r="350" spans="1:18" s="5" customForma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28"/>
      <c r="R350" s="1"/>
    </row>
    <row r="351" spans="1:18" s="5" customForma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28"/>
      <c r="R351" s="1"/>
    </row>
    <row r="352" spans="1:18" s="5" customForma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28"/>
      <c r="R352" s="1"/>
    </row>
    <row r="353" spans="1:18" s="5" customForma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28"/>
      <c r="R353" s="1"/>
    </row>
    <row r="354" spans="1:18" s="5" customForma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28"/>
      <c r="R354" s="1"/>
    </row>
    <row r="355" spans="1:18" s="5" customForma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28"/>
      <c r="R355" s="1"/>
    </row>
    <row r="356" spans="1:18" s="5" customForma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28"/>
      <c r="R356" s="1"/>
    </row>
    <row r="357" spans="1:18" s="5" customForma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28"/>
      <c r="R357" s="1"/>
    </row>
    <row r="358" spans="1:18" s="5" customForma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28"/>
      <c r="R358" s="1"/>
    </row>
    <row r="359" spans="1:18" s="5" customForma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28"/>
      <c r="R359" s="1"/>
    </row>
    <row r="360" spans="1:18" s="5" customForma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28"/>
      <c r="R360" s="1"/>
    </row>
    <row r="361" spans="1:18" s="5" customForma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28"/>
      <c r="R361" s="1"/>
    </row>
    <row r="362" spans="1:18" s="5" customForma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8"/>
      <c r="R362" s="1"/>
    </row>
    <row r="363" spans="1:18" s="5" customForma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28"/>
      <c r="R363" s="1"/>
    </row>
    <row r="364" spans="1:18" s="5" customForma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8"/>
      <c r="R364" s="1"/>
    </row>
    <row r="365" spans="1:18" s="5" customForma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8"/>
      <c r="R365" s="1"/>
    </row>
    <row r="366" spans="1:18" s="5" customForma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28"/>
      <c r="R366" s="1"/>
    </row>
    <row r="367" spans="1:18" s="5" customForma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28"/>
      <c r="R367" s="1"/>
    </row>
    <row r="368" spans="1:18" s="5" customForma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8"/>
      <c r="R368" s="1"/>
    </row>
    <row r="369" spans="1:18" s="5" customForma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28"/>
      <c r="R369" s="1"/>
    </row>
    <row r="370" spans="1:18" s="5" customForma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28"/>
      <c r="R370" s="1"/>
    </row>
    <row r="371" spans="1:18" s="5" customForma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8"/>
      <c r="R371" s="1"/>
    </row>
    <row r="372" spans="1:18" s="5" customForma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28"/>
      <c r="R372" s="1"/>
    </row>
    <row r="373" spans="1:18" s="5" customForma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8"/>
      <c r="R373" s="1"/>
    </row>
    <row r="374" spans="1:18" s="5" customForma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8"/>
      <c r="R374" s="1"/>
    </row>
    <row r="375" spans="1:18" s="5" customForma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8"/>
      <c r="R375" s="1"/>
    </row>
    <row r="376" spans="1:18" s="5" customForma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28"/>
      <c r="R376" s="1"/>
    </row>
    <row r="377" spans="1:18" s="5" customForma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8"/>
      <c r="R377" s="1"/>
    </row>
    <row r="378" spans="1:18" s="5" customForma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8"/>
      <c r="R378" s="1"/>
    </row>
    <row r="379" spans="1:18" s="5" customForma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8"/>
      <c r="R379" s="1"/>
    </row>
    <row r="380" spans="1:18" s="5" customForma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8"/>
      <c r="R380" s="1"/>
    </row>
    <row r="381" spans="1:18" s="5" customForma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8"/>
      <c r="R381" s="1"/>
    </row>
    <row r="382" spans="1:18" s="5" customForma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8"/>
      <c r="R382" s="1"/>
    </row>
    <row r="383" spans="1:18" s="5" customForma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8"/>
      <c r="R383" s="1"/>
    </row>
    <row r="384" spans="1:18" s="5" customForma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8"/>
      <c r="R384" s="1"/>
    </row>
    <row r="385" spans="1:18" s="5" customForma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8"/>
      <c r="R385" s="1"/>
    </row>
    <row r="386" spans="1:18" s="5" customForma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8"/>
      <c r="R386" s="1"/>
    </row>
    <row r="387" spans="1:18" s="5" customForma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8"/>
      <c r="R387" s="1"/>
    </row>
    <row r="388" spans="1:18" s="5" customForma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8"/>
      <c r="R388" s="1"/>
    </row>
    <row r="389" spans="1:18" s="5" customForma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8"/>
      <c r="R389" s="1"/>
    </row>
    <row r="390" spans="1:18" s="5" customForma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28"/>
      <c r="R390" s="1"/>
    </row>
    <row r="391" spans="1:18" s="5" customForma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28"/>
      <c r="R391" s="1"/>
    </row>
    <row r="392" spans="1:18" s="5" customForma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28"/>
      <c r="R392" s="1"/>
    </row>
    <row r="393" spans="1:18" s="5" customForma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8"/>
      <c r="R393" s="1"/>
    </row>
    <row r="394" spans="1:18" s="5" customForma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8"/>
      <c r="R394" s="1"/>
    </row>
    <row r="395" spans="1:18" s="5" customForma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28"/>
      <c r="R395" s="1"/>
    </row>
    <row r="396" spans="1:18" s="5" customForma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8"/>
      <c r="R396" s="1"/>
    </row>
    <row r="397" spans="1:18" s="5" customForma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28"/>
      <c r="R397" s="1"/>
    </row>
    <row r="398" spans="1:18" s="5" customForma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8"/>
      <c r="R398" s="1"/>
    </row>
    <row r="399" spans="1:18" s="5" customForma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8"/>
      <c r="R399" s="1"/>
    </row>
    <row r="400" spans="1:18" s="5" customForma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8"/>
      <c r="R400" s="1"/>
    </row>
    <row r="401" spans="1:18" s="5" customForma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8"/>
      <c r="R401" s="1"/>
    </row>
    <row r="402" spans="1:18" s="5" customForma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28"/>
      <c r="R402" s="1"/>
    </row>
    <row r="403" spans="1:18" s="5" customForma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8"/>
      <c r="R403" s="1"/>
    </row>
    <row r="404" spans="1:18" s="5" customForma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8"/>
      <c r="R404" s="1"/>
    </row>
    <row r="405" spans="1:18" s="5" customForma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28"/>
      <c r="R405" s="1"/>
    </row>
    <row r="406" spans="1:18" s="5" customForma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8"/>
      <c r="R406" s="1"/>
    </row>
    <row r="407" spans="1:18" s="5" customForma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8"/>
      <c r="R407" s="1"/>
    </row>
    <row r="408" spans="1:18" s="5" customForma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8"/>
      <c r="R408" s="1"/>
    </row>
    <row r="409" spans="1:18" s="5" customForma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28"/>
      <c r="R409" s="1"/>
    </row>
    <row r="410" spans="1:18" s="5" customForma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8"/>
      <c r="R410" s="1"/>
    </row>
    <row r="411" spans="1:18" s="5" customForma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28"/>
      <c r="R411" s="1"/>
    </row>
    <row r="412" spans="1:18" s="5" customForma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28"/>
      <c r="R412" s="1"/>
    </row>
    <row r="413" spans="1:18" s="5" customForma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28"/>
      <c r="R413" s="1"/>
    </row>
    <row r="414" spans="1:18" s="5" customForma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28"/>
      <c r="R414" s="1"/>
    </row>
    <row r="415" spans="1:18" s="5" customForma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28"/>
      <c r="R415" s="1"/>
    </row>
    <row r="416" spans="1:18" s="5" customForma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8"/>
      <c r="R416" s="1"/>
    </row>
    <row r="417" spans="1:18" s="5" customForma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28"/>
      <c r="R417" s="1"/>
    </row>
    <row r="418" spans="1:18" s="5" customForma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28"/>
      <c r="R418" s="1"/>
    </row>
    <row r="419" spans="1:18" s="5" customForma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8"/>
      <c r="R419" s="1"/>
    </row>
    <row r="420" spans="1:18" s="5" customForma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28"/>
      <c r="R420" s="1"/>
    </row>
    <row r="421" spans="1:18" s="5" customForma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28"/>
      <c r="R421" s="1"/>
    </row>
    <row r="422" spans="1:18" s="5" customForma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28"/>
      <c r="R422" s="1"/>
    </row>
    <row r="423" spans="1:18" s="5" customForma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28"/>
      <c r="R423" s="1"/>
    </row>
    <row r="424" spans="1:18" s="5" customForma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8"/>
      <c r="R424" s="1"/>
    </row>
    <row r="425" spans="1:18" s="5" customForma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28"/>
      <c r="R425" s="1"/>
    </row>
    <row r="426" spans="1:18" s="5" customForma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28"/>
      <c r="R426" s="1"/>
    </row>
    <row r="427" spans="1:18" s="5" customForma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28"/>
      <c r="R427" s="1"/>
    </row>
    <row r="428" spans="1:18" s="5" customForma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8"/>
      <c r="R428" s="1"/>
    </row>
    <row r="429" spans="1:18" s="5" customForma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28"/>
      <c r="R429" s="1"/>
    </row>
    <row r="430" spans="1:18" s="5" customForma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28"/>
      <c r="R430" s="1"/>
    </row>
    <row r="431" spans="1:18" s="5" customForma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28"/>
      <c r="R431" s="1"/>
    </row>
    <row r="432" spans="1:18" s="5" customForma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28"/>
      <c r="R432" s="1"/>
    </row>
    <row r="433" spans="1:18" s="5" customForma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28"/>
      <c r="R433" s="1"/>
    </row>
    <row r="434" spans="1:18" s="5" customForma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28"/>
      <c r="R434" s="1"/>
    </row>
    <row r="435" spans="1:18" s="5" customForma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28"/>
      <c r="R435" s="1"/>
    </row>
    <row r="436" spans="1:18" s="5" customForma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28"/>
      <c r="R436" s="1"/>
    </row>
    <row r="437" spans="1:18" s="5" customForma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28"/>
      <c r="R437" s="1"/>
    </row>
    <row r="438" spans="1:18" s="5" customForma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28"/>
      <c r="R438" s="1"/>
    </row>
    <row r="439" spans="1:18" s="5" customForma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28"/>
      <c r="R439" s="1"/>
    </row>
    <row r="440" spans="1:18" s="5" customForma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28"/>
      <c r="R440" s="1"/>
    </row>
    <row r="441" spans="1:18" s="5" customForma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28"/>
      <c r="R441" s="1"/>
    </row>
    <row r="442" spans="1:18" s="5" customForma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8"/>
      <c r="R442" s="1"/>
    </row>
    <row r="443" spans="1:18" s="5" customForma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28"/>
      <c r="R443" s="1"/>
    </row>
    <row r="444" spans="1:18" s="5" customForma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8"/>
      <c r="R444" s="1"/>
    </row>
    <row r="445" spans="1:18" s="5" customForma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28"/>
      <c r="R445" s="1"/>
    </row>
    <row r="446" spans="1:18" s="5" customForma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28"/>
      <c r="R446" s="1"/>
    </row>
    <row r="447" spans="1:18" s="5" customForma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28"/>
      <c r="R447" s="1"/>
    </row>
    <row r="448" spans="1:18" s="5" customForma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28"/>
      <c r="R448" s="1"/>
    </row>
    <row r="449" spans="1:18" s="5" customForma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28"/>
      <c r="R449" s="1"/>
    </row>
    <row r="450" spans="1:18" s="5" customForma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28"/>
      <c r="R450" s="1"/>
    </row>
    <row r="451" spans="1:18" s="5" customForma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8"/>
      <c r="R451" s="1"/>
    </row>
    <row r="452" spans="1:18" s="5" customForma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28"/>
      <c r="R452" s="1"/>
    </row>
    <row r="453" spans="1:18" s="5" customForma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28"/>
      <c r="R453" s="1"/>
    </row>
    <row r="454" spans="1:18" s="5" customForma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8"/>
      <c r="R454" s="1"/>
    </row>
    <row r="455" spans="1:18" s="5" customForma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8"/>
      <c r="R455" s="1"/>
    </row>
    <row r="456" spans="1:18" s="5" customForma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28"/>
      <c r="R456" s="1"/>
    </row>
    <row r="457" spans="1:18" s="5" customForma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28"/>
      <c r="R457" s="1"/>
    </row>
    <row r="458" spans="1:18" s="5" customForma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28"/>
      <c r="R458" s="1"/>
    </row>
    <row r="459" spans="1:18" s="5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28"/>
      <c r="R459" s="1"/>
    </row>
    <row r="460" spans="1:18" s="5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28"/>
      <c r="R460" s="1"/>
    </row>
  </sheetData>
  <mergeCells count="26">
    <mergeCell ref="D49:O49"/>
    <mergeCell ref="D6:D7"/>
    <mergeCell ref="E6:E7"/>
    <mergeCell ref="F6:G6"/>
    <mergeCell ref="H6:I6"/>
    <mergeCell ref="J6:O6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A1:R1"/>
    <mergeCell ref="A3:R3"/>
    <mergeCell ref="P4:R4"/>
    <mergeCell ref="F5:O5"/>
    <mergeCell ref="P5:P9"/>
    <mergeCell ref="Q5:Q9"/>
    <mergeCell ref="R5:R9"/>
    <mergeCell ref="A6:A7"/>
    <mergeCell ref="B6:B7"/>
    <mergeCell ref="C6:C7"/>
  </mergeCells>
  <pageMargins left="0.15748031496062992" right="0.15748031496062992" top="0.15748031496062992" bottom="0.15748031496062992" header="0.31496062992125984" footer="0.31496062992125984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42"/>
  <sheetViews>
    <sheetView tabSelected="1" zoomScaleNormal="100" workbookViewId="0">
      <selection activeCell="O5" sqref="O5"/>
    </sheetView>
  </sheetViews>
  <sheetFormatPr defaultRowHeight="15"/>
  <cols>
    <col min="1" max="1" width="5.42578125" style="1" customWidth="1"/>
    <col min="2" max="2" width="47.85546875" style="1" customWidth="1"/>
    <col min="3" max="3" width="9.7109375" style="1" customWidth="1"/>
    <col min="4" max="4" width="14.5703125" style="1" customWidth="1"/>
    <col min="5" max="5" width="13.5703125" style="1" customWidth="1"/>
    <col min="6" max="6" width="16.28515625" style="1" customWidth="1"/>
    <col min="7" max="7" width="16.42578125" style="113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2" spans="1:19" ht="27" customHeight="1">
      <c r="A2" s="134" t="s">
        <v>27</v>
      </c>
      <c r="B2" s="134"/>
      <c r="C2" s="134"/>
      <c r="D2" s="134"/>
      <c r="E2" s="134"/>
      <c r="F2" s="134"/>
      <c r="G2" s="124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9" ht="84.75" customHeight="1" thickBot="1">
      <c r="A3" s="154" t="s">
        <v>129</v>
      </c>
      <c r="B3" s="154"/>
      <c r="C3" s="154"/>
      <c r="D3" s="154"/>
      <c r="E3" s="154"/>
      <c r="F3" s="154"/>
      <c r="G3" s="125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9" s="2" customFormat="1" ht="17.25" customHeight="1">
      <c r="A4" s="37"/>
      <c r="B4" s="38"/>
      <c r="C4" s="38"/>
      <c r="D4" s="38"/>
      <c r="E4" s="52"/>
      <c r="F4" s="114"/>
      <c r="G4" s="128" t="s">
        <v>185</v>
      </c>
      <c r="N4" s="23"/>
      <c r="O4" s="23"/>
      <c r="P4" s="23"/>
      <c r="Q4" s="23"/>
      <c r="R4" s="23"/>
      <c r="S4" s="23"/>
    </row>
    <row r="5" spans="1:19" s="2" customFormat="1" ht="17.25" customHeight="1">
      <c r="A5" s="53" t="s">
        <v>29</v>
      </c>
      <c r="B5" s="74" t="s">
        <v>0</v>
      </c>
      <c r="C5" s="74" t="s">
        <v>31</v>
      </c>
      <c r="D5" s="25"/>
      <c r="E5" s="74" t="s">
        <v>32</v>
      </c>
      <c r="F5" s="115" t="s">
        <v>34</v>
      </c>
      <c r="G5" s="128"/>
    </row>
    <row r="6" spans="1:19" s="2" customFormat="1" ht="17.25" customHeight="1">
      <c r="A6" s="76" t="s">
        <v>30</v>
      </c>
      <c r="B6" s="25"/>
      <c r="C6" s="74" t="s">
        <v>37</v>
      </c>
      <c r="D6" s="74" t="s">
        <v>1</v>
      </c>
      <c r="E6" s="74" t="s">
        <v>33</v>
      </c>
      <c r="F6" s="115" t="s">
        <v>35</v>
      </c>
      <c r="G6" s="128"/>
    </row>
    <row r="7" spans="1:19" s="2" customFormat="1" ht="17.25" customHeight="1">
      <c r="A7" s="39"/>
      <c r="B7" s="3"/>
      <c r="C7" s="12" t="s">
        <v>38</v>
      </c>
      <c r="D7" s="3"/>
      <c r="E7" s="74" t="s">
        <v>24</v>
      </c>
      <c r="F7" s="115" t="s">
        <v>36</v>
      </c>
      <c r="G7" s="128"/>
    </row>
    <row r="8" spans="1:19" s="2" customFormat="1" ht="17.25" customHeight="1">
      <c r="A8" s="40"/>
      <c r="B8" s="4"/>
      <c r="C8" s="7"/>
      <c r="D8" s="4"/>
      <c r="E8" s="26"/>
      <c r="F8" s="116"/>
      <c r="G8" s="128"/>
    </row>
    <row r="9" spans="1:19" ht="19.5" customHeight="1" thickBot="1">
      <c r="A9" s="41">
        <v>1</v>
      </c>
      <c r="B9" s="42">
        <v>3</v>
      </c>
      <c r="C9" s="42">
        <v>4</v>
      </c>
      <c r="D9" s="42">
        <v>5</v>
      </c>
      <c r="E9" s="42">
        <v>6</v>
      </c>
      <c r="F9" s="117">
        <v>7</v>
      </c>
      <c r="G9" s="121">
        <v>8</v>
      </c>
    </row>
    <row r="10" spans="1:19" ht="27" customHeight="1">
      <c r="A10" s="36"/>
      <c r="B10" s="155" t="s">
        <v>71</v>
      </c>
      <c r="C10" s="155"/>
      <c r="D10" s="155"/>
      <c r="E10" s="155"/>
      <c r="F10" s="118"/>
      <c r="G10" s="14"/>
    </row>
    <row r="11" spans="1:19" ht="19.5" customHeight="1">
      <c r="A11" s="75"/>
      <c r="B11" s="100" t="s">
        <v>75</v>
      </c>
      <c r="C11" s="90"/>
      <c r="D11" s="90"/>
      <c r="E11" s="6"/>
      <c r="F11" s="119"/>
      <c r="G11" s="156">
        <f>(F12+F14+F13+F15)/F134</f>
        <v>3.8795636077350482E-2</v>
      </c>
    </row>
    <row r="12" spans="1:19" ht="37.5" customHeight="1">
      <c r="A12" s="81">
        <v>1</v>
      </c>
      <c r="B12" s="79" t="s">
        <v>90</v>
      </c>
      <c r="C12" s="81" t="s">
        <v>54</v>
      </c>
      <c r="D12" s="73">
        <v>9.9000000000000008E-3</v>
      </c>
      <c r="E12" s="6">
        <f>714.054572*1.133*1.11*1.03*1.005*1.02*1.0015*1.015</f>
        <v>963.83955865424423</v>
      </c>
      <c r="F12" s="119">
        <f t="shared" ref="F12:F105" si="0">E12*D12</f>
        <v>9.5420116306770186</v>
      </c>
      <c r="G12" s="157"/>
    </row>
    <row r="13" spans="1:19" ht="23.25" customHeight="1">
      <c r="A13" s="81">
        <v>2</v>
      </c>
      <c r="B13" s="79" t="s">
        <v>91</v>
      </c>
      <c r="C13" s="81" t="s">
        <v>22</v>
      </c>
      <c r="D13" s="60">
        <v>9.9</v>
      </c>
      <c r="E13" s="6">
        <f>1.15121204*1.133*1.11*1.03*1.005*1.02*1.0015*1.015</f>
        <v>1.5539200336512267</v>
      </c>
      <c r="F13" s="119">
        <f t="shared" si="0"/>
        <v>15.383808333147144</v>
      </c>
      <c r="G13" s="157"/>
      <c r="H13" s="13"/>
    </row>
    <row r="14" spans="1:19" s="5" customFormat="1" ht="35.25" customHeight="1">
      <c r="A14" s="81">
        <v>3</v>
      </c>
      <c r="B14" s="79" t="s">
        <v>92</v>
      </c>
      <c r="C14" s="81" t="s">
        <v>22</v>
      </c>
      <c r="D14" s="60">
        <v>9.6</v>
      </c>
      <c r="E14" s="6">
        <f>50.7702504088067*1.133*1.11*1.03*1.005*1.02*1.0015*1.015</f>
        <v>68.530302396536882</v>
      </c>
      <c r="F14" s="119">
        <f t="shared" si="0"/>
        <v>657.890903006754</v>
      </c>
      <c r="G14" s="157"/>
    </row>
    <row r="15" spans="1:19" s="5" customFormat="1" ht="23.25" customHeight="1">
      <c r="A15" s="81">
        <v>4</v>
      </c>
      <c r="B15" s="29" t="s">
        <v>93</v>
      </c>
      <c r="C15" s="73" t="s">
        <v>50</v>
      </c>
      <c r="D15" s="32">
        <v>0.13272</v>
      </c>
      <c r="E15" s="6">
        <f>534.7097486199*1.133*1.11*1.03*1.005*1.02*1.0015*1.015</f>
        <v>721.75773158963318</v>
      </c>
      <c r="F15" s="119">
        <f t="shared" si="0"/>
        <v>95.791686136576118</v>
      </c>
      <c r="G15" s="158"/>
    </row>
    <row r="16" spans="1:19" s="5" customFormat="1" ht="19.5" customHeight="1">
      <c r="A16" s="81"/>
      <c r="B16" s="84" t="s">
        <v>95</v>
      </c>
      <c r="C16" s="81"/>
      <c r="D16" s="73"/>
      <c r="E16" s="6"/>
      <c r="F16" s="119"/>
      <c r="G16" s="156">
        <f>SUM(F17:F24)/F134</f>
        <v>0.15724175743383098</v>
      </c>
    </row>
    <row r="17" spans="1:7" s="5" customFormat="1" ht="39" customHeight="1">
      <c r="A17" s="81">
        <v>5</v>
      </c>
      <c r="B17" s="79" t="s">
        <v>79</v>
      </c>
      <c r="C17" s="82" t="s">
        <v>42</v>
      </c>
      <c r="D17" s="31">
        <v>35</v>
      </c>
      <c r="E17" s="6">
        <f>14.902444*1.133*1.11*1.03*1.005*1.02*1.0015*1.015</f>
        <v>20.115500426807145</v>
      </c>
      <c r="F17" s="119">
        <f t="shared" si="0"/>
        <v>704.04251493825006</v>
      </c>
      <c r="G17" s="157"/>
    </row>
    <row r="18" spans="1:7" s="5" customFormat="1" ht="23.25" customHeight="1">
      <c r="A18" s="81">
        <v>6</v>
      </c>
      <c r="B18" s="79" t="s">
        <v>80</v>
      </c>
      <c r="C18" s="81" t="s">
        <v>55</v>
      </c>
      <c r="D18" s="73">
        <v>262.5</v>
      </c>
      <c r="E18" s="6">
        <f>5.6383725699*1.133*1.11*1.03*1.005*1.02*1.0015*1.015</f>
        <v>7.6107439716814991</v>
      </c>
      <c r="F18" s="119">
        <f t="shared" si="0"/>
        <v>1997.8202925663936</v>
      </c>
      <c r="G18" s="157"/>
    </row>
    <row r="19" spans="1:7" s="5" customFormat="1" ht="23.25" customHeight="1">
      <c r="A19" s="81">
        <v>7</v>
      </c>
      <c r="B19" s="79" t="s">
        <v>82</v>
      </c>
      <c r="C19" s="81" t="s">
        <v>55</v>
      </c>
      <c r="D19" s="73">
        <v>70</v>
      </c>
      <c r="E19" s="6">
        <f>2.1092856624*1.133*1.11*1.03*1.005*1.02*1.0015*1.015</f>
        <v>2.8471394787502904</v>
      </c>
      <c r="F19" s="119">
        <f t="shared" si="0"/>
        <v>199.29976351252031</v>
      </c>
      <c r="G19" s="157"/>
    </row>
    <row r="20" spans="1:7" s="5" customFormat="1" ht="23.25" customHeight="1">
      <c r="A20" s="81">
        <v>8</v>
      </c>
      <c r="B20" s="79" t="s">
        <v>84</v>
      </c>
      <c r="C20" s="81" t="s">
        <v>55</v>
      </c>
      <c r="D20" s="73">
        <v>17.5</v>
      </c>
      <c r="E20" s="6">
        <f>1.4443006914*1.133*1.11*1.03*1.005*1.02*1.0015*1.015</f>
        <v>1.9495346652062278</v>
      </c>
      <c r="F20" s="119">
        <f t="shared" si="0"/>
        <v>34.116856641108988</v>
      </c>
      <c r="G20" s="157"/>
    </row>
    <row r="21" spans="1:7" s="5" customFormat="1" ht="23.25" customHeight="1">
      <c r="A21" s="81">
        <v>9</v>
      </c>
      <c r="B21" s="79" t="s">
        <v>86</v>
      </c>
      <c r="C21" s="81" t="s">
        <v>21</v>
      </c>
      <c r="D21" s="73">
        <v>0.49</v>
      </c>
      <c r="E21" s="6">
        <f>18.5600805327*1.133*1.11*1.03*1.005*1.02*1.0015*1.015</f>
        <v>25.052622769600866</v>
      </c>
      <c r="F21" s="119">
        <f t="shared" si="0"/>
        <v>12.275785157104425</v>
      </c>
      <c r="G21" s="157"/>
    </row>
    <row r="22" spans="1:7" s="5" customFormat="1" ht="30">
      <c r="A22" s="81">
        <v>10</v>
      </c>
      <c r="B22" s="29" t="s">
        <v>96</v>
      </c>
      <c r="C22" s="73" t="s">
        <v>50</v>
      </c>
      <c r="D22" s="33">
        <v>7.6E-3</v>
      </c>
      <c r="E22" s="6">
        <f>534.7097486199*1.133*1.11*1.03*1.005*1.02*1.0015*1.015</f>
        <v>721.75773158963318</v>
      </c>
      <c r="F22" s="119">
        <f t="shared" si="0"/>
        <v>5.4853587600812119</v>
      </c>
      <c r="G22" s="157"/>
    </row>
    <row r="23" spans="1:7" s="5" customFormat="1" ht="23.25" customHeight="1">
      <c r="A23" s="81">
        <v>11</v>
      </c>
      <c r="B23" s="79" t="s">
        <v>97</v>
      </c>
      <c r="C23" s="81" t="s">
        <v>42</v>
      </c>
      <c r="D23" s="31">
        <v>70</v>
      </c>
      <c r="E23" s="6">
        <f>0.863648093*1.133*1.11*1.03*1.005*1.02*1.0015*1.015</f>
        <v>1.1657627153876691</v>
      </c>
      <c r="F23" s="119">
        <f t="shared" si="0"/>
        <v>81.603390077136837</v>
      </c>
      <c r="G23" s="157"/>
    </row>
    <row r="24" spans="1:7" s="5" customFormat="1" ht="37.5" customHeight="1">
      <c r="A24" s="81">
        <v>12</v>
      </c>
      <c r="B24" s="79" t="s">
        <v>89</v>
      </c>
      <c r="C24" s="81" t="s">
        <v>40</v>
      </c>
      <c r="D24" s="73">
        <v>0.86099999999999999</v>
      </c>
      <c r="E24" s="6">
        <f>104.21462819571*1.133*1.11*1.03*1.005*1.02*1.0015*1.015</f>
        <v>140.67017449958894</v>
      </c>
      <c r="F24" s="119">
        <f t="shared" si="0"/>
        <v>121.11702024414608</v>
      </c>
      <c r="G24" s="158"/>
    </row>
    <row r="25" spans="1:7" s="5" customFormat="1" ht="19.5" customHeight="1">
      <c r="A25" s="81"/>
      <c r="B25" s="84" t="s">
        <v>98</v>
      </c>
      <c r="C25" s="81"/>
      <c r="D25" s="73"/>
      <c r="E25" s="6"/>
      <c r="F25" s="119"/>
      <c r="G25" s="156">
        <f>SUM(F26:F31)/F134</f>
        <v>6.5732008901833259E-3</v>
      </c>
    </row>
    <row r="26" spans="1:7" s="5" customFormat="1" ht="37.5" customHeight="1">
      <c r="A26" s="81">
        <v>13</v>
      </c>
      <c r="B26" s="79" t="s">
        <v>99</v>
      </c>
      <c r="C26" s="81" t="s">
        <v>50</v>
      </c>
      <c r="D26" s="33">
        <v>5.5300000000000002E-2</v>
      </c>
      <c r="E26" s="6">
        <f>55.6491847232*1.133*1.11*1.03*1.005*1.02*1.0015*1.015</f>
        <v>75.115947360781831</v>
      </c>
      <c r="F26" s="119">
        <f t="shared" si="0"/>
        <v>4.1539118890512352</v>
      </c>
      <c r="G26" s="157"/>
    </row>
    <row r="27" spans="1:7" s="5" customFormat="1" ht="23.25" customHeight="1">
      <c r="A27" s="81">
        <v>14</v>
      </c>
      <c r="B27" s="79" t="s">
        <v>82</v>
      </c>
      <c r="C27" s="81" t="s">
        <v>55</v>
      </c>
      <c r="D27" s="73">
        <v>15</v>
      </c>
      <c r="E27" s="6">
        <f>2.1092856624*1.133*1.11*1.03*1.005*1.02*1.0015*1.015</f>
        <v>2.8471394787502904</v>
      </c>
      <c r="F27" s="119">
        <f t="shared" si="0"/>
        <v>42.707092181254353</v>
      </c>
      <c r="G27" s="157"/>
    </row>
    <row r="28" spans="1:7" s="5" customFormat="1" ht="23.25" customHeight="1">
      <c r="A28" s="81">
        <v>15</v>
      </c>
      <c r="B28" s="79" t="s">
        <v>86</v>
      </c>
      <c r="C28" s="81" t="s">
        <v>21</v>
      </c>
      <c r="D28" s="73">
        <v>7.0000000000000007E-2</v>
      </c>
      <c r="E28" s="6">
        <f>18.5600805327*1.133*1.11*1.03*1.005*1.02*1.0015*1.015</f>
        <v>25.052622769600866</v>
      </c>
      <c r="F28" s="119">
        <f t="shared" si="0"/>
        <v>1.7536835938720607</v>
      </c>
      <c r="G28" s="157"/>
    </row>
    <row r="29" spans="1:7" s="5" customFormat="1" ht="23.25" customHeight="1">
      <c r="A29" s="81">
        <v>16</v>
      </c>
      <c r="B29" s="79" t="s">
        <v>97</v>
      </c>
      <c r="C29" s="81" t="s">
        <v>42</v>
      </c>
      <c r="D29" s="31">
        <v>10</v>
      </c>
      <c r="E29" s="6">
        <f>0.863648093*1.133*1.11*1.03*1.005*1.02*1.0015*1.015</f>
        <v>1.1657627153876691</v>
      </c>
      <c r="F29" s="119">
        <f t="shared" si="0"/>
        <v>11.657627153876691</v>
      </c>
      <c r="G29" s="157"/>
    </row>
    <row r="30" spans="1:7" s="5" customFormat="1" ht="23.25" customHeight="1">
      <c r="A30" s="81">
        <v>17</v>
      </c>
      <c r="B30" s="79" t="s">
        <v>101</v>
      </c>
      <c r="C30" s="81" t="s">
        <v>42</v>
      </c>
      <c r="D30" s="31">
        <v>10</v>
      </c>
      <c r="E30" s="6">
        <f>1.20197378*1.133*1.11*1.03*1.005*1.02*1.0015*1.015</f>
        <v>1.6224388485942978</v>
      </c>
      <c r="F30" s="119">
        <f t="shared" si="0"/>
        <v>16.224388485942978</v>
      </c>
      <c r="G30" s="157"/>
    </row>
    <row r="31" spans="1:7" s="5" customFormat="1" ht="30">
      <c r="A31" s="81">
        <v>18</v>
      </c>
      <c r="B31" s="79" t="s">
        <v>89</v>
      </c>
      <c r="C31" s="81" t="s">
        <v>40</v>
      </c>
      <c r="D31" s="73">
        <v>0.39400000000000002</v>
      </c>
      <c r="E31" s="6">
        <f>104.21462819571*1.133*1.11*1.03*1.005*1.02*1.0015*1.015</f>
        <v>140.67017449958894</v>
      </c>
      <c r="F31" s="119">
        <f t="shared" si="0"/>
        <v>55.424048752838047</v>
      </c>
      <c r="G31" s="158"/>
    </row>
    <row r="32" spans="1:7" s="5" customFormat="1" ht="27" customHeight="1">
      <c r="A32" s="81"/>
      <c r="B32" s="85" t="s">
        <v>103</v>
      </c>
      <c r="C32" s="81"/>
      <c r="D32" s="73"/>
      <c r="E32" s="6"/>
      <c r="F32" s="119"/>
      <c r="G32" s="160"/>
    </row>
    <row r="33" spans="1:7" s="5" customFormat="1" ht="75.75" customHeight="1">
      <c r="A33" s="81">
        <v>19</v>
      </c>
      <c r="B33" s="79" t="s">
        <v>110</v>
      </c>
      <c r="C33" s="71" t="s">
        <v>105</v>
      </c>
      <c r="D33" s="73">
        <v>37</v>
      </c>
      <c r="E33" s="6">
        <f>17.9859107686*1.133*1.11*1.03*1.005*1.02*1.0015*1.013815</f>
        <v>24.249257627800528</v>
      </c>
      <c r="F33" s="119">
        <f t="shared" si="0"/>
        <v>897.22253222861957</v>
      </c>
      <c r="G33" s="156">
        <f>SUM(F33:F37)/F134</f>
        <v>0.13622316748523466</v>
      </c>
    </row>
    <row r="34" spans="1:7" s="5" customFormat="1" ht="75.75" customHeight="1">
      <c r="A34" s="81">
        <v>20</v>
      </c>
      <c r="B34" s="79" t="s">
        <v>112</v>
      </c>
      <c r="C34" s="71" t="s">
        <v>105</v>
      </c>
      <c r="D34" s="73">
        <v>3</v>
      </c>
      <c r="E34" s="6">
        <f>32.9060735653*1.133*1.11*1.03*1.005*1.02*1.0015*1.015</f>
        <v>44.41701890289535</v>
      </c>
      <c r="F34" s="119">
        <f t="shared" si="0"/>
        <v>133.25105670868606</v>
      </c>
      <c r="G34" s="157"/>
    </row>
    <row r="35" spans="1:7" s="5" customFormat="1" ht="37.5" customHeight="1">
      <c r="A35" s="81">
        <v>21</v>
      </c>
      <c r="B35" s="79" t="s">
        <v>113</v>
      </c>
      <c r="C35" s="81" t="s">
        <v>43</v>
      </c>
      <c r="D35" s="30">
        <v>28.8</v>
      </c>
      <c r="E35" s="6">
        <f>40.67838954*1.133*1.11*1.03*1.005*1.02*1.0015*1.015</f>
        <v>54.908185674356318</v>
      </c>
      <c r="F35" s="119">
        <f t="shared" si="0"/>
        <v>1581.355747421462</v>
      </c>
      <c r="G35" s="157"/>
    </row>
    <row r="36" spans="1:7" s="5" customFormat="1" ht="37.5" customHeight="1">
      <c r="A36" s="81">
        <v>22</v>
      </c>
      <c r="B36" s="79" t="s">
        <v>114</v>
      </c>
      <c r="C36" s="81" t="s">
        <v>43</v>
      </c>
      <c r="D36" s="30">
        <v>2</v>
      </c>
      <c r="E36" s="6">
        <f>28.89532251*1.133*1.11*1.03*1.005*1.02*1.0015*1.015</f>
        <v>39.003258276470291</v>
      </c>
      <c r="F36" s="119">
        <f t="shared" si="0"/>
        <v>78.006516552940582</v>
      </c>
      <c r="G36" s="157"/>
    </row>
    <row r="37" spans="1:7" s="5" customFormat="1" ht="33.75">
      <c r="A37" s="81">
        <v>23</v>
      </c>
      <c r="B37" s="29" t="s">
        <v>117</v>
      </c>
      <c r="C37" s="73" t="s">
        <v>42</v>
      </c>
      <c r="D37" s="31">
        <v>80</v>
      </c>
      <c r="E37" s="6">
        <f>0.408324105*1.133*1.11*1.03*1.005*1.02*1.0015*1.015</f>
        <v>0.55116085042179286</v>
      </c>
      <c r="F37" s="119">
        <f t="shared" si="0"/>
        <v>44.092868033743429</v>
      </c>
      <c r="G37" s="158"/>
    </row>
    <row r="38" spans="1:7" s="5" customFormat="1" ht="22.5" customHeight="1">
      <c r="A38" s="75"/>
      <c r="B38" s="153" t="s">
        <v>73</v>
      </c>
      <c r="C38" s="153"/>
      <c r="D38" s="153"/>
      <c r="E38" s="153"/>
      <c r="F38" s="120"/>
      <c r="G38" s="122"/>
    </row>
    <row r="39" spans="1:7" s="5" customFormat="1" ht="27.75" customHeight="1">
      <c r="A39" s="81"/>
      <c r="B39" s="84" t="s">
        <v>75</v>
      </c>
      <c r="C39" s="99"/>
      <c r="D39" s="99"/>
      <c r="E39" s="6"/>
      <c r="F39" s="119"/>
      <c r="G39" s="156">
        <f>SUM(F40:F52)/F134</f>
        <v>0.1345754297433496</v>
      </c>
    </row>
    <row r="40" spans="1:7" s="5" customFormat="1" ht="36.75" customHeight="1">
      <c r="A40" s="81">
        <v>1</v>
      </c>
      <c r="B40" s="79" t="s">
        <v>90</v>
      </c>
      <c r="C40" s="81" t="s">
        <v>54</v>
      </c>
      <c r="D40" s="73">
        <v>6.7999999999999996E-3</v>
      </c>
      <c r="E40" s="6">
        <f>714.054572*1.133*1.11*1.03*1.005*1.02*1.0015*1.015</f>
        <v>963.83955865424423</v>
      </c>
      <c r="F40" s="119">
        <f t="shared" si="0"/>
        <v>6.5541089988488608</v>
      </c>
      <c r="G40" s="157"/>
    </row>
    <row r="41" spans="1:7" s="5" customFormat="1" ht="24" customHeight="1">
      <c r="A41" s="81">
        <v>2</v>
      </c>
      <c r="B41" s="79" t="s">
        <v>91</v>
      </c>
      <c r="C41" s="81" t="s">
        <v>22</v>
      </c>
      <c r="D41" s="60">
        <v>6.8</v>
      </c>
      <c r="E41" s="6">
        <f>1.15121204*1.133*1.11*1.03*1.005*1.02*1.0015*1.015</f>
        <v>1.5539200336512267</v>
      </c>
      <c r="F41" s="119">
        <f t="shared" si="0"/>
        <v>10.566656228828341</v>
      </c>
      <c r="G41" s="157"/>
    </row>
    <row r="42" spans="1:7" s="5" customFormat="1" ht="35.25" customHeight="1">
      <c r="A42" s="81">
        <v>3</v>
      </c>
      <c r="B42" s="79" t="s">
        <v>92</v>
      </c>
      <c r="C42" s="81" t="s">
        <v>22</v>
      </c>
      <c r="D42" s="60">
        <v>6.6</v>
      </c>
      <c r="E42" s="6">
        <f>50.7702504088067*1.133*1.11*1.03*1.005*1.02*1.0015*1.015</f>
        <v>68.530302396536882</v>
      </c>
      <c r="F42" s="119">
        <f t="shared" si="0"/>
        <v>452.29999581714338</v>
      </c>
      <c r="G42" s="157"/>
    </row>
    <row r="43" spans="1:7" s="5" customFormat="1" ht="24" customHeight="1">
      <c r="A43" s="81">
        <v>4</v>
      </c>
      <c r="B43" s="29" t="s">
        <v>93</v>
      </c>
      <c r="C43" s="73" t="s">
        <v>50</v>
      </c>
      <c r="D43" s="58">
        <v>9.0999999999999998E-2</v>
      </c>
      <c r="E43" s="6">
        <f>534.7097486199*1.133*1.11*1.03*1.005*1.02*1.0015*1.015</f>
        <v>721.75773158963318</v>
      </c>
      <c r="F43" s="119">
        <f t="shared" si="0"/>
        <v>65.679953574656622</v>
      </c>
      <c r="G43" s="157"/>
    </row>
    <row r="44" spans="1:7" s="5" customFormat="1" ht="22.5" customHeight="1">
      <c r="A44" s="81"/>
      <c r="B44" s="84" t="s">
        <v>95</v>
      </c>
      <c r="C44" s="81"/>
      <c r="D44" s="73"/>
      <c r="E44" s="6"/>
      <c r="F44" s="119"/>
      <c r="G44" s="157"/>
    </row>
    <row r="45" spans="1:7" s="5" customFormat="1" ht="35.25" customHeight="1">
      <c r="A45" s="81">
        <v>5</v>
      </c>
      <c r="B45" s="79" t="s">
        <v>79</v>
      </c>
      <c r="C45" s="82" t="s">
        <v>42</v>
      </c>
      <c r="D45" s="31">
        <v>24</v>
      </c>
      <c r="E45" s="6">
        <f>14.902444*1.133*1.11*1.03*1.005*1.02*1.0015*1.015</f>
        <v>20.115500426807145</v>
      </c>
      <c r="F45" s="119">
        <f t="shared" si="0"/>
        <v>482.77201024337148</v>
      </c>
      <c r="G45" s="157"/>
    </row>
    <row r="46" spans="1:7" s="5" customFormat="1" ht="24" customHeight="1">
      <c r="A46" s="81">
        <v>6</v>
      </c>
      <c r="B46" s="79" t="s">
        <v>80</v>
      </c>
      <c r="C46" s="81" t="s">
        <v>55</v>
      </c>
      <c r="D46" s="73">
        <v>180</v>
      </c>
      <c r="E46" s="6">
        <f>5.6383725699*1.133*1.11*1.03*1.005*1.02*1.0015*1.015</f>
        <v>7.6107439716814991</v>
      </c>
      <c r="F46" s="119">
        <f t="shared" si="0"/>
        <v>1369.9339149026698</v>
      </c>
      <c r="G46" s="157"/>
    </row>
    <row r="47" spans="1:7" s="5" customFormat="1" ht="24" customHeight="1">
      <c r="A47" s="81">
        <v>7</v>
      </c>
      <c r="B47" s="79" t="s">
        <v>82</v>
      </c>
      <c r="C47" s="81" t="s">
        <v>55</v>
      </c>
      <c r="D47" s="73">
        <v>48</v>
      </c>
      <c r="E47" s="6">
        <f>2.1092856624*1.133*1.11*1.03*1.005*1.02*1.0015*1.015</f>
        <v>2.8471394787502904</v>
      </c>
      <c r="F47" s="119">
        <f t="shared" si="0"/>
        <v>136.66269498001395</v>
      </c>
      <c r="G47" s="157"/>
    </row>
    <row r="48" spans="1:7" s="5" customFormat="1" ht="24" customHeight="1">
      <c r="A48" s="81">
        <v>8</v>
      </c>
      <c r="B48" s="79" t="s">
        <v>84</v>
      </c>
      <c r="C48" s="81" t="s">
        <v>55</v>
      </c>
      <c r="D48" s="73">
        <v>12</v>
      </c>
      <c r="E48" s="6">
        <f>1.4443006914*1.133*1.11*1.03*1.005*1.02*1.0015*1.015</f>
        <v>1.9495346652062278</v>
      </c>
      <c r="F48" s="119">
        <f t="shared" si="0"/>
        <v>23.394415982474733</v>
      </c>
      <c r="G48" s="157"/>
    </row>
    <row r="49" spans="1:7" s="5" customFormat="1" ht="24" customHeight="1">
      <c r="A49" s="81">
        <v>9</v>
      </c>
      <c r="B49" s="79" t="s">
        <v>86</v>
      </c>
      <c r="C49" s="81" t="s">
        <v>21</v>
      </c>
      <c r="D49" s="73">
        <v>0.33600000000000002</v>
      </c>
      <c r="E49" s="6">
        <f>18.5600805327*1.133*1.11*1.03*1.005*1.02*1.0015*1.015</f>
        <v>25.052622769600866</v>
      </c>
      <c r="F49" s="119">
        <f t="shared" si="0"/>
        <v>8.4176812505858916</v>
      </c>
      <c r="G49" s="157"/>
    </row>
    <row r="50" spans="1:7" s="5" customFormat="1" ht="39.75" customHeight="1">
      <c r="A50" s="81">
        <v>10</v>
      </c>
      <c r="B50" s="29" t="s">
        <v>96</v>
      </c>
      <c r="C50" s="73" t="s">
        <v>50</v>
      </c>
      <c r="D50" s="33">
        <v>7.6E-3</v>
      </c>
      <c r="E50" s="6">
        <f>534.7097486199*1.133*1.11*1.03*1.005*1.02*1.0015*1.015</f>
        <v>721.75773158963318</v>
      </c>
      <c r="F50" s="119">
        <f t="shared" si="0"/>
        <v>5.4853587600812119</v>
      </c>
      <c r="G50" s="157"/>
    </row>
    <row r="51" spans="1:7" s="5" customFormat="1" ht="24" customHeight="1">
      <c r="A51" s="81">
        <v>11</v>
      </c>
      <c r="B51" s="79" t="s">
        <v>97</v>
      </c>
      <c r="C51" s="81" t="s">
        <v>42</v>
      </c>
      <c r="D51" s="31">
        <v>48</v>
      </c>
      <c r="E51" s="6">
        <f>0.863648093*1.133*1.11*1.03*1.005*1.02*1.0015*1.015</f>
        <v>1.1657627153876691</v>
      </c>
      <c r="F51" s="119">
        <f t="shared" si="0"/>
        <v>55.956610338608115</v>
      </c>
      <c r="G51" s="157"/>
    </row>
    <row r="52" spans="1:7" s="5" customFormat="1" ht="41.25" customHeight="1">
      <c r="A52" s="81">
        <v>12</v>
      </c>
      <c r="B52" s="79" t="s">
        <v>89</v>
      </c>
      <c r="C52" s="81" t="s">
        <v>40</v>
      </c>
      <c r="D52" s="73">
        <v>0.59099999999999997</v>
      </c>
      <c r="E52" s="6">
        <f>104.21462819571*1.133*1.11*1.03*1.005*1.02*1.0015*1.015</f>
        <v>140.67017449958894</v>
      </c>
      <c r="F52" s="119">
        <f t="shared" si="0"/>
        <v>83.136073129257056</v>
      </c>
      <c r="G52" s="158"/>
    </row>
    <row r="53" spans="1:7" s="5" customFormat="1" ht="22.5" customHeight="1">
      <c r="A53" s="81"/>
      <c r="B53" s="84" t="s">
        <v>98</v>
      </c>
      <c r="C53" s="81"/>
      <c r="D53" s="73"/>
      <c r="E53" s="6"/>
      <c r="F53" s="119"/>
      <c r="G53" s="156">
        <f>SUM(F54:F58)/F134</f>
        <v>9.5533830750721277E-3</v>
      </c>
    </row>
    <row r="54" spans="1:7" s="5" customFormat="1" ht="37.5" customHeight="1">
      <c r="A54" s="81">
        <v>13</v>
      </c>
      <c r="B54" s="79" t="s">
        <v>99</v>
      </c>
      <c r="C54" s="81" t="s">
        <v>50</v>
      </c>
      <c r="D54" s="33">
        <v>3.7000000000000002E-3</v>
      </c>
      <c r="E54" s="6">
        <f>55.6491847232*1.133*1.11*1.03*1.005*1.02*1.0015*1.015</f>
        <v>75.115947360781831</v>
      </c>
      <c r="F54" s="119">
        <f t="shared" si="0"/>
        <v>0.27792900523489278</v>
      </c>
      <c r="G54" s="157"/>
    </row>
    <row r="55" spans="1:7" s="5" customFormat="1" ht="24" customHeight="1">
      <c r="A55" s="81">
        <v>14</v>
      </c>
      <c r="B55" s="79" t="s">
        <v>82</v>
      </c>
      <c r="C55" s="81" t="s">
        <v>55</v>
      </c>
      <c r="D55" s="73">
        <v>2</v>
      </c>
      <c r="E55" s="6">
        <f>2.1092856624*1.133*1.11*1.03*1.005*1.02*1.0015*1.015</f>
        <v>2.8471394787502904</v>
      </c>
      <c r="F55" s="119">
        <f t="shared" si="0"/>
        <v>5.6942789575005808</v>
      </c>
      <c r="G55" s="157"/>
    </row>
    <row r="56" spans="1:7" s="5" customFormat="1" ht="24" customHeight="1">
      <c r="A56" s="81">
        <v>15</v>
      </c>
      <c r="B56" s="79" t="s">
        <v>86</v>
      </c>
      <c r="C56" s="81" t="s">
        <v>21</v>
      </c>
      <c r="D56" s="73">
        <v>1.4E-2</v>
      </c>
      <c r="E56" s="6">
        <f>18.5600805327*1.133*1.11*1.03*1.005*1.02*1.0015*1.015</f>
        <v>25.052622769600866</v>
      </c>
      <c r="F56" s="119">
        <f t="shared" si="0"/>
        <v>0.35073671877441215</v>
      </c>
      <c r="G56" s="157"/>
    </row>
    <row r="57" spans="1:7" s="5" customFormat="1" ht="36" customHeight="1">
      <c r="A57" s="81">
        <v>16</v>
      </c>
      <c r="B57" s="79" t="s">
        <v>89</v>
      </c>
      <c r="C57" s="81" t="s">
        <v>40</v>
      </c>
      <c r="D57" s="73">
        <v>0.49199999999999999</v>
      </c>
      <c r="E57" s="6">
        <f>104.21462819571*1.133*1.11*1.03*1.005*1.02*1.0015*1.015</f>
        <v>140.67017449958894</v>
      </c>
      <c r="F57" s="119">
        <f t="shared" si="0"/>
        <v>69.209725853797764</v>
      </c>
      <c r="G57" s="157"/>
    </row>
    <row r="58" spans="1:7" s="5" customFormat="1" ht="24" customHeight="1">
      <c r="A58" s="81">
        <v>17</v>
      </c>
      <c r="B58" s="79" t="s">
        <v>126</v>
      </c>
      <c r="C58" s="81" t="s">
        <v>42</v>
      </c>
      <c r="D58" s="73">
        <v>1</v>
      </c>
      <c r="E58" s="6">
        <f>86.085162652654*1.133*1.11*1.03*1.005*1.02*1.0015*1.015</f>
        <v>116.19880108801107</v>
      </c>
      <c r="F58" s="119">
        <f t="shared" si="0"/>
        <v>116.19880108801107</v>
      </c>
      <c r="G58" s="158"/>
    </row>
    <row r="59" spans="1:7" s="5" customFormat="1" ht="22.5" customHeight="1">
      <c r="A59" s="81"/>
      <c r="B59" s="85" t="s">
        <v>103</v>
      </c>
      <c r="C59" s="81"/>
      <c r="D59" s="73"/>
      <c r="E59" s="6"/>
      <c r="F59" s="119"/>
      <c r="G59" s="156">
        <f>SUM(F60:F64)/F134</f>
        <v>0.12103454536968866</v>
      </c>
    </row>
    <row r="60" spans="1:7" s="5" customFormat="1" ht="81" customHeight="1">
      <c r="A60" s="81">
        <v>18</v>
      </c>
      <c r="B60" s="79" t="s">
        <v>110</v>
      </c>
      <c r="C60" s="71" t="s">
        <v>105</v>
      </c>
      <c r="D60" s="73">
        <v>26</v>
      </c>
      <c r="E60" s="6">
        <f>17.9859107686*1.133*1.11*1.03*1.005*1.02*1.0015*1.013816</f>
        <v>24.24928154661967</v>
      </c>
      <c r="F60" s="119">
        <f t="shared" si="0"/>
        <v>630.48132021211143</v>
      </c>
      <c r="G60" s="157"/>
    </row>
    <row r="61" spans="1:7" s="5" customFormat="1" ht="81" customHeight="1">
      <c r="A61" s="81">
        <v>19</v>
      </c>
      <c r="B61" s="79" t="s">
        <v>112</v>
      </c>
      <c r="C61" s="71" t="s">
        <v>105</v>
      </c>
      <c r="D61" s="73">
        <v>18</v>
      </c>
      <c r="E61" s="6">
        <f>32.9060735653*1.133*1.11*1.03*1.005*1.02*1.0015*1.015</f>
        <v>44.41701890289535</v>
      </c>
      <c r="F61" s="119">
        <f t="shared" si="0"/>
        <v>799.50634025211627</v>
      </c>
      <c r="G61" s="157"/>
    </row>
    <row r="62" spans="1:7" s="5" customFormat="1" ht="36">
      <c r="A62" s="81">
        <v>20</v>
      </c>
      <c r="B62" s="79" t="s">
        <v>113</v>
      </c>
      <c r="C62" s="81" t="s">
        <v>43</v>
      </c>
      <c r="D62" s="30">
        <v>15.75</v>
      </c>
      <c r="E62" s="6">
        <f>40.67838954*1.133*1.11*1.03*1.005*1.02*1.0015*1.015</f>
        <v>54.908185674356318</v>
      </c>
      <c r="F62" s="119">
        <f t="shared" si="0"/>
        <v>864.80392437111198</v>
      </c>
      <c r="G62" s="157"/>
    </row>
    <row r="63" spans="1:7" s="5" customFormat="1" ht="36">
      <c r="A63" s="81">
        <v>21</v>
      </c>
      <c r="B63" s="79" t="s">
        <v>114</v>
      </c>
      <c r="C63" s="81" t="s">
        <v>43</v>
      </c>
      <c r="D63" s="30">
        <v>2.2000000000000002</v>
      </c>
      <c r="E63" s="6">
        <f>28.89532251*1.133*1.11*1.03*1.005*1.02*1.0015*1.015</f>
        <v>39.003258276470291</v>
      </c>
      <c r="F63" s="119">
        <f t="shared" si="0"/>
        <v>85.807168208234643</v>
      </c>
      <c r="G63" s="157"/>
    </row>
    <row r="64" spans="1:7" s="5" customFormat="1" ht="36" customHeight="1">
      <c r="A64" s="81">
        <v>22</v>
      </c>
      <c r="B64" s="29" t="s">
        <v>117</v>
      </c>
      <c r="C64" s="73" t="s">
        <v>42</v>
      </c>
      <c r="D64" s="31">
        <v>88</v>
      </c>
      <c r="E64" s="6">
        <f>0.408324105*1.133*1.11*1.03*1.005*1.02*1.0015*1.015</f>
        <v>0.55116085042179286</v>
      </c>
      <c r="F64" s="119">
        <f t="shared" si="0"/>
        <v>48.502154837117772</v>
      </c>
      <c r="G64" s="158"/>
    </row>
    <row r="65" spans="1:7" s="5" customFormat="1" ht="22.5" customHeight="1">
      <c r="A65" s="75"/>
      <c r="B65" s="153" t="s">
        <v>72</v>
      </c>
      <c r="C65" s="153"/>
      <c r="D65" s="153"/>
      <c r="E65" s="153"/>
      <c r="F65" s="119"/>
      <c r="G65" s="156">
        <f>SUM(F67:F70)/F134</f>
        <v>1.4499308505959258E-2</v>
      </c>
    </row>
    <row r="66" spans="1:7" s="5" customFormat="1" ht="22.5" customHeight="1">
      <c r="A66" s="81"/>
      <c r="B66" s="84" t="s">
        <v>75</v>
      </c>
      <c r="C66" s="99"/>
      <c r="D66" s="99"/>
      <c r="E66" s="6"/>
      <c r="F66" s="119"/>
      <c r="G66" s="157"/>
    </row>
    <row r="67" spans="1:7" s="5" customFormat="1" ht="33.75" customHeight="1">
      <c r="A67" s="81">
        <v>1</v>
      </c>
      <c r="B67" s="79" t="s">
        <v>90</v>
      </c>
      <c r="C67" s="81" t="s">
        <v>54</v>
      </c>
      <c r="D67" s="73">
        <v>4.0000000000000001E-3</v>
      </c>
      <c r="E67" s="6">
        <f>714.054572*1.133*1.11*1.03*1.005*1.02*1.0015*1.015</f>
        <v>963.83955865424423</v>
      </c>
      <c r="F67" s="119">
        <f t="shared" si="0"/>
        <v>3.8553582346169768</v>
      </c>
      <c r="G67" s="157"/>
    </row>
    <row r="68" spans="1:7" s="5" customFormat="1" ht="29.25" customHeight="1">
      <c r="A68" s="81">
        <v>2</v>
      </c>
      <c r="B68" s="79" t="s">
        <v>91</v>
      </c>
      <c r="C68" s="81" t="s">
        <v>22</v>
      </c>
      <c r="D68" s="31">
        <v>4</v>
      </c>
      <c r="E68" s="6">
        <f>1.15121204*1.133*1.11*1.03*1.005*1.02*1.0015*1.015</f>
        <v>1.5539200336512267</v>
      </c>
      <c r="F68" s="119">
        <f t="shared" si="0"/>
        <v>6.2156801346049066</v>
      </c>
      <c r="G68" s="157"/>
    </row>
    <row r="69" spans="1:7" s="5" customFormat="1" ht="33.75" customHeight="1">
      <c r="A69" s="81">
        <v>3</v>
      </c>
      <c r="B69" s="79" t="s">
        <v>92</v>
      </c>
      <c r="C69" s="81" t="s">
        <v>22</v>
      </c>
      <c r="D69" s="30">
        <v>3.54</v>
      </c>
      <c r="E69" s="6">
        <f>50.7702504088067*1.133*1.11*1.03*1.005*1.02*1.0015*1.015</f>
        <v>68.530302396536882</v>
      </c>
      <c r="F69" s="119">
        <f t="shared" si="0"/>
        <v>242.59727048374057</v>
      </c>
      <c r="G69" s="157"/>
    </row>
    <row r="70" spans="1:7" s="5" customFormat="1" ht="22.5" customHeight="1">
      <c r="A70" s="81">
        <v>4</v>
      </c>
      <c r="B70" s="29" t="s">
        <v>93</v>
      </c>
      <c r="C70" s="73" t="s">
        <v>50</v>
      </c>
      <c r="D70" s="33">
        <v>5.3100000000000001E-2</v>
      </c>
      <c r="E70" s="6">
        <f>534.7097486199*1.133*1.11*1.03*1.005*1.02*1.0015*1.015</f>
        <v>721.75773158963318</v>
      </c>
      <c r="F70" s="119">
        <f t="shared" si="0"/>
        <v>38.325335547409523</v>
      </c>
      <c r="G70" s="158"/>
    </row>
    <row r="71" spans="1:7" s="5" customFormat="1" ht="22.5" customHeight="1">
      <c r="A71" s="81"/>
      <c r="B71" s="84" t="s">
        <v>95</v>
      </c>
      <c r="C71" s="81"/>
      <c r="D71" s="73"/>
      <c r="E71" s="6"/>
      <c r="F71" s="119"/>
      <c r="G71" s="156">
        <f>SUM(F72:F79)/F134</f>
        <v>6.303536824206149E-2</v>
      </c>
    </row>
    <row r="72" spans="1:7" s="5" customFormat="1" ht="33.75" customHeight="1">
      <c r="A72" s="81">
        <v>5</v>
      </c>
      <c r="B72" s="79" t="s">
        <v>79</v>
      </c>
      <c r="C72" s="82" t="s">
        <v>42</v>
      </c>
      <c r="D72" s="31">
        <v>14</v>
      </c>
      <c r="E72" s="6">
        <f>14.902444*1.133*1.11*1.03*1.005*1.02*1.0015*1.015</f>
        <v>20.115500426807145</v>
      </c>
      <c r="F72" s="119">
        <f t="shared" si="0"/>
        <v>281.6170059753</v>
      </c>
      <c r="G72" s="157"/>
    </row>
    <row r="73" spans="1:7" s="5" customFormat="1" ht="22.5" customHeight="1">
      <c r="A73" s="81">
        <v>6</v>
      </c>
      <c r="B73" s="79" t="s">
        <v>80</v>
      </c>
      <c r="C73" s="81" t="s">
        <v>55</v>
      </c>
      <c r="D73" s="73">
        <v>105</v>
      </c>
      <c r="E73" s="6">
        <f>5.6383725699*1.133*1.11*1.03*1.005*1.02*1.0015*1.015</f>
        <v>7.6107439716814991</v>
      </c>
      <c r="F73" s="119">
        <f t="shared" si="0"/>
        <v>799.12811702655745</v>
      </c>
      <c r="G73" s="157"/>
    </row>
    <row r="74" spans="1:7" s="5" customFormat="1" ht="22.5" customHeight="1">
      <c r="A74" s="81">
        <v>7</v>
      </c>
      <c r="B74" s="79" t="s">
        <v>82</v>
      </c>
      <c r="C74" s="81" t="s">
        <v>55</v>
      </c>
      <c r="D74" s="73">
        <v>28</v>
      </c>
      <c r="E74" s="6">
        <f>2.1092856624*1.133*1.11*1.03*1.005*1.02*1.0015*1.015</f>
        <v>2.8471394787502904</v>
      </c>
      <c r="F74" s="119">
        <f t="shared" si="0"/>
        <v>79.719905405008134</v>
      </c>
      <c r="G74" s="157"/>
    </row>
    <row r="75" spans="1:7" s="5" customFormat="1" ht="22.5" customHeight="1">
      <c r="A75" s="81">
        <v>8</v>
      </c>
      <c r="B75" s="79" t="s">
        <v>84</v>
      </c>
      <c r="C75" s="81" t="s">
        <v>55</v>
      </c>
      <c r="D75" s="73">
        <v>7</v>
      </c>
      <c r="E75" s="6">
        <f>1.4443006914*1.133*1.11*1.03*1.005*1.02*1.0015*1.015</f>
        <v>1.9495346652062278</v>
      </c>
      <c r="F75" s="119">
        <f t="shared" si="0"/>
        <v>13.646742656443594</v>
      </c>
      <c r="G75" s="157"/>
    </row>
    <row r="76" spans="1:7" s="5" customFormat="1" ht="22.5" customHeight="1">
      <c r="A76" s="81">
        <v>9</v>
      </c>
      <c r="B76" s="79" t="s">
        <v>86</v>
      </c>
      <c r="C76" s="81" t="s">
        <v>21</v>
      </c>
      <c r="D76" s="73">
        <v>0.2</v>
      </c>
      <c r="E76" s="6">
        <f>18.5600805327*1.133*1.11*1.03*1.005*1.02*1.0015*1.015</f>
        <v>25.052622769600866</v>
      </c>
      <c r="F76" s="119">
        <f t="shared" si="0"/>
        <v>5.0105245539201739</v>
      </c>
      <c r="G76" s="157"/>
    </row>
    <row r="77" spans="1:7" s="5" customFormat="1" ht="33.75" customHeight="1">
      <c r="A77" s="81">
        <v>10</v>
      </c>
      <c r="B77" s="29" t="s">
        <v>96</v>
      </c>
      <c r="C77" s="73" t="s">
        <v>50</v>
      </c>
      <c r="D77" s="32">
        <v>6.6400000000000001E-3</v>
      </c>
      <c r="E77" s="6">
        <f>534.7097486199*1.133*1.11*1.03*1.005*1.02*1.0015*1.015</f>
        <v>721.75773158963318</v>
      </c>
      <c r="F77" s="119">
        <f t="shared" si="0"/>
        <v>4.7924713377551642</v>
      </c>
      <c r="G77" s="157"/>
    </row>
    <row r="78" spans="1:7" s="5" customFormat="1" ht="22.5" customHeight="1">
      <c r="A78" s="81">
        <v>11</v>
      </c>
      <c r="B78" s="79" t="s">
        <v>97</v>
      </c>
      <c r="C78" s="81" t="s">
        <v>42</v>
      </c>
      <c r="D78" s="31">
        <v>28</v>
      </c>
      <c r="E78" s="6">
        <f>0.863648093*1.133*1.11*1.03*1.005*1.02*1.0015*1.015</f>
        <v>1.1657627153876691</v>
      </c>
      <c r="F78" s="119">
        <f t="shared" si="0"/>
        <v>32.641356030854737</v>
      </c>
      <c r="G78" s="157"/>
    </row>
    <row r="79" spans="1:7" s="5" customFormat="1" ht="33.75" customHeight="1">
      <c r="A79" s="81">
        <v>12</v>
      </c>
      <c r="B79" s="79" t="s">
        <v>89</v>
      </c>
      <c r="C79" s="81" t="s">
        <v>40</v>
      </c>
      <c r="D79" s="73">
        <v>0.34499999999999997</v>
      </c>
      <c r="E79" s="6">
        <f>104.21462819571*1.133*1.11*1.03*1.005*1.02*1.0015*1.015</f>
        <v>140.67017449958894</v>
      </c>
      <c r="F79" s="119">
        <f t="shared" si="0"/>
        <v>48.531210202358182</v>
      </c>
      <c r="G79" s="158"/>
    </row>
    <row r="80" spans="1:7" s="5" customFormat="1" ht="23.25" customHeight="1">
      <c r="A80" s="81"/>
      <c r="B80" s="85" t="s">
        <v>103</v>
      </c>
      <c r="C80" s="81"/>
      <c r="D80" s="73"/>
      <c r="E80" s="6"/>
      <c r="F80" s="119"/>
      <c r="G80" s="156">
        <f>SUM(F81:F84)/F134</f>
        <v>4.2635987009444869E-2</v>
      </c>
    </row>
    <row r="81" spans="1:7" s="5" customFormat="1" ht="80.25" customHeight="1">
      <c r="A81" s="81">
        <v>13</v>
      </c>
      <c r="B81" s="79" t="s">
        <v>110</v>
      </c>
      <c r="C81" s="71" t="s">
        <v>105</v>
      </c>
      <c r="D81" s="73">
        <v>14</v>
      </c>
      <c r="E81" s="6">
        <f>17.9859107686*1.133*1.11*1.03*1.005*1.02*1.0015*1.013816</f>
        <v>24.24928154661967</v>
      </c>
      <c r="F81" s="119">
        <f t="shared" si="0"/>
        <v>339.48994165267538</v>
      </c>
      <c r="G81" s="157"/>
    </row>
    <row r="82" spans="1:7" s="5" customFormat="1" ht="36">
      <c r="A82" s="81">
        <v>14</v>
      </c>
      <c r="B82" s="79" t="s">
        <v>128</v>
      </c>
      <c r="C82" s="81" t="s">
        <v>43</v>
      </c>
      <c r="D82" s="30">
        <v>10.1</v>
      </c>
      <c r="E82" s="6">
        <f>34.72852401*1.133*1.11*1.03*1.005*1.02*1.0015*1.015</f>
        <v>46.876984711067337</v>
      </c>
      <c r="F82" s="119">
        <f t="shared" si="0"/>
        <v>473.4575455817801</v>
      </c>
      <c r="G82" s="157"/>
    </row>
    <row r="83" spans="1:7" s="5" customFormat="1" ht="36">
      <c r="A83" s="81">
        <v>15</v>
      </c>
      <c r="B83" s="79" t="s">
        <v>114</v>
      </c>
      <c r="C83" s="81" t="s">
        <v>43</v>
      </c>
      <c r="D83" s="30">
        <v>0.7</v>
      </c>
      <c r="E83" s="6">
        <f>28.89532251*1.133*1.11*1.03*1.005*1.02*1.0015*1.015</f>
        <v>39.003258276470291</v>
      </c>
      <c r="F83" s="119">
        <f t="shared" si="0"/>
        <v>27.302280793529203</v>
      </c>
      <c r="G83" s="157"/>
    </row>
    <row r="84" spans="1:7" s="5" customFormat="1" ht="33.75">
      <c r="A84" s="81">
        <v>16</v>
      </c>
      <c r="B84" s="29" t="s">
        <v>117</v>
      </c>
      <c r="C84" s="73" t="s">
        <v>42</v>
      </c>
      <c r="D84" s="31">
        <v>28</v>
      </c>
      <c r="E84" s="6">
        <f>0.408324105*1.133*1.11*1.03*1.005*1.02*1.0015*1.015</f>
        <v>0.55116085042179286</v>
      </c>
      <c r="F84" s="119">
        <f t="shared" si="0"/>
        <v>15.4325038118102</v>
      </c>
      <c r="G84" s="158"/>
    </row>
    <row r="85" spans="1:7" s="5" customFormat="1" ht="22.5" customHeight="1">
      <c r="A85" s="75"/>
      <c r="B85" s="153" t="s">
        <v>70</v>
      </c>
      <c r="C85" s="153"/>
      <c r="D85" s="153"/>
      <c r="E85" s="153"/>
      <c r="F85" s="119"/>
      <c r="G85" s="122"/>
    </row>
    <row r="86" spans="1:7" s="5" customFormat="1" ht="22.5" customHeight="1">
      <c r="A86" s="81"/>
      <c r="B86" s="84" t="s">
        <v>75</v>
      </c>
      <c r="C86" s="99"/>
      <c r="D86" s="99"/>
      <c r="E86" s="6"/>
      <c r="F86" s="119"/>
      <c r="G86" s="156">
        <f>SUM(F87:F90)/F134</f>
        <v>1.1077767555246004E-2</v>
      </c>
    </row>
    <row r="87" spans="1:7" s="5" customFormat="1" ht="40.5" customHeight="1">
      <c r="A87" s="81">
        <v>1</v>
      </c>
      <c r="B87" s="79" t="s">
        <v>90</v>
      </c>
      <c r="C87" s="81" t="s">
        <v>54</v>
      </c>
      <c r="D87" s="73">
        <v>2.8300000000000001E-3</v>
      </c>
      <c r="E87" s="6">
        <f>714.054572*1.133*1.11*1.03*1.005*1.02*1.0015*1.015</f>
        <v>963.83955865424423</v>
      </c>
      <c r="F87" s="119">
        <f t="shared" si="0"/>
        <v>2.7276659509915113</v>
      </c>
      <c r="G87" s="157"/>
    </row>
    <row r="88" spans="1:7" s="5" customFormat="1" ht="27.75" customHeight="1">
      <c r="A88" s="81">
        <v>2</v>
      </c>
      <c r="B88" s="79" t="s">
        <v>91</v>
      </c>
      <c r="C88" s="81" t="s">
        <v>22</v>
      </c>
      <c r="D88" s="30">
        <v>2.83</v>
      </c>
      <c r="E88" s="6">
        <f>1.15121204*1.133*1.11*1.03*1.005*1.02*1.0015*1.015</f>
        <v>1.5539200336512267</v>
      </c>
      <c r="F88" s="119">
        <f t="shared" si="0"/>
        <v>4.3975936952329713</v>
      </c>
      <c r="G88" s="157"/>
    </row>
    <row r="89" spans="1:7" s="5" customFormat="1" ht="30.75" customHeight="1">
      <c r="A89" s="81">
        <v>3</v>
      </c>
      <c r="B89" s="79" t="s">
        <v>92</v>
      </c>
      <c r="C89" s="81" t="s">
        <v>22</v>
      </c>
      <c r="D89" s="30">
        <v>2.74</v>
      </c>
      <c r="E89" s="6">
        <f>50.7702504088067*1.133*1.11*1.03*1.005*1.02*1.0015*1.015</f>
        <v>68.530302396536882</v>
      </c>
      <c r="F89" s="119">
        <f t="shared" si="0"/>
        <v>187.77302856651107</v>
      </c>
      <c r="G89" s="157"/>
    </row>
    <row r="90" spans="1:7" s="5" customFormat="1" ht="20.25" customHeight="1">
      <c r="A90" s="81">
        <v>4</v>
      </c>
      <c r="B90" s="29" t="s">
        <v>93</v>
      </c>
      <c r="C90" s="73" t="s">
        <v>50</v>
      </c>
      <c r="D90" s="58">
        <v>3.7999999999999999E-2</v>
      </c>
      <c r="E90" s="6">
        <f>534.7097486199*1.133*1.11*1.03*1.005*1.02*1.0015*1.015</f>
        <v>721.75773158963318</v>
      </c>
      <c r="F90" s="119">
        <f t="shared" si="0"/>
        <v>27.42679380040606</v>
      </c>
      <c r="G90" s="158"/>
    </row>
    <row r="91" spans="1:7" s="5" customFormat="1" ht="20.25" customHeight="1">
      <c r="A91" s="81"/>
      <c r="B91" s="84" t="s">
        <v>95</v>
      </c>
      <c r="C91" s="81"/>
      <c r="D91" s="73"/>
      <c r="E91" s="6"/>
      <c r="F91" s="119"/>
      <c r="G91" s="156">
        <f>SUM(F92:F99)/F134</f>
        <v>4.5018589799043253E-2</v>
      </c>
    </row>
    <row r="92" spans="1:7" s="5" customFormat="1" ht="36.75" customHeight="1">
      <c r="A92" s="81">
        <v>5</v>
      </c>
      <c r="B92" s="79" t="s">
        <v>79</v>
      </c>
      <c r="C92" s="82" t="s">
        <v>42</v>
      </c>
      <c r="D92" s="31">
        <v>10</v>
      </c>
      <c r="E92" s="6">
        <f>14.902444*1.133*1.11*1.03*1.005*1.02*1.0015*1.015</f>
        <v>20.115500426807145</v>
      </c>
      <c r="F92" s="119">
        <f t="shared" si="0"/>
        <v>201.15500426807145</v>
      </c>
      <c r="G92" s="157"/>
    </row>
    <row r="93" spans="1:7" s="5" customFormat="1" ht="21" customHeight="1">
      <c r="A93" s="81">
        <v>6</v>
      </c>
      <c r="B93" s="79" t="s">
        <v>80</v>
      </c>
      <c r="C93" s="81" t="s">
        <v>55</v>
      </c>
      <c r="D93" s="73">
        <v>75</v>
      </c>
      <c r="E93" s="6">
        <f>5.6383725699*1.133*1.11*1.03*1.005*1.02*1.0015*1.015</f>
        <v>7.6107439716814991</v>
      </c>
      <c r="F93" s="119">
        <f t="shared" si="0"/>
        <v>570.80579787611248</v>
      </c>
      <c r="G93" s="157"/>
    </row>
    <row r="94" spans="1:7" s="5" customFormat="1" ht="21" customHeight="1">
      <c r="A94" s="81">
        <v>7</v>
      </c>
      <c r="B94" s="79" t="s">
        <v>82</v>
      </c>
      <c r="C94" s="81" t="s">
        <v>55</v>
      </c>
      <c r="D94" s="73">
        <v>20</v>
      </c>
      <c r="E94" s="6">
        <f>2.1092856624*1.133*1.11*1.03*1.005*1.02*1.0015*1.015</f>
        <v>2.8471394787502904</v>
      </c>
      <c r="F94" s="119">
        <f t="shared" si="0"/>
        <v>56.942789575005804</v>
      </c>
      <c r="G94" s="157"/>
    </row>
    <row r="95" spans="1:7" s="5" customFormat="1" ht="21" customHeight="1">
      <c r="A95" s="81">
        <v>8</v>
      </c>
      <c r="B95" s="79" t="s">
        <v>84</v>
      </c>
      <c r="C95" s="81" t="s">
        <v>55</v>
      </c>
      <c r="D95" s="73">
        <v>5</v>
      </c>
      <c r="E95" s="6">
        <f>1.4443006914*1.133*1.11*1.03*1.005*1.02*1.0015*1.015</f>
        <v>1.9495346652062278</v>
      </c>
      <c r="F95" s="119">
        <f t="shared" si="0"/>
        <v>9.7476733260311388</v>
      </c>
      <c r="G95" s="157"/>
    </row>
    <row r="96" spans="1:7" s="5" customFormat="1" ht="21" customHeight="1">
      <c r="A96" s="81">
        <v>9</v>
      </c>
      <c r="B96" s="79" t="s">
        <v>86</v>
      </c>
      <c r="C96" s="81" t="s">
        <v>21</v>
      </c>
      <c r="D96" s="73">
        <v>0.14000000000000001</v>
      </c>
      <c r="E96" s="6">
        <f>18.5600805327*1.133*1.11*1.03*1.005*1.02*1.0015*1.015</f>
        <v>25.052622769600866</v>
      </c>
      <c r="F96" s="119">
        <f t="shared" si="0"/>
        <v>3.5073671877441215</v>
      </c>
      <c r="G96" s="157"/>
    </row>
    <row r="97" spans="1:7" s="5" customFormat="1" ht="33.75" customHeight="1">
      <c r="A97" s="81">
        <v>10</v>
      </c>
      <c r="B97" s="29" t="s">
        <v>96</v>
      </c>
      <c r="C97" s="73" t="s">
        <v>50</v>
      </c>
      <c r="D97" s="32">
        <v>4.7400000000000003E-3</v>
      </c>
      <c r="E97" s="6">
        <f>534.7097486199*1.133*1.11*1.03*1.005*1.02*1.0015*1.015</f>
        <v>721.75773158963318</v>
      </c>
      <c r="F97" s="119">
        <f t="shared" si="0"/>
        <v>3.4211316477348617</v>
      </c>
      <c r="G97" s="157"/>
    </row>
    <row r="98" spans="1:7" s="5" customFormat="1" ht="21" customHeight="1">
      <c r="A98" s="81">
        <v>11</v>
      </c>
      <c r="B98" s="79" t="s">
        <v>97</v>
      </c>
      <c r="C98" s="81" t="s">
        <v>42</v>
      </c>
      <c r="D98" s="31">
        <v>20</v>
      </c>
      <c r="E98" s="6">
        <f>0.863648093*1.133*1.11*1.03*1.005*1.02*1.0015*1.015</f>
        <v>1.1657627153876691</v>
      </c>
      <c r="F98" s="119">
        <f t="shared" si="0"/>
        <v>23.315254307753381</v>
      </c>
      <c r="G98" s="157"/>
    </row>
    <row r="99" spans="1:7" s="5" customFormat="1" ht="34.5" customHeight="1">
      <c r="A99" s="81">
        <v>12</v>
      </c>
      <c r="B99" s="79" t="s">
        <v>89</v>
      </c>
      <c r="C99" s="81" t="s">
        <v>40</v>
      </c>
      <c r="D99" s="73">
        <v>0.246</v>
      </c>
      <c r="E99" s="6">
        <f>104.21462819571*1.133*1.11*1.03*1.005*1.02*1.0015*1.015</f>
        <v>140.67017449958894</v>
      </c>
      <c r="F99" s="119">
        <f t="shared" si="0"/>
        <v>34.604862926898882</v>
      </c>
      <c r="G99" s="158"/>
    </row>
    <row r="100" spans="1:7" s="5" customFormat="1" ht="30" customHeight="1">
      <c r="A100" s="81"/>
      <c r="B100" s="85" t="s">
        <v>103</v>
      </c>
      <c r="C100" s="81"/>
      <c r="D100" s="73"/>
      <c r="E100" s="6"/>
      <c r="F100" s="119"/>
      <c r="G100" s="156">
        <f>SUM(F101:F105)/F134</f>
        <v>3.2819382307075796E-2</v>
      </c>
    </row>
    <row r="101" spans="1:7" s="5" customFormat="1" ht="78" customHeight="1">
      <c r="A101" s="81">
        <v>13</v>
      </c>
      <c r="B101" s="79" t="s">
        <v>110</v>
      </c>
      <c r="C101" s="71" t="s">
        <v>105</v>
      </c>
      <c r="D101" s="73">
        <v>8</v>
      </c>
      <c r="E101" s="6">
        <f>17.9859107686*1.133*1.11*1.03*1.005*1.02*1.0015*1.013816</f>
        <v>24.24928154661967</v>
      </c>
      <c r="F101" s="119">
        <f t="shared" si="0"/>
        <v>193.99425237295736</v>
      </c>
      <c r="G101" s="157"/>
    </row>
    <row r="102" spans="1:7" s="5" customFormat="1" ht="70.5" customHeight="1">
      <c r="A102" s="81">
        <v>14</v>
      </c>
      <c r="B102" s="79" t="s">
        <v>112</v>
      </c>
      <c r="C102" s="71" t="s">
        <v>105</v>
      </c>
      <c r="D102" s="73">
        <v>2</v>
      </c>
      <c r="E102" s="6">
        <f>32.9060735653*1.133*1.11*1.03*1.005*1.02*1.0015*1.015</f>
        <v>44.41701890289535</v>
      </c>
      <c r="F102" s="119">
        <f t="shared" si="0"/>
        <v>88.8340378057907</v>
      </c>
      <c r="G102" s="157"/>
    </row>
    <row r="103" spans="1:7" s="5" customFormat="1" ht="36">
      <c r="A103" s="81">
        <v>15</v>
      </c>
      <c r="B103" s="79" t="s">
        <v>128</v>
      </c>
      <c r="C103" s="81" t="s">
        <v>43</v>
      </c>
      <c r="D103" s="30">
        <v>7.2</v>
      </c>
      <c r="E103" s="6">
        <f>34.72852401*1.133*1.11*1.03*1.005*1.02*1.0015*1.015</f>
        <v>46.876984711067337</v>
      </c>
      <c r="F103" s="119">
        <f t="shared" si="0"/>
        <v>337.51428991968481</v>
      </c>
      <c r="G103" s="157"/>
    </row>
    <row r="104" spans="1:7" s="5" customFormat="1" ht="36">
      <c r="A104" s="81">
        <v>16</v>
      </c>
      <c r="B104" s="79" t="s">
        <v>114</v>
      </c>
      <c r="C104" s="81" t="s">
        <v>43</v>
      </c>
      <c r="D104" s="30">
        <v>0.7</v>
      </c>
      <c r="E104" s="6">
        <f>28.89532251*1.133*1.11*1.03*1.005*1.02*1.0015*1.015</f>
        <v>39.003258276470291</v>
      </c>
      <c r="F104" s="119">
        <f t="shared" si="0"/>
        <v>27.302280793529203</v>
      </c>
      <c r="G104" s="157"/>
    </row>
    <row r="105" spans="1:7" s="5" customFormat="1" ht="33.75">
      <c r="A105" s="81">
        <v>17</v>
      </c>
      <c r="B105" s="29" t="s">
        <v>117</v>
      </c>
      <c r="C105" s="73" t="s">
        <v>42</v>
      </c>
      <c r="D105" s="31">
        <v>20</v>
      </c>
      <c r="E105" s="6">
        <f>0.408324105*1.133*1.11*1.03*1.005*1.02*1.0015*1.015</f>
        <v>0.55116085042179286</v>
      </c>
      <c r="F105" s="119">
        <f t="shared" si="0"/>
        <v>11.023217008435857</v>
      </c>
      <c r="G105" s="158"/>
    </row>
    <row r="106" spans="1:7" s="5" customFormat="1" ht="22.5" customHeight="1">
      <c r="A106" s="75"/>
      <c r="B106" s="153" t="s">
        <v>74</v>
      </c>
      <c r="C106" s="153"/>
      <c r="D106" s="153"/>
      <c r="E106" s="153"/>
      <c r="F106" s="119"/>
      <c r="G106" s="122"/>
    </row>
    <row r="107" spans="1:7" s="5" customFormat="1" ht="22.5" customHeight="1">
      <c r="A107" s="81"/>
      <c r="B107" s="84" t="s">
        <v>75</v>
      </c>
      <c r="C107" s="99"/>
      <c r="D107" s="99"/>
      <c r="E107" s="6"/>
      <c r="F107" s="119"/>
      <c r="G107" s="156">
        <f>SUM(F108:F111)/F134</f>
        <v>2.2223092162501842E-2</v>
      </c>
    </row>
    <row r="108" spans="1:7" s="5" customFormat="1" ht="33.75" customHeight="1">
      <c r="A108" s="81">
        <v>1</v>
      </c>
      <c r="B108" s="79" t="s">
        <v>90</v>
      </c>
      <c r="C108" s="81" t="s">
        <v>54</v>
      </c>
      <c r="D108" s="73">
        <v>5.7000000000000002E-3</v>
      </c>
      <c r="E108" s="6">
        <f>714.054572*1.133*1.11*1.03*1.005*1.02*1.0015*1.015</f>
        <v>963.83955865424423</v>
      </c>
      <c r="F108" s="119">
        <f t="shared" ref="F108:F133" si="1">E108*D108</f>
        <v>5.4938854843291924</v>
      </c>
      <c r="G108" s="157"/>
    </row>
    <row r="109" spans="1:7" s="5" customFormat="1" ht="22.5" customHeight="1">
      <c r="A109" s="81">
        <v>2</v>
      </c>
      <c r="B109" s="79" t="s">
        <v>91</v>
      </c>
      <c r="C109" s="81" t="s">
        <v>22</v>
      </c>
      <c r="D109" s="60">
        <v>5.7</v>
      </c>
      <c r="E109" s="6">
        <f>1.15121204*1.133*1.11*1.03*1.005*1.02*1.0015*1.015</f>
        <v>1.5539200336512267</v>
      </c>
      <c r="F109" s="119">
        <f t="shared" si="1"/>
        <v>8.8573441918119915</v>
      </c>
      <c r="G109" s="157"/>
    </row>
    <row r="110" spans="1:7" s="5" customFormat="1" ht="38.25" customHeight="1">
      <c r="A110" s="81">
        <v>3</v>
      </c>
      <c r="B110" s="79" t="s">
        <v>92</v>
      </c>
      <c r="C110" s="81" t="s">
        <v>22</v>
      </c>
      <c r="D110" s="60">
        <v>5.5</v>
      </c>
      <c r="E110" s="6">
        <f>50.7702504088067*1.133*1.11*1.03*1.005*1.02*1.0015*1.015</f>
        <v>68.530302396536882</v>
      </c>
      <c r="F110" s="119">
        <f t="shared" si="1"/>
        <v>376.91666318095287</v>
      </c>
      <c r="G110" s="157"/>
    </row>
    <row r="111" spans="1:7" s="5" customFormat="1" ht="35.25" customHeight="1">
      <c r="A111" s="81">
        <v>4</v>
      </c>
      <c r="B111" s="29" t="s">
        <v>93</v>
      </c>
      <c r="C111" s="73" t="s">
        <v>50</v>
      </c>
      <c r="D111" s="32">
        <v>7.5840000000000005E-2</v>
      </c>
      <c r="E111" s="6">
        <f>534.7097486199*1.133*1.11*1.03*1.005*1.02*1.0015*1.015</f>
        <v>721.75773158963318</v>
      </c>
      <c r="F111" s="119">
        <f t="shared" si="1"/>
        <v>54.738106363757787</v>
      </c>
      <c r="G111" s="158"/>
    </row>
    <row r="112" spans="1:7" s="5" customFormat="1" ht="23.25" customHeight="1">
      <c r="A112" s="81"/>
      <c r="B112" s="84" t="s">
        <v>95</v>
      </c>
      <c r="C112" s="81"/>
      <c r="D112" s="73"/>
      <c r="E112" s="6"/>
      <c r="F112" s="119"/>
      <c r="G112" s="156">
        <f>SUM(F113:F120)/F134</f>
        <v>9.0037898856958176E-2</v>
      </c>
    </row>
    <row r="113" spans="1:7" s="5" customFormat="1" ht="35.25" customHeight="1">
      <c r="A113" s="81">
        <v>5</v>
      </c>
      <c r="B113" s="79" t="s">
        <v>79</v>
      </c>
      <c r="C113" s="82" t="s">
        <v>42</v>
      </c>
      <c r="D113" s="31">
        <v>20</v>
      </c>
      <c r="E113" s="6">
        <f>14.902444*1.133*1.11*1.03*1.005*1.02*1.0015*1.015</f>
        <v>20.115500426807145</v>
      </c>
      <c r="F113" s="119">
        <f t="shared" si="1"/>
        <v>402.3100085361429</v>
      </c>
      <c r="G113" s="157"/>
    </row>
    <row r="114" spans="1:7" s="5" customFormat="1" ht="22.5" customHeight="1">
      <c r="A114" s="81">
        <v>6</v>
      </c>
      <c r="B114" s="79" t="s">
        <v>80</v>
      </c>
      <c r="C114" s="81" t="s">
        <v>55</v>
      </c>
      <c r="D114" s="73">
        <v>150</v>
      </c>
      <c r="E114" s="6">
        <f>5.6383725699*1.133*1.11*1.03*1.005*1.02*1.0015*1.015</f>
        <v>7.6107439716814991</v>
      </c>
      <c r="F114" s="119">
        <f t="shared" si="1"/>
        <v>1141.611595752225</v>
      </c>
      <c r="G114" s="157"/>
    </row>
    <row r="115" spans="1:7" s="5" customFormat="1" ht="22.5" customHeight="1">
      <c r="A115" s="81">
        <v>7</v>
      </c>
      <c r="B115" s="79" t="s">
        <v>82</v>
      </c>
      <c r="C115" s="81" t="s">
        <v>55</v>
      </c>
      <c r="D115" s="73">
        <v>40</v>
      </c>
      <c r="E115" s="6">
        <f>2.1092856624*1.133*1.11*1.03*1.005*1.02*1.0015*1.015</f>
        <v>2.8471394787502904</v>
      </c>
      <c r="F115" s="119">
        <f t="shared" si="1"/>
        <v>113.88557915001161</v>
      </c>
      <c r="G115" s="157"/>
    </row>
    <row r="116" spans="1:7" s="5" customFormat="1" ht="22.5" customHeight="1">
      <c r="A116" s="81">
        <v>8</v>
      </c>
      <c r="B116" s="79" t="s">
        <v>84</v>
      </c>
      <c r="C116" s="81" t="s">
        <v>55</v>
      </c>
      <c r="D116" s="73">
        <v>10</v>
      </c>
      <c r="E116" s="6">
        <f>1.4443006914*1.133*1.11*1.03*1.005*1.02*1.0015*1.015</f>
        <v>1.9495346652062278</v>
      </c>
      <c r="F116" s="119">
        <f t="shared" si="1"/>
        <v>19.495346652062278</v>
      </c>
      <c r="G116" s="157"/>
    </row>
    <row r="117" spans="1:7" s="5" customFormat="1" ht="22.5" customHeight="1">
      <c r="A117" s="81">
        <v>9</v>
      </c>
      <c r="B117" s="79" t="s">
        <v>86</v>
      </c>
      <c r="C117" s="81" t="s">
        <v>21</v>
      </c>
      <c r="D117" s="73">
        <v>0.28000000000000003</v>
      </c>
      <c r="E117" s="6">
        <f>18.5600805327*1.133*1.11*1.03*1.005*1.02*1.0015*1.015</f>
        <v>25.052622769600866</v>
      </c>
      <c r="F117" s="119">
        <f t="shared" si="1"/>
        <v>7.014734375488243</v>
      </c>
      <c r="G117" s="157"/>
    </row>
    <row r="118" spans="1:7" s="5" customFormat="1" ht="35.25" customHeight="1">
      <c r="A118" s="81">
        <v>10</v>
      </c>
      <c r="B118" s="29" t="s">
        <v>96</v>
      </c>
      <c r="C118" s="73" t="s">
        <v>50</v>
      </c>
      <c r="D118" s="33">
        <v>9.4999999999999998E-3</v>
      </c>
      <c r="E118" s="6">
        <f>534.7097486199*1.133*1.11*1.03*1.005*1.02*1.0015*1.015</f>
        <v>721.75773158963318</v>
      </c>
      <c r="F118" s="119">
        <f t="shared" si="1"/>
        <v>6.8566984501015149</v>
      </c>
      <c r="G118" s="157"/>
    </row>
    <row r="119" spans="1:7" s="5" customFormat="1" ht="22.5" customHeight="1">
      <c r="A119" s="81">
        <v>11</v>
      </c>
      <c r="B119" s="79" t="s">
        <v>97</v>
      </c>
      <c r="C119" s="81" t="s">
        <v>42</v>
      </c>
      <c r="D119" s="31">
        <v>40</v>
      </c>
      <c r="E119" s="6">
        <f>0.863648093*1.133*1.11*1.03*1.005*1.02*1.0015*1.015</f>
        <v>1.1657627153876691</v>
      </c>
      <c r="F119" s="119">
        <f t="shared" si="1"/>
        <v>46.630508615506763</v>
      </c>
      <c r="G119" s="157"/>
    </row>
    <row r="120" spans="1:7" s="5" customFormat="1" ht="39.75" customHeight="1">
      <c r="A120" s="81">
        <v>12</v>
      </c>
      <c r="B120" s="79" t="s">
        <v>89</v>
      </c>
      <c r="C120" s="81" t="s">
        <v>40</v>
      </c>
      <c r="D120" s="73">
        <v>0.49199999999999999</v>
      </c>
      <c r="E120" s="6">
        <f>104.21462819571*1.133*1.11*1.03*1.005*1.02*1.0015*1.015</f>
        <v>140.67017449958894</v>
      </c>
      <c r="F120" s="119">
        <f t="shared" si="1"/>
        <v>69.209725853797764</v>
      </c>
      <c r="G120" s="158"/>
    </row>
    <row r="121" spans="1:7" s="5" customFormat="1" ht="22.5" customHeight="1">
      <c r="A121" s="81"/>
      <c r="B121" s="84" t="s">
        <v>98</v>
      </c>
      <c r="C121" s="81"/>
      <c r="D121" s="73"/>
      <c r="E121" s="6"/>
      <c r="F121" s="119"/>
      <c r="G121" s="156">
        <f>SUM(F122:F127)/F134</f>
        <v>1.8255220397965575E-3</v>
      </c>
    </row>
    <row r="122" spans="1:7" s="5" customFormat="1" ht="30">
      <c r="A122" s="81">
        <v>13</v>
      </c>
      <c r="B122" s="79" t="s">
        <v>99</v>
      </c>
      <c r="C122" s="81" t="s">
        <v>50</v>
      </c>
      <c r="D122" s="33">
        <v>7.1999999999999998E-3</v>
      </c>
      <c r="E122" s="6">
        <f>55.6491847232*1.133*1.11*1.03*1.005*1.02*1.0015*1.015</f>
        <v>75.115947360781831</v>
      </c>
      <c r="F122" s="119">
        <f t="shared" si="1"/>
        <v>0.54083482099762914</v>
      </c>
      <c r="G122" s="157"/>
    </row>
    <row r="123" spans="1:7" s="5" customFormat="1" ht="22.5" customHeight="1">
      <c r="A123" s="81">
        <v>14</v>
      </c>
      <c r="B123" s="79" t="s">
        <v>82</v>
      </c>
      <c r="C123" s="81" t="s">
        <v>55</v>
      </c>
      <c r="D123" s="73">
        <v>2</v>
      </c>
      <c r="E123" s="6">
        <f>2.1092856624*1.133*1.11*1.03*1.005*1.02*1.0015*1.015</f>
        <v>2.8471394787502904</v>
      </c>
      <c r="F123" s="119">
        <f t="shared" si="1"/>
        <v>5.6942789575005808</v>
      </c>
      <c r="G123" s="157"/>
    </row>
    <row r="124" spans="1:7" s="5" customFormat="1" ht="30">
      <c r="A124" s="81">
        <v>15</v>
      </c>
      <c r="B124" s="29" t="s">
        <v>96</v>
      </c>
      <c r="C124" s="73" t="s">
        <v>50</v>
      </c>
      <c r="D124" s="33">
        <v>5.0000000000000001E-4</v>
      </c>
      <c r="E124" s="6">
        <f>534.7097486199*1.133*1.11*1.03*1.005*1.02*1.0015*1.015</f>
        <v>721.75773158963318</v>
      </c>
      <c r="F124" s="119">
        <f t="shared" si="1"/>
        <v>0.36087886579481659</v>
      </c>
      <c r="G124" s="157"/>
    </row>
    <row r="125" spans="1:7" s="5" customFormat="1" ht="22.5" customHeight="1">
      <c r="A125" s="81">
        <v>16</v>
      </c>
      <c r="B125" s="79" t="s">
        <v>97</v>
      </c>
      <c r="C125" s="81" t="s">
        <v>42</v>
      </c>
      <c r="D125" s="31">
        <v>2</v>
      </c>
      <c r="E125" s="6">
        <f>0.863648093*1.133*1.11*1.03*1.005*1.02*1.0015*1.015</f>
        <v>1.1657627153876691</v>
      </c>
      <c r="F125" s="119">
        <f t="shared" si="1"/>
        <v>2.3315254307753381</v>
      </c>
      <c r="G125" s="157"/>
    </row>
    <row r="126" spans="1:7" s="5" customFormat="1" ht="30">
      <c r="A126" s="81">
        <v>17</v>
      </c>
      <c r="B126" s="79" t="s">
        <v>89</v>
      </c>
      <c r="C126" s="81" t="s">
        <v>40</v>
      </c>
      <c r="D126" s="73">
        <v>2.46E-2</v>
      </c>
      <c r="E126" s="6">
        <f>104.21462819571*1.133*1.11*1.03*1.005*1.02*1.0015*1.015</f>
        <v>140.67017449958894</v>
      </c>
      <c r="F126" s="119">
        <f t="shared" si="1"/>
        <v>3.4604862926898878</v>
      </c>
      <c r="G126" s="157"/>
    </row>
    <row r="127" spans="1:7" s="5" customFormat="1" ht="81">
      <c r="A127" s="81">
        <v>18</v>
      </c>
      <c r="B127" s="79" t="s">
        <v>110</v>
      </c>
      <c r="C127" s="71" t="s">
        <v>105</v>
      </c>
      <c r="D127" s="73">
        <v>1</v>
      </c>
      <c r="E127" s="6">
        <f>17.9859107686*1.133*1.11*1.03*1.005*1.02*1.0015*1.013816</f>
        <v>24.24928154661967</v>
      </c>
      <c r="F127" s="119">
        <f t="shared" si="1"/>
        <v>24.24928154661967</v>
      </c>
      <c r="G127" s="158"/>
    </row>
    <row r="128" spans="1:7" s="5" customFormat="1" ht="22.5" customHeight="1">
      <c r="A128" s="81"/>
      <c r="B128" s="85" t="s">
        <v>103</v>
      </c>
      <c r="C128" s="81"/>
      <c r="D128" s="73"/>
      <c r="E128" s="6"/>
      <c r="F128" s="119"/>
      <c r="G128" s="156">
        <f>SUM(F129:F133)/F134</f>
        <v>7.2829963447202897E-2</v>
      </c>
    </row>
    <row r="129" spans="1:17" s="5" customFormat="1" ht="81">
      <c r="A129" s="81">
        <v>19</v>
      </c>
      <c r="B129" s="79" t="s">
        <v>110</v>
      </c>
      <c r="C129" s="71" t="s">
        <v>105</v>
      </c>
      <c r="D129" s="73">
        <v>9</v>
      </c>
      <c r="E129" s="6">
        <f>17.9859107686*1.133*1.11*1.03*1.005*1.02*1.0015*1.013816</f>
        <v>24.24928154661967</v>
      </c>
      <c r="F129" s="119">
        <f t="shared" si="1"/>
        <v>218.24353391957703</v>
      </c>
      <c r="G129" s="157"/>
    </row>
    <row r="130" spans="1:17" s="5" customFormat="1" ht="81">
      <c r="A130" s="81">
        <v>20</v>
      </c>
      <c r="B130" s="79" t="s">
        <v>112</v>
      </c>
      <c r="C130" s="71" t="s">
        <v>105</v>
      </c>
      <c r="D130" s="73">
        <v>11</v>
      </c>
      <c r="E130" s="6">
        <f>32.9060735653*1.133*1.11*1.03*1.005*1.02*1.0015*1.015</f>
        <v>44.41701890289535</v>
      </c>
      <c r="F130" s="119">
        <f t="shared" si="1"/>
        <v>488.58720793184887</v>
      </c>
      <c r="G130" s="157"/>
    </row>
    <row r="131" spans="1:17" s="5" customFormat="1" ht="36">
      <c r="A131" s="81">
        <v>21</v>
      </c>
      <c r="B131" s="79" t="s">
        <v>128</v>
      </c>
      <c r="C131" s="81" t="s">
        <v>43</v>
      </c>
      <c r="D131" s="30">
        <v>14.8</v>
      </c>
      <c r="E131" s="6">
        <f>34.72852401*1.133*1.11*1.03*1.005*1.02*1.0015*1.015</f>
        <v>46.876984711067337</v>
      </c>
      <c r="F131" s="119">
        <f t="shared" si="1"/>
        <v>693.77937372379665</v>
      </c>
      <c r="G131" s="157"/>
    </row>
    <row r="132" spans="1:17" s="5" customFormat="1" ht="36">
      <c r="A132" s="81">
        <v>22</v>
      </c>
      <c r="B132" s="79" t="s">
        <v>114</v>
      </c>
      <c r="C132" s="81" t="s">
        <v>43</v>
      </c>
      <c r="D132" s="30">
        <v>1</v>
      </c>
      <c r="E132" s="6">
        <f>28.89532251*1.133*1.11*1.03*1.005*1.02*1.0015*1.015</f>
        <v>39.003258276470291</v>
      </c>
      <c r="F132" s="119">
        <f t="shared" si="1"/>
        <v>39.003258276470291</v>
      </c>
      <c r="G132" s="157"/>
    </row>
    <row r="133" spans="1:17" s="5" customFormat="1" ht="33.75">
      <c r="A133" s="81">
        <v>23</v>
      </c>
      <c r="B133" s="29" t="s">
        <v>117</v>
      </c>
      <c r="C133" s="73" t="s">
        <v>42</v>
      </c>
      <c r="D133" s="31">
        <v>40</v>
      </c>
      <c r="E133" s="6">
        <f>0.408324105*1.133*1.11*1.03*1.005*1.02*1.0015*1.015</f>
        <v>0.55116085042179286</v>
      </c>
      <c r="F133" s="119">
        <f t="shared" si="1"/>
        <v>22.046434016871714</v>
      </c>
      <c r="G133" s="158"/>
    </row>
    <row r="134" spans="1:17" s="5" customFormat="1" ht="25.5" customHeight="1">
      <c r="A134" s="54"/>
      <c r="B134" s="55" t="s">
        <v>23</v>
      </c>
      <c r="C134" s="55"/>
      <c r="D134" s="55"/>
      <c r="E134" s="55"/>
      <c r="F134" s="56">
        <f>SUM(F12:F133)</f>
        <v>20069.484298563119</v>
      </c>
      <c r="G134" s="123">
        <f>SUM(G11:G133)</f>
        <v>1</v>
      </c>
      <c r="Q134" s="13"/>
    </row>
    <row r="135" spans="1:17" s="5" customFormat="1" ht="25.5" customHeight="1">
      <c r="A135" s="54"/>
      <c r="B135" s="57" t="s">
        <v>28</v>
      </c>
      <c r="C135" s="55"/>
      <c r="D135" s="55"/>
      <c r="E135" s="55"/>
      <c r="F135" s="56">
        <f>F134*20%</f>
        <v>4013.8968597126241</v>
      </c>
      <c r="Q135" s="13"/>
    </row>
    <row r="136" spans="1:17" s="5" customFormat="1" ht="25.5" customHeight="1">
      <c r="A136" s="54"/>
      <c r="B136" s="55" t="s">
        <v>23</v>
      </c>
      <c r="C136" s="55"/>
      <c r="D136" s="55"/>
      <c r="E136" s="55"/>
      <c r="F136" s="56">
        <f>F135+F134</f>
        <v>24083.381158275741</v>
      </c>
      <c r="G136" s="62"/>
      <c r="Q136" s="13"/>
    </row>
    <row r="137" spans="1:17" s="5" customFormat="1" ht="18" customHeight="1">
      <c r="A137" s="54"/>
      <c r="B137" s="105" t="s">
        <v>132</v>
      </c>
      <c r="F137" s="106">
        <v>84.156275520486133</v>
      </c>
      <c r="Q137" s="13"/>
    </row>
    <row r="138" spans="1:17" s="5" customFormat="1" ht="18" customHeight="1">
      <c r="B138" s="55" t="s">
        <v>23</v>
      </c>
      <c r="C138" s="55"/>
      <c r="D138" s="55"/>
      <c r="E138" s="55"/>
      <c r="F138" s="107">
        <f>F136-F137</f>
        <v>23999.224882755254</v>
      </c>
      <c r="Q138" s="13"/>
    </row>
    <row r="139" spans="1:17" s="5" customFormat="1" ht="18" customHeight="1"/>
    <row r="140" spans="1:17" s="5" customFormat="1" ht="18" customHeight="1">
      <c r="A140" s="24"/>
      <c r="B140" s="24"/>
      <c r="C140" s="24"/>
      <c r="D140" s="24"/>
      <c r="E140" s="24"/>
      <c r="F140" s="24"/>
      <c r="H140" s="1"/>
    </row>
    <row r="141" spans="1:17" s="5" customFormat="1" ht="18" customHeight="1">
      <c r="A141" s="24"/>
      <c r="B141" s="24"/>
      <c r="C141" s="24"/>
      <c r="D141" s="24"/>
      <c r="E141" s="24"/>
      <c r="F141" s="24"/>
      <c r="H141" s="1"/>
    </row>
    <row r="142" spans="1:17" s="5" customFormat="1" ht="18" customHeight="1">
      <c r="A142" s="24"/>
      <c r="B142" s="24"/>
      <c r="C142" s="24"/>
      <c r="D142" s="24"/>
      <c r="E142" s="24"/>
      <c r="F142" s="24"/>
      <c r="H142" s="1"/>
    </row>
  </sheetData>
  <mergeCells count="25">
    <mergeCell ref="G121:G127"/>
    <mergeCell ref="G128:G133"/>
    <mergeCell ref="G71:G79"/>
    <mergeCell ref="G80:G84"/>
    <mergeCell ref="G86:G90"/>
    <mergeCell ref="G91:G99"/>
    <mergeCell ref="G100:G105"/>
    <mergeCell ref="G107:G111"/>
    <mergeCell ref="G112:G120"/>
    <mergeCell ref="G4:G8"/>
    <mergeCell ref="G11:G15"/>
    <mergeCell ref="G16:G24"/>
    <mergeCell ref="B85:E85"/>
    <mergeCell ref="G33:G37"/>
    <mergeCell ref="G25:G31"/>
    <mergeCell ref="G39:G52"/>
    <mergeCell ref="G53:G58"/>
    <mergeCell ref="G59:G64"/>
    <mergeCell ref="G65:G70"/>
    <mergeCell ref="B106:E106"/>
    <mergeCell ref="A3:F3"/>
    <mergeCell ref="A2:F2"/>
    <mergeCell ref="B38:E38"/>
    <mergeCell ref="B10:E10"/>
    <mergeCell ref="B65:E65"/>
  </mergeCells>
  <pageMargins left="0.39370078740157483" right="0" top="0.15748031496062992" bottom="0.15748031496062992" header="0.31496062992125984" footer="0.31496062992125984"/>
  <pageSetup paperSize="9" scale="91" orientation="portrait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42"/>
  <sheetViews>
    <sheetView workbookViewId="0">
      <selection activeCell="G1" sqref="G1:G1048576"/>
    </sheetView>
  </sheetViews>
  <sheetFormatPr defaultRowHeight="15"/>
  <cols>
    <col min="1" max="1" width="5.42578125" style="1" customWidth="1"/>
    <col min="2" max="2" width="47.85546875" style="1" customWidth="1"/>
    <col min="3" max="3" width="9.7109375" style="1" customWidth="1"/>
    <col min="4" max="4" width="14.5703125" style="1" customWidth="1"/>
    <col min="5" max="5" width="13.5703125" style="1" customWidth="1"/>
    <col min="6" max="6" width="16.28515625" style="1" customWidth="1"/>
    <col min="7" max="7" width="16.42578125" style="113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2" spans="1:19" ht="27" customHeight="1">
      <c r="A2" s="159" t="s">
        <v>134</v>
      </c>
      <c r="B2" s="159"/>
      <c r="C2" s="159"/>
      <c r="D2" s="159"/>
      <c r="E2" s="159"/>
      <c r="F2" s="159"/>
      <c r="G2" s="111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9" ht="84.75" customHeight="1" thickBot="1">
      <c r="A3" s="154" t="s">
        <v>133</v>
      </c>
      <c r="B3" s="154"/>
      <c r="C3" s="154"/>
      <c r="D3" s="154"/>
      <c r="E3" s="154"/>
      <c r="F3" s="154"/>
      <c r="G3" s="112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9" s="2" customFormat="1" ht="17.25" customHeight="1">
      <c r="A4" s="37"/>
      <c r="B4" s="38"/>
      <c r="C4" s="38"/>
      <c r="D4" s="38"/>
      <c r="E4" s="137" t="s">
        <v>135</v>
      </c>
      <c r="F4" s="142" t="s">
        <v>136</v>
      </c>
      <c r="G4" s="128" t="s">
        <v>184</v>
      </c>
      <c r="N4" s="23"/>
      <c r="O4" s="23"/>
      <c r="P4" s="23"/>
      <c r="Q4" s="23"/>
      <c r="R4" s="23"/>
      <c r="S4" s="23"/>
    </row>
    <row r="5" spans="1:19" s="2" customFormat="1" ht="17.25" customHeight="1">
      <c r="A5" s="152" t="s">
        <v>137</v>
      </c>
      <c r="B5" s="127" t="s">
        <v>138</v>
      </c>
      <c r="C5" s="138" t="s">
        <v>139</v>
      </c>
      <c r="D5" s="127" t="s">
        <v>140</v>
      </c>
      <c r="E5" s="127"/>
      <c r="F5" s="143"/>
      <c r="G5" s="128"/>
    </row>
    <row r="6" spans="1:19" s="2" customFormat="1" ht="17.25" customHeight="1">
      <c r="A6" s="152"/>
      <c r="B6" s="127"/>
      <c r="C6" s="133"/>
      <c r="D6" s="127"/>
      <c r="E6" s="127"/>
      <c r="F6" s="143"/>
      <c r="G6" s="128"/>
    </row>
    <row r="7" spans="1:19" s="2" customFormat="1" ht="17.25" customHeight="1">
      <c r="A7" s="39"/>
      <c r="B7" s="3"/>
      <c r="C7" s="3"/>
      <c r="D7" s="3"/>
      <c r="E7" s="127"/>
      <c r="F7" s="143"/>
      <c r="G7" s="128"/>
    </row>
    <row r="8" spans="1:19" s="2" customFormat="1" ht="17.25" customHeight="1">
      <c r="A8" s="40"/>
      <c r="B8" s="4"/>
      <c r="C8" s="4"/>
      <c r="D8" s="4"/>
      <c r="E8" s="138"/>
      <c r="F8" s="144"/>
      <c r="G8" s="128"/>
    </row>
    <row r="9" spans="1:19" ht="19.5" customHeight="1" thickBot="1">
      <c r="A9" s="108">
        <v>1</v>
      </c>
      <c r="B9" s="109">
        <v>2</v>
      </c>
      <c r="C9" s="109">
        <v>3</v>
      </c>
      <c r="D9" s="109">
        <v>4</v>
      </c>
      <c r="E9" s="109">
        <v>5</v>
      </c>
      <c r="F9" s="110">
        <v>6</v>
      </c>
      <c r="G9" s="121">
        <v>8</v>
      </c>
    </row>
    <row r="10" spans="1:19" ht="27" customHeight="1">
      <c r="A10" s="36"/>
      <c r="B10" s="155" t="s">
        <v>141</v>
      </c>
      <c r="C10" s="155"/>
      <c r="D10" s="155"/>
      <c r="E10" s="155"/>
      <c r="F10" s="87"/>
      <c r="G10" s="14"/>
    </row>
    <row r="11" spans="1:19" ht="19.5" customHeight="1">
      <c r="A11" s="103"/>
      <c r="B11" s="100" t="s">
        <v>142</v>
      </c>
      <c r="C11" s="90"/>
      <c r="D11" s="90"/>
      <c r="E11" s="6"/>
      <c r="F11" s="6"/>
      <c r="G11" s="156">
        <f>(F12+F14+F13+F15)/F134</f>
        <v>3.8795636077350482E-2</v>
      </c>
    </row>
    <row r="12" spans="1:19" ht="37.5" customHeight="1">
      <c r="A12" s="103">
        <v>1</v>
      </c>
      <c r="B12" s="79" t="s">
        <v>146</v>
      </c>
      <c r="C12" s="103" t="s">
        <v>143</v>
      </c>
      <c r="D12" s="73">
        <v>9.9000000000000008E-3</v>
      </c>
      <c r="E12" s="6">
        <f>714.054572*1.133*1.11*1.03*1.005*1.02*1.0015*1.015</f>
        <v>963.83955865424423</v>
      </c>
      <c r="F12" s="6">
        <f t="shared" ref="F12:F105" si="0">E12*D12</f>
        <v>9.5420116306770186</v>
      </c>
      <c r="G12" s="157"/>
    </row>
    <row r="13" spans="1:19" ht="32.25" customHeight="1">
      <c r="A13" s="103">
        <v>2</v>
      </c>
      <c r="B13" s="79" t="s">
        <v>145</v>
      </c>
      <c r="C13" s="103" t="s">
        <v>144</v>
      </c>
      <c r="D13" s="60">
        <v>9.9</v>
      </c>
      <c r="E13" s="6">
        <f>1.15121204*1.133*1.11*1.03*1.005*1.02*1.0015*1.015</f>
        <v>1.5539200336512267</v>
      </c>
      <c r="F13" s="6">
        <f t="shared" si="0"/>
        <v>15.383808333147144</v>
      </c>
      <c r="G13" s="157"/>
      <c r="H13" s="13"/>
    </row>
    <row r="14" spans="1:19" s="5" customFormat="1" ht="35.25" customHeight="1">
      <c r="A14" s="103">
        <v>3</v>
      </c>
      <c r="B14" s="79" t="s">
        <v>147</v>
      </c>
      <c r="C14" s="103" t="s">
        <v>144</v>
      </c>
      <c r="D14" s="60">
        <v>9.6</v>
      </c>
      <c r="E14" s="6">
        <f>50.7702504088067*1.133*1.11*1.03*1.005*1.02*1.0015*1.015</f>
        <v>68.530302396536882</v>
      </c>
      <c r="F14" s="6">
        <f t="shared" si="0"/>
        <v>657.890903006754</v>
      </c>
      <c r="G14" s="157"/>
    </row>
    <row r="15" spans="1:19" s="5" customFormat="1" ht="23.25" customHeight="1">
      <c r="A15" s="103">
        <v>4</v>
      </c>
      <c r="B15" s="29" t="s">
        <v>148</v>
      </c>
      <c r="C15" s="73" t="s">
        <v>149</v>
      </c>
      <c r="D15" s="32">
        <v>0.13272</v>
      </c>
      <c r="E15" s="6">
        <f>534.7097486199*1.133*1.11*1.03*1.005*1.02*1.0015*1.015</f>
        <v>721.75773158963318</v>
      </c>
      <c r="F15" s="6">
        <f t="shared" si="0"/>
        <v>95.791686136576118</v>
      </c>
      <c r="G15" s="158"/>
    </row>
    <row r="16" spans="1:19" s="5" customFormat="1" ht="19.5" customHeight="1">
      <c r="A16" s="103"/>
      <c r="B16" s="84" t="s">
        <v>150</v>
      </c>
      <c r="C16" s="103"/>
      <c r="D16" s="73"/>
      <c r="E16" s="6"/>
      <c r="F16" s="6"/>
      <c r="G16" s="156">
        <f>SUM(F17:F24)/F134</f>
        <v>0.15724175743383098</v>
      </c>
    </row>
    <row r="17" spans="1:7" s="5" customFormat="1" ht="30">
      <c r="A17" s="103">
        <v>5</v>
      </c>
      <c r="B17" s="79" t="s">
        <v>151</v>
      </c>
      <c r="C17" s="104" t="s">
        <v>152</v>
      </c>
      <c r="D17" s="31">
        <v>35</v>
      </c>
      <c r="E17" s="6">
        <f>14.902444*1.133*1.11*1.03*1.005*1.02*1.0015*1.015</f>
        <v>20.115500426807145</v>
      </c>
      <c r="F17" s="6">
        <f t="shared" si="0"/>
        <v>704.04251493825006</v>
      </c>
      <c r="G17" s="157"/>
    </row>
    <row r="18" spans="1:7" s="5" customFormat="1">
      <c r="A18" s="103">
        <v>6</v>
      </c>
      <c r="B18" s="79" t="s">
        <v>153</v>
      </c>
      <c r="C18" s="103" t="s">
        <v>155</v>
      </c>
      <c r="D18" s="73">
        <v>262.5</v>
      </c>
      <c r="E18" s="6">
        <f>5.6383725699*1.133*1.11*1.03*1.005*1.02*1.0015*1.015</f>
        <v>7.6107439716814991</v>
      </c>
      <c r="F18" s="6">
        <f t="shared" si="0"/>
        <v>1997.8202925663936</v>
      </c>
      <c r="G18" s="157"/>
    </row>
    <row r="19" spans="1:7" s="5" customFormat="1">
      <c r="A19" s="103">
        <v>7</v>
      </c>
      <c r="B19" s="79" t="s">
        <v>154</v>
      </c>
      <c r="C19" s="103" t="s">
        <v>155</v>
      </c>
      <c r="D19" s="73">
        <v>70</v>
      </c>
      <c r="E19" s="6">
        <f>2.1092856624*1.133*1.11*1.03*1.005*1.02*1.0015*1.015</f>
        <v>2.8471394787502904</v>
      </c>
      <c r="F19" s="6">
        <f t="shared" si="0"/>
        <v>199.29976351252031</v>
      </c>
      <c r="G19" s="157"/>
    </row>
    <row r="20" spans="1:7" s="5" customFormat="1">
      <c r="A20" s="103">
        <v>8</v>
      </c>
      <c r="B20" s="79" t="s">
        <v>175</v>
      </c>
      <c r="C20" s="103" t="s">
        <v>155</v>
      </c>
      <c r="D20" s="73">
        <v>17.5</v>
      </c>
      <c r="E20" s="6">
        <f>1.4443006914*1.133*1.11*1.03*1.005*1.02*1.0015*1.015</f>
        <v>1.9495346652062278</v>
      </c>
      <c r="F20" s="6">
        <f t="shared" si="0"/>
        <v>34.116856641108988</v>
      </c>
      <c r="G20" s="157"/>
    </row>
    <row r="21" spans="1:7" s="5" customFormat="1" ht="15.75">
      <c r="A21" s="103">
        <v>9</v>
      </c>
      <c r="B21" s="79" t="s">
        <v>163</v>
      </c>
      <c r="C21" s="103" t="s">
        <v>156</v>
      </c>
      <c r="D21" s="73">
        <v>0.49</v>
      </c>
      <c r="E21" s="6">
        <f>18.5600805327*1.133*1.11*1.03*1.005*1.02*1.0015*1.015</f>
        <v>25.052622769600866</v>
      </c>
      <c r="F21" s="6">
        <f t="shared" si="0"/>
        <v>12.275785157104425</v>
      </c>
      <c r="G21" s="157"/>
    </row>
    <row r="22" spans="1:7" s="5" customFormat="1" ht="30">
      <c r="A22" s="103">
        <v>10</v>
      </c>
      <c r="B22" s="29" t="s">
        <v>157</v>
      </c>
      <c r="C22" s="73" t="s">
        <v>149</v>
      </c>
      <c r="D22" s="33">
        <v>7.6E-3</v>
      </c>
      <c r="E22" s="6">
        <f>534.7097486199*1.133*1.11*1.03*1.005*1.02*1.0015*1.015</f>
        <v>721.75773158963318</v>
      </c>
      <c r="F22" s="6">
        <f t="shared" si="0"/>
        <v>5.4853587600812119</v>
      </c>
      <c r="G22" s="157"/>
    </row>
    <row r="23" spans="1:7" s="5" customFormat="1">
      <c r="A23" s="103">
        <v>11</v>
      </c>
      <c r="B23" s="79" t="s">
        <v>158</v>
      </c>
      <c r="C23" s="103" t="s">
        <v>152</v>
      </c>
      <c r="D23" s="31">
        <v>70</v>
      </c>
      <c r="E23" s="6">
        <f>0.863648093*1.133*1.11*1.03*1.005*1.02*1.0015*1.015</f>
        <v>1.1657627153876691</v>
      </c>
      <c r="F23" s="6">
        <f t="shared" si="0"/>
        <v>81.603390077136837</v>
      </c>
      <c r="G23" s="157"/>
    </row>
    <row r="24" spans="1:7" s="5" customFormat="1" ht="15.75">
      <c r="A24" s="103">
        <v>12</v>
      </c>
      <c r="B24" s="79" t="s">
        <v>160</v>
      </c>
      <c r="C24" s="103" t="s">
        <v>159</v>
      </c>
      <c r="D24" s="73">
        <v>0.86099999999999999</v>
      </c>
      <c r="E24" s="6">
        <f>104.21462819571*1.133*1.11*1.03*1.005*1.02*1.0015*1.015</f>
        <v>140.67017449958894</v>
      </c>
      <c r="F24" s="6">
        <f t="shared" si="0"/>
        <v>121.11702024414608</v>
      </c>
      <c r="G24" s="158"/>
    </row>
    <row r="25" spans="1:7" s="5" customFormat="1">
      <c r="A25" s="103"/>
      <c r="B25" s="84" t="s">
        <v>161</v>
      </c>
      <c r="C25" s="103"/>
      <c r="D25" s="73"/>
      <c r="E25" s="6"/>
      <c r="F25" s="6"/>
      <c r="G25" s="156">
        <f>SUM(F26:F31)/F134</f>
        <v>6.5732008901833259E-3</v>
      </c>
    </row>
    <row r="26" spans="1:7" s="5" customFormat="1" ht="25.5" customHeight="1">
      <c r="A26" s="103">
        <v>13</v>
      </c>
      <c r="B26" s="79" t="s">
        <v>162</v>
      </c>
      <c r="C26" s="103" t="s">
        <v>149</v>
      </c>
      <c r="D26" s="33">
        <v>5.5300000000000002E-2</v>
      </c>
      <c r="E26" s="6">
        <f>55.6491847232*1.133*1.11*1.03*1.005*1.02*1.0015*1.015</f>
        <v>75.115947360781831</v>
      </c>
      <c r="F26" s="6">
        <f t="shared" si="0"/>
        <v>4.1539118890512352</v>
      </c>
      <c r="G26" s="157"/>
    </row>
    <row r="27" spans="1:7" s="5" customFormat="1">
      <c r="A27" s="103">
        <v>14</v>
      </c>
      <c r="B27" s="79" t="s">
        <v>164</v>
      </c>
      <c r="C27" s="103" t="s">
        <v>155</v>
      </c>
      <c r="D27" s="73">
        <v>15</v>
      </c>
      <c r="E27" s="6">
        <f>2.1092856624*1.133*1.11*1.03*1.005*1.02*1.0015*1.015</f>
        <v>2.8471394787502904</v>
      </c>
      <c r="F27" s="6">
        <f t="shared" si="0"/>
        <v>42.707092181254353</v>
      </c>
      <c r="G27" s="157"/>
    </row>
    <row r="28" spans="1:7" s="5" customFormat="1" ht="15.75">
      <c r="A28" s="103">
        <v>15</v>
      </c>
      <c r="B28" s="79" t="s">
        <v>163</v>
      </c>
      <c r="C28" s="103" t="s">
        <v>156</v>
      </c>
      <c r="D28" s="73">
        <v>7.0000000000000007E-2</v>
      </c>
      <c r="E28" s="6">
        <f>18.5600805327*1.133*1.11*1.03*1.005*1.02*1.0015*1.015</f>
        <v>25.052622769600866</v>
      </c>
      <c r="F28" s="6">
        <f t="shared" si="0"/>
        <v>1.7536835938720607</v>
      </c>
      <c r="G28" s="157"/>
    </row>
    <row r="29" spans="1:7" s="5" customFormat="1">
      <c r="A29" s="103">
        <v>16</v>
      </c>
      <c r="B29" s="79" t="s">
        <v>158</v>
      </c>
      <c r="C29" s="103" t="s">
        <v>152</v>
      </c>
      <c r="D29" s="31">
        <v>10</v>
      </c>
      <c r="E29" s="6">
        <f>0.863648093*1.133*1.11*1.03*1.005*1.02*1.0015*1.015</f>
        <v>1.1657627153876691</v>
      </c>
      <c r="F29" s="6">
        <f t="shared" si="0"/>
        <v>11.657627153876691</v>
      </c>
      <c r="G29" s="157"/>
    </row>
    <row r="30" spans="1:7" s="5" customFormat="1">
      <c r="A30" s="103">
        <v>17</v>
      </c>
      <c r="B30" s="79" t="s">
        <v>165</v>
      </c>
      <c r="C30" s="103" t="s">
        <v>152</v>
      </c>
      <c r="D30" s="31">
        <v>10</v>
      </c>
      <c r="E30" s="6">
        <f>1.20197378*1.133*1.11*1.03*1.005*1.02*1.0015*1.015</f>
        <v>1.6224388485942978</v>
      </c>
      <c r="F30" s="6">
        <f t="shared" si="0"/>
        <v>16.224388485942978</v>
      </c>
      <c r="G30" s="157"/>
    </row>
    <row r="31" spans="1:7" s="5" customFormat="1" ht="15.75">
      <c r="A31" s="103">
        <v>18</v>
      </c>
      <c r="B31" s="79" t="s">
        <v>160</v>
      </c>
      <c r="C31" s="103" t="s">
        <v>159</v>
      </c>
      <c r="D31" s="73">
        <v>0.39400000000000002</v>
      </c>
      <c r="E31" s="6">
        <f>104.21462819571*1.133*1.11*1.03*1.005*1.02*1.0015*1.015</f>
        <v>140.67017449958894</v>
      </c>
      <c r="F31" s="6">
        <f t="shared" si="0"/>
        <v>55.424048752838047</v>
      </c>
      <c r="G31" s="158"/>
    </row>
    <row r="32" spans="1:7" s="5" customFormat="1">
      <c r="A32" s="103"/>
      <c r="B32" s="85" t="s">
        <v>166</v>
      </c>
      <c r="C32" s="103"/>
      <c r="D32" s="73"/>
      <c r="E32" s="6"/>
      <c r="F32" s="6"/>
      <c r="G32" s="160"/>
    </row>
    <row r="33" spans="1:7" s="5" customFormat="1" ht="72">
      <c r="A33" s="103">
        <v>19</v>
      </c>
      <c r="B33" s="79" t="s">
        <v>168</v>
      </c>
      <c r="C33" s="71" t="s">
        <v>167</v>
      </c>
      <c r="D33" s="73">
        <v>37</v>
      </c>
      <c r="E33" s="6">
        <f>17.9859107686*1.133*1.11*1.03*1.005*1.02*1.0015*1.013815</f>
        <v>24.249257627800528</v>
      </c>
      <c r="F33" s="6">
        <f t="shared" si="0"/>
        <v>897.22253222861957</v>
      </c>
      <c r="G33" s="156">
        <f>SUM(F33:F37)/F134</f>
        <v>0.13622316748523466</v>
      </c>
    </row>
    <row r="34" spans="1:7" s="5" customFormat="1" ht="72">
      <c r="A34" s="103">
        <v>20</v>
      </c>
      <c r="B34" s="79" t="s">
        <v>169</v>
      </c>
      <c r="C34" s="71" t="s">
        <v>167</v>
      </c>
      <c r="D34" s="73">
        <v>3</v>
      </c>
      <c r="E34" s="6">
        <f>32.9060735653*1.133*1.11*1.03*1.005*1.02*1.0015*1.015</f>
        <v>44.41701890289535</v>
      </c>
      <c r="F34" s="6">
        <f t="shared" si="0"/>
        <v>133.25105670868606</v>
      </c>
      <c r="G34" s="157"/>
    </row>
    <row r="35" spans="1:7" s="5" customFormat="1" ht="36.75">
      <c r="A35" s="103">
        <v>21</v>
      </c>
      <c r="B35" s="79" t="s">
        <v>170</v>
      </c>
      <c r="C35" s="103" t="s">
        <v>171</v>
      </c>
      <c r="D35" s="30">
        <v>28.8</v>
      </c>
      <c r="E35" s="6">
        <f>40.67838954*1.133*1.11*1.03*1.005*1.02*1.0015*1.015</f>
        <v>54.908185674356318</v>
      </c>
      <c r="F35" s="6">
        <f t="shared" si="0"/>
        <v>1581.355747421462</v>
      </c>
      <c r="G35" s="157"/>
    </row>
    <row r="36" spans="1:7" s="5" customFormat="1" ht="36.75">
      <c r="A36" s="103">
        <v>22</v>
      </c>
      <c r="B36" s="79" t="s">
        <v>172</v>
      </c>
      <c r="C36" s="103" t="s">
        <v>171</v>
      </c>
      <c r="D36" s="30">
        <v>2</v>
      </c>
      <c r="E36" s="6">
        <f>28.89532251*1.133*1.11*1.03*1.005*1.02*1.0015*1.015</f>
        <v>39.003258276470291</v>
      </c>
      <c r="F36" s="6">
        <f t="shared" si="0"/>
        <v>78.006516552940582</v>
      </c>
      <c r="G36" s="157"/>
    </row>
    <row r="37" spans="1:7" s="5" customFormat="1" ht="34.5">
      <c r="A37" s="103">
        <v>23</v>
      </c>
      <c r="B37" s="29" t="s">
        <v>173</v>
      </c>
      <c r="C37" s="73" t="s">
        <v>152</v>
      </c>
      <c r="D37" s="31">
        <v>80</v>
      </c>
      <c r="E37" s="6">
        <f>0.408324105*1.133*1.11*1.03*1.005*1.02*1.0015*1.015</f>
        <v>0.55116085042179286</v>
      </c>
      <c r="F37" s="6">
        <f t="shared" si="0"/>
        <v>44.092868033743429</v>
      </c>
      <c r="G37" s="158"/>
    </row>
    <row r="38" spans="1:7" s="5" customFormat="1" ht="19.5">
      <c r="A38" s="103"/>
      <c r="B38" s="153" t="s">
        <v>174</v>
      </c>
      <c r="C38" s="153"/>
      <c r="D38" s="153"/>
      <c r="E38" s="153"/>
      <c r="F38" s="86"/>
      <c r="G38" s="122"/>
    </row>
    <row r="39" spans="1:7" s="5" customFormat="1">
      <c r="A39" s="103"/>
      <c r="B39" s="100" t="s">
        <v>142</v>
      </c>
      <c r="C39" s="90"/>
      <c r="D39" s="99"/>
      <c r="E39" s="6"/>
      <c r="F39" s="6"/>
      <c r="G39" s="156">
        <f>SUM(F40:F52)/F134</f>
        <v>0.1345754297433496</v>
      </c>
    </row>
    <row r="40" spans="1:7" s="5" customFormat="1" ht="30">
      <c r="A40" s="103">
        <v>1</v>
      </c>
      <c r="B40" s="79" t="s">
        <v>146</v>
      </c>
      <c r="C40" s="103" t="s">
        <v>143</v>
      </c>
      <c r="D40" s="73">
        <v>6.7999999999999996E-3</v>
      </c>
      <c r="E40" s="6">
        <f>714.054572*1.133*1.11*1.03*1.005*1.02*1.0015*1.015</f>
        <v>963.83955865424423</v>
      </c>
      <c r="F40" s="6">
        <f t="shared" si="0"/>
        <v>6.5541089988488608</v>
      </c>
      <c r="G40" s="157"/>
    </row>
    <row r="41" spans="1:7" s="5" customFormat="1" ht="30">
      <c r="A41" s="103">
        <v>2</v>
      </c>
      <c r="B41" s="79" t="s">
        <v>145</v>
      </c>
      <c r="C41" s="103" t="s">
        <v>144</v>
      </c>
      <c r="D41" s="60">
        <v>6.8</v>
      </c>
      <c r="E41" s="6">
        <f>1.15121204*1.133*1.11*1.03*1.005*1.02*1.0015*1.015</f>
        <v>1.5539200336512267</v>
      </c>
      <c r="F41" s="6">
        <f t="shared" si="0"/>
        <v>10.566656228828341</v>
      </c>
      <c r="G41" s="157"/>
    </row>
    <row r="42" spans="1:7" s="5" customFormat="1" ht="15.75">
      <c r="A42" s="103">
        <v>3</v>
      </c>
      <c r="B42" s="79" t="s">
        <v>147</v>
      </c>
      <c r="C42" s="103" t="s">
        <v>144</v>
      </c>
      <c r="D42" s="60">
        <v>6.6</v>
      </c>
      <c r="E42" s="6">
        <f>50.7702504088067*1.133*1.11*1.03*1.005*1.02*1.0015*1.015</f>
        <v>68.530302396536882</v>
      </c>
      <c r="F42" s="6">
        <f t="shared" si="0"/>
        <v>452.29999581714338</v>
      </c>
      <c r="G42" s="157"/>
    </row>
    <row r="43" spans="1:7" s="5" customFormat="1">
      <c r="A43" s="103">
        <v>4</v>
      </c>
      <c r="B43" s="29" t="s">
        <v>148</v>
      </c>
      <c r="C43" s="73" t="s">
        <v>149</v>
      </c>
      <c r="D43" s="58">
        <v>9.0999999999999998E-2</v>
      </c>
      <c r="E43" s="6">
        <f>534.7097486199*1.133*1.11*1.03*1.005*1.02*1.0015*1.015</f>
        <v>721.75773158963318</v>
      </c>
      <c r="F43" s="6">
        <f t="shared" si="0"/>
        <v>65.679953574656622</v>
      </c>
      <c r="G43" s="157"/>
    </row>
    <row r="44" spans="1:7" s="5" customFormat="1">
      <c r="A44" s="103"/>
      <c r="B44" s="84" t="s">
        <v>150</v>
      </c>
      <c r="C44" s="103"/>
      <c r="D44" s="73"/>
      <c r="E44" s="6"/>
      <c r="F44" s="6"/>
      <c r="G44" s="157"/>
    </row>
    <row r="45" spans="1:7" s="5" customFormat="1" ht="30">
      <c r="A45" s="103">
        <v>5</v>
      </c>
      <c r="B45" s="79" t="s">
        <v>151</v>
      </c>
      <c r="C45" s="104" t="s">
        <v>152</v>
      </c>
      <c r="D45" s="31">
        <v>24</v>
      </c>
      <c r="E45" s="6">
        <f>14.902444*1.133*1.11*1.03*1.005*1.02*1.0015*1.015</f>
        <v>20.115500426807145</v>
      </c>
      <c r="F45" s="6">
        <f t="shared" si="0"/>
        <v>482.77201024337148</v>
      </c>
      <c r="G45" s="157"/>
    </row>
    <row r="46" spans="1:7" s="5" customFormat="1">
      <c r="A46" s="103">
        <v>6</v>
      </c>
      <c r="B46" s="79" t="s">
        <v>153</v>
      </c>
      <c r="C46" s="103" t="s">
        <v>155</v>
      </c>
      <c r="D46" s="73">
        <v>180</v>
      </c>
      <c r="E46" s="6">
        <f>5.6383725699*1.133*1.11*1.03*1.005*1.02*1.0015*1.015</f>
        <v>7.6107439716814991</v>
      </c>
      <c r="F46" s="6">
        <f t="shared" si="0"/>
        <v>1369.9339149026698</v>
      </c>
      <c r="G46" s="157"/>
    </row>
    <row r="47" spans="1:7" s="5" customFormat="1">
      <c r="A47" s="103">
        <v>7</v>
      </c>
      <c r="B47" s="79" t="s">
        <v>154</v>
      </c>
      <c r="C47" s="103" t="s">
        <v>155</v>
      </c>
      <c r="D47" s="73">
        <v>48</v>
      </c>
      <c r="E47" s="6">
        <f>2.1092856624*1.133*1.11*1.03*1.005*1.02*1.0015*1.015</f>
        <v>2.8471394787502904</v>
      </c>
      <c r="F47" s="6">
        <f t="shared" si="0"/>
        <v>136.66269498001395</v>
      </c>
      <c r="G47" s="157"/>
    </row>
    <row r="48" spans="1:7" s="5" customFormat="1">
      <c r="A48" s="103">
        <v>8</v>
      </c>
      <c r="B48" s="79" t="s">
        <v>175</v>
      </c>
      <c r="C48" s="103" t="s">
        <v>155</v>
      </c>
      <c r="D48" s="73">
        <v>12</v>
      </c>
      <c r="E48" s="6">
        <f>1.4443006914*1.133*1.11*1.03*1.005*1.02*1.0015*1.015</f>
        <v>1.9495346652062278</v>
      </c>
      <c r="F48" s="6">
        <f t="shared" si="0"/>
        <v>23.394415982474733</v>
      </c>
      <c r="G48" s="157"/>
    </row>
    <row r="49" spans="1:7" s="5" customFormat="1" ht="15.75">
      <c r="A49" s="103">
        <v>9</v>
      </c>
      <c r="B49" s="79" t="s">
        <v>163</v>
      </c>
      <c r="C49" s="103" t="s">
        <v>156</v>
      </c>
      <c r="D49" s="73">
        <v>0.33600000000000002</v>
      </c>
      <c r="E49" s="6">
        <f>18.5600805327*1.133*1.11*1.03*1.005*1.02*1.0015*1.015</f>
        <v>25.052622769600866</v>
      </c>
      <c r="F49" s="6">
        <f t="shared" si="0"/>
        <v>8.4176812505858916</v>
      </c>
      <c r="G49" s="157"/>
    </row>
    <row r="50" spans="1:7" s="5" customFormat="1" ht="30">
      <c r="A50" s="103">
        <v>10</v>
      </c>
      <c r="B50" s="29" t="s">
        <v>157</v>
      </c>
      <c r="C50" s="73" t="s">
        <v>149</v>
      </c>
      <c r="D50" s="33">
        <v>7.6E-3</v>
      </c>
      <c r="E50" s="6">
        <f>534.7097486199*1.133*1.11*1.03*1.005*1.02*1.0015*1.015</f>
        <v>721.75773158963318</v>
      </c>
      <c r="F50" s="6">
        <f t="shared" si="0"/>
        <v>5.4853587600812119</v>
      </c>
      <c r="G50" s="157"/>
    </row>
    <row r="51" spans="1:7" s="5" customFormat="1">
      <c r="A51" s="103">
        <v>11</v>
      </c>
      <c r="B51" s="79" t="s">
        <v>158</v>
      </c>
      <c r="C51" s="103" t="s">
        <v>152</v>
      </c>
      <c r="D51" s="31">
        <v>48</v>
      </c>
      <c r="E51" s="6">
        <f>0.863648093*1.133*1.11*1.03*1.005*1.02*1.0015*1.015</f>
        <v>1.1657627153876691</v>
      </c>
      <c r="F51" s="6">
        <f t="shared" si="0"/>
        <v>55.956610338608115</v>
      </c>
      <c r="G51" s="157"/>
    </row>
    <row r="52" spans="1:7" s="5" customFormat="1" ht="15.75">
      <c r="A52" s="103">
        <v>12</v>
      </c>
      <c r="B52" s="79" t="s">
        <v>160</v>
      </c>
      <c r="C52" s="103" t="s">
        <v>159</v>
      </c>
      <c r="D52" s="73">
        <v>0.59099999999999997</v>
      </c>
      <c r="E52" s="6">
        <f>104.21462819571*1.133*1.11*1.03*1.005*1.02*1.0015*1.015</f>
        <v>140.67017449958894</v>
      </c>
      <c r="F52" s="6">
        <f t="shared" si="0"/>
        <v>83.136073129257056</v>
      </c>
      <c r="G52" s="158"/>
    </row>
    <row r="53" spans="1:7" s="5" customFormat="1">
      <c r="A53" s="103"/>
      <c r="B53" s="84" t="s">
        <v>161</v>
      </c>
      <c r="C53" s="103"/>
      <c r="D53" s="73"/>
      <c r="E53" s="6"/>
      <c r="F53" s="6"/>
      <c r="G53" s="156">
        <f>SUM(F54:F58)/F134</f>
        <v>9.5533830750721277E-3</v>
      </c>
    </row>
    <row r="54" spans="1:7" s="5" customFormat="1" ht="30">
      <c r="A54" s="103">
        <v>13</v>
      </c>
      <c r="B54" s="79" t="s">
        <v>162</v>
      </c>
      <c r="C54" s="103" t="s">
        <v>149</v>
      </c>
      <c r="D54" s="33">
        <v>3.7000000000000002E-3</v>
      </c>
      <c r="E54" s="6">
        <f>55.6491847232*1.133*1.11*1.03*1.005*1.02*1.0015*1.015</f>
        <v>75.115947360781831</v>
      </c>
      <c r="F54" s="6">
        <f t="shared" si="0"/>
        <v>0.27792900523489278</v>
      </c>
      <c r="G54" s="157"/>
    </row>
    <row r="55" spans="1:7" s="5" customFormat="1">
      <c r="A55" s="103">
        <v>14</v>
      </c>
      <c r="B55" s="79" t="s">
        <v>164</v>
      </c>
      <c r="C55" s="103" t="s">
        <v>155</v>
      </c>
      <c r="D55" s="73">
        <v>2</v>
      </c>
      <c r="E55" s="6">
        <f>2.1092856624*1.133*1.11*1.03*1.005*1.02*1.0015*1.015</f>
        <v>2.8471394787502904</v>
      </c>
      <c r="F55" s="6">
        <f t="shared" si="0"/>
        <v>5.6942789575005808</v>
      </c>
      <c r="G55" s="157"/>
    </row>
    <row r="56" spans="1:7" s="5" customFormat="1" ht="15.75">
      <c r="A56" s="103">
        <v>15</v>
      </c>
      <c r="B56" s="79" t="s">
        <v>163</v>
      </c>
      <c r="C56" s="103" t="s">
        <v>156</v>
      </c>
      <c r="D56" s="73">
        <v>1.4E-2</v>
      </c>
      <c r="E56" s="6">
        <f>18.5600805327*1.133*1.11*1.03*1.005*1.02*1.0015*1.015</f>
        <v>25.052622769600866</v>
      </c>
      <c r="F56" s="6">
        <f t="shared" si="0"/>
        <v>0.35073671877441215</v>
      </c>
      <c r="G56" s="157"/>
    </row>
    <row r="57" spans="1:7" s="5" customFormat="1" ht="15.75">
      <c r="A57" s="103">
        <v>16</v>
      </c>
      <c r="B57" s="79" t="s">
        <v>160</v>
      </c>
      <c r="C57" s="103" t="s">
        <v>159</v>
      </c>
      <c r="D57" s="73">
        <v>0.49199999999999999</v>
      </c>
      <c r="E57" s="6">
        <f>104.21462819571*1.133*1.11*1.03*1.005*1.02*1.0015*1.015</f>
        <v>140.67017449958894</v>
      </c>
      <c r="F57" s="6">
        <f t="shared" si="0"/>
        <v>69.209725853797764</v>
      </c>
      <c r="G57" s="157"/>
    </row>
    <row r="58" spans="1:7" s="5" customFormat="1">
      <c r="A58" s="103">
        <v>17</v>
      </c>
      <c r="B58" s="79" t="s">
        <v>176</v>
      </c>
      <c r="C58" s="103" t="s">
        <v>152</v>
      </c>
      <c r="D58" s="73">
        <v>1</v>
      </c>
      <c r="E58" s="6">
        <f>86.085162652654*1.133*1.11*1.03*1.005*1.02*1.0015*1.015</f>
        <v>116.19880108801107</v>
      </c>
      <c r="F58" s="6">
        <f t="shared" si="0"/>
        <v>116.19880108801107</v>
      </c>
      <c r="G58" s="158"/>
    </row>
    <row r="59" spans="1:7" s="5" customFormat="1">
      <c r="A59" s="103"/>
      <c r="B59" s="85" t="s">
        <v>166</v>
      </c>
      <c r="C59" s="103"/>
      <c r="D59" s="73"/>
      <c r="E59" s="6"/>
      <c r="F59" s="6"/>
      <c r="G59" s="156">
        <f>SUM(F60:F64)/F134</f>
        <v>0.12103454536968866</v>
      </c>
    </row>
    <row r="60" spans="1:7" s="5" customFormat="1" ht="72">
      <c r="A60" s="103">
        <v>18</v>
      </c>
      <c r="B60" s="79" t="s">
        <v>168</v>
      </c>
      <c r="C60" s="71" t="s">
        <v>167</v>
      </c>
      <c r="D60" s="73">
        <v>26</v>
      </c>
      <c r="E60" s="6">
        <f>17.9859107686*1.133*1.11*1.03*1.005*1.02*1.0015*1.013816</f>
        <v>24.24928154661967</v>
      </c>
      <c r="F60" s="6">
        <f t="shared" si="0"/>
        <v>630.48132021211143</v>
      </c>
      <c r="G60" s="157"/>
    </row>
    <row r="61" spans="1:7" s="5" customFormat="1" ht="72">
      <c r="A61" s="103">
        <v>19</v>
      </c>
      <c r="B61" s="79" t="s">
        <v>169</v>
      </c>
      <c r="C61" s="71" t="s">
        <v>167</v>
      </c>
      <c r="D61" s="73">
        <v>18</v>
      </c>
      <c r="E61" s="6">
        <f>32.9060735653*1.133*1.11*1.03*1.005*1.02*1.0015*1.015</f>
        <v>44.41701890289535</v>
      </c>
      <c r="F61" s="6">
        <f t="shared" si="0"/>
        <v>799.50634025211627</v>
      </c>
      <c r="G61" s="157"/>
    </row>
    <row r="62" spans="1:7" s="5" customFormat="1" ht="36.75">
      <c r="A62" s="103">
        <v>20</v>
      </c>
      <c r="B62" s="79" t="s">
        <v>170</v>
      </c>
      <c r="C62" s="103" t="s">
        <v>171</v>
      </c>
      <c r="D62" s="30">
        <v>15.75</v>
      </c>
      <c r="E62" s="6">
        <f>40.67838954*1.133*1.11*1.03*1.005*1.02*1.0015*1.015</f>
        <v>54.908185674356318</v>
      </c>
      <c r="F62" s="6">
        <f t="shared" si="0"/>
        <v>864.80392437111198</v>
      </c>
      <c r="G62" s="157"/>
    </row>
    <row r="63" spans="1:7" s="5" customFormat="1" ht="36.75">
      <c r="A63" s="103">
        <v>21</v>
      </c>
      <c r="B63" s="79" t="s">
        <v>172</v>
      </c>
      <c r="C63" s="103" t="s">
        <v>171</v>
      </c>
      <c r="D63" s="30">
        <v>2.2000000000000002</v>
      </c>
      <c r="E63" s="6">
        <f>28.89532251*1.133*1.11*1.03*1.005*1.02*1.0015*1.015</f>
        <v>39.003258276470291</v>
      </c>
      <c r="F63" s="6">
        <f t="shared" si="0"/>
        <v>85.807168208234643</v>
      </c>
      <c r="G63" s="157"/>
    </row>
    <row r="64" spans="1:7" s="5" customFormat="1" ht="34.5">
      <c r="A64" s="103">
        <v>22</v>
      </c>
      <c r="B64" s="29" t="s">
        <v>173</v>
      </c>
      <c r="C64" s="73" t="s">
        <v>152</v>
      </c>
      <c r="D64" s="31">
        <v>88</v>
      </c>
      <c r="E64" s="6">
        <f>0.408324105*1.133*1.11*1.03*1.005*1.02*1.0015*1.015</f>
        <v>0.55116085042179286</v>
      </c>
      <c r="F64" s="6">
        <f t="shared" si="0"/>
        <v>48.502154837117772</v>
      </c>
      <c r="G64" s="158"/>
    </row>
    <row r="65" spans="1:7" s="5" customFormat="1" ht="19.5">
      <c r="A65" s="103"/>
      <c r="B65" s="153" t="s">
        <v>177</v>
      </c>
      <c r="C65" s="153"/>
      <c r="D65" s="153"/>
      <c r="E65" s="153"/>
      <c r="F65" s="6"/>
      <c r="G65" s="156">
        <f>SUM(F67:F70)/F134</f>
        <v>1.4499308505959258E-2</v>
      </c>
    </row>
    <row r="66" spans="1:7" s="5" customFormat="1">
      <c r="A66" s="103"/>
      <c r="B66" s="100" t="s">
        <v>142</v>
      </c>
      <c r="C66" s="90"/>
      <c r="D66" s="99"/>
      <c r="E66" s="6"/>
      <c r="F66" s="6"/>
      <c r="G66" s="157"/>
    </row>
    <row r="67" spans="1:7" s="5" customFormat="1" ht="30">
      <c r="A67" s="103">
        <v>1</v>
      </c>
      <c r="B67" s="79" t="s">
        <v>146</v>
      </c>
      <c r="C67" s="103" t="s">
        <v>143</v>
      </c>
      <c r="D67" s="73">
        <v>4.0000000000000001E-3</v>
      </c>
      <c r="E67" s="6">
        <f>714.054572*1.133*1.11*1.03*1.005*1.02*1.0015*1.015</f>
        <v>963.83955865424423</v>
      </c>
      <c r="F67" s="6">
        <f t="shared" si="0"/>
        <v>3.8553582346169768</v>
      </c>
      <c r="G67" s="157"/>
    </row>
    <row r="68" spans="1:7" s="5" customFormat="1" ht="30">
      <c r="A68" s="103">
        <v>2</v>
      </c>
      <c r="B68" s="79" t="s">
        <v>145</v>
      </c>
      <c r="C68" s="103" t="s">
        <v>144</v>
      </c>
      <c r="D68" s="31">
        <v>4</v>
      </c>
      <c r="E68" s="6">
        <f>1.15121204*1.133*1.11*1.03*1.005*1.02*1.0015*1.015</f>
        <v>1.5539200336512267</v>
      </c>
      <c r="F68" s="6">
        <f t="shared" si="0"/>
        <v>6.2156801346049066</v>
      </c>
      <c r="G68" s="157"/>
    </row>
    <row r="69" spans="1:7" s="5" customFormat="1" ht="15.75">
      <c r="A69" s="103">
        <v>3</v>
      </c>
      <c r="B69" s="79" t="s">
        <v>147</v>
      </c>
      <c r="C69" s="103" t="s">
        <v>144</v>
      </c>
      <c r="D69" s="30">
        <v>3.54</v>
      </c>
      <c r="E69" s="6">
        <f>50.7702504088067*1.133*1.11*1.03*1.005*1.02*1.0015*1.015</f>
        <v>68.530302396536882</v>
      </c>
      <c r="F69" s="6">
        <f t="shared" si="0"/>
        <v>242.59727048374057</v>
      </c>
      <c r="G69" s="157"/>
    </row>
    <row r="70" spans="1:7" s="5" customFormat="1">
      <c r="A70" s="103">
        <v>4</v>
      </c>
      <c r="B70" s="29" t="s">
        <v>148</v>
      </c>
      <c r="C70" s="73" t="s">
        <v>149</v>
      </c>
      <c r="D70" s="33">
        <v>5.3100000000000001E-2</v>
      </c>
      <c r="E70" s="6">
        <f>534.7097486199*1.133*1.11*1.03*1.005*1.02*1.0015*1.015</f>
        <v>721.75773158963318</v>
      </c>
      <c r="F70" s="6">
        <f t="shared" si="0"/>
        <v>38.325335547409523</v>
      </c>
      <c r="G70" s="158"/>
    </row>
    <row r="71" spans="1:7" s="5" customFormat="1">
      <c r="A71" s="103"/>
      <c r="B71" s="84" t="s">
        <v>150</v>
      </c>
      <c r="C71" s="103"/>
      <c r="D71" s="73"/>
      <c r="E71" s="6"/>
      <c r="F71" s="6"/>
      <c r="G71" s="156">
        <f>SUM(F72:F79)/F134</f>
        <v>6.303536824206149E-2</v>
      </c>
    </row>
    <row r="72" spans="1:7" s="5" customFormat="1" ht="30">
      <c r="A72" s="103">
        <v>5</v>
      </c>
      <c r="B72" s="79" t="s">
        <v>151</v>
      </c>
      <c r="C72" s="104" t="s">
        <v>152</v>
      </c>
      <c r="D72" s="31">
        <v>14</v>
      </c>
      <c r="E72" s="6">
        <f>14.902444*1.133*1.11*1.03*1.005*1.02*1.0015*1.015</f>
        <v>20.115500426807145</v>
      </c>
      <c r="F72" s="6">
        <f t="shared" si="0"/>
        <v>281.6170059753</v>
      </c>
      <c r="G72" s="157"/>
    </row>
    <row r="73" spans="1:7" s="5" customFormat="1">
      <c r="A73" s="103">
        <v>6</v>
      </c>
      <c r="B73" s="79" t="s">
        <v>153</v>
      </c>
      <c r="C73" s="103" t="s">
        <v>155</v>
      </c>
      <c r="D73" s="73">
        <v>105</v>
      </c>
      <c r="E73" s="6">
        <f>5.6383725699*1.133*1.11*1.03*1.005*1.02*1.0015*1.015</f>
        <v>7.6107439716814991</v>
      </c>
      <c r="F73" s="6">
        <f t="shared" si="0"/>
        <v>799.12811702655745</v>
      </c>
      <c r="G73" s="157"/>
    </row>
    <row r="74" spans="1:7" s="5" customFormat="1">
      <c r="A74" s="103">
        <v>7</v>
      </c>
      <c r="B74" s="79" t="s">
        <v>154</v>
      </c>
      <c r="C74" s="103" t="s">
        <v>155</v>
      </c>
      <c r="D74" s="73">
        <v>28</v>
      </c>
      <c r="E74" s="6">
        <f>2.1092856624*1.133*1.11*1.03*1.005*1.02*1.0015*1.015</f>
        <v>2.8471394787502904</v>
      </c>
      <c r="F74" s="6">
        <f t="shared" si="0"/>
        <v>79.719905405008134</v>
      </c>
      <c r="G74" s="157"/>
    </row>
    <row r="75" spans="1:7" s="5" customFormat="1">
      <c r="A75" s="103">
        <v>8</v>
      </c>
      <c r="B75" s="79" t="s">
        <v>175</v>
      </c>
      <c r="C75" s="103" t="s">
        <v>155</v>
      </c>
      <c r="D75" s="73">
        <v>7</v>
      </c>
      <c r="E75" s="6">
        <f>1.4443006914*1.133*1.11*1.03*1.005*1.02*1.0015*1.015</f>
        <v>1.9495346652062278</v>
      </c>
      <c r="F75" s="6">
        <f t="shared" si="0"/>
        <v>13.646742656443594</v>
      </c>
      <c r="G75" s="157"/>
    </row>
    <row r="76" spans="1:7" s="5" customFormat="1" ht="15.75">
      <c r="A76" s="103">
        <v>9</v>
      </c>
      <c r="B76" s="79" t="s">
        <v>163</v>
      </c>
      <c r="C76" s="103" t="s">
        <v>156</v>
      </c>
      <c r="D76" s="73">
        <v>0.2</v>
      </c>
      <c r="E76" s="6">
        <f>18.5600805327*1.133*1.11*1.03*1.005*1.02*1.0015*1.015</f>
        <v>25.052622769600866</v>
      </c>
      <c r="F76" s="6">
        <f t="shared" si="0"/>
        <v>5.0105245539201739</v>
      </c>
      <c r="G76" s="157"/>
    </row>
    <row r="77" spans="1:7" s="5" customFormat="1" ht="30">
      <c r="A77" s="103">
        <v>10</v>
      </c>
      <c r="B77" s="29" t="s">
        <v>157</v>
      </c>
      <c r="C77" s="73" t="s">
        <v>149</v>
      </c>
      <c r="D77" s="32">
        <v>6.6400000000000001E-3</v>
      </c>
      <c r="E77" s="6">
        <f>534.7097486199*1.133*1.11*1.03*1.005*1.02*1.0015*1.015</f>
        <v>721.75773158963318</v>
      </c>
      <c r="F77" s="6">
        <f t="shared" si="0"/>
        <v>4.7924713377551642</v>
      </c>
      <c r="G77" s="157"/>
    </row>
    <row r="78" spans="1:7" s="5" customFormat="1">
      <c r="A78" s="103">
        <v>11</v>
      </c>
      <c r="B78" s="79" t="s">
        <v>158</v>
      </c>
      <c r="C78" s="103" t="s">
        <v>152</v>
      </c>
      <c r="D78" s="31">
        <v>28</v>
      </c>
      <c r="E78" s="6">
        <f>0.863648093*1.133*1.11*1.03*1.005*1.02*1.0015*1.015</f>
        <v>1.1657627153876691</v>
      </c>
      <c r="F78" s="6">
        <f t="shared" si="0"/>
        <v>32.641356030854737</v>
      </c>
      <c r="G78" s="157"/>
    </row>
    <row r="79" spans="1:7" s="5" customFormat="1" ht="15.75">
      <c r="A79" s="103">
        <v>12</v>
      </c>
      <c r="B79" s="79" t="s">
        <v>160</v>
      </c>
      <c r="C79" s="103" t="s">
        <v>159</v>
      </c>
      <c r="D79" s="73">
        <v>0.34499999999999997</v>
      </c>
      <c r="E79" s="6">
        <f>104.21462819571*1.133*1.11*1.03*1.005*1.02*1.0015*1.015</f>
        <v>140.67017449958894</v>
      </c>
      <c r="F79" s="6">
        <f t="shared" si="0"/>
        <v>48.531210202358182</v>
      </c>
      <c r="G79" s="158"/>
    </row>
    <row r="80" spans="1:7" s="5" customFormat="1">
      <c r="A80" s="103"/>
      <c r="B80" s="85" t="s">
        <v>166</v>
      </c>
      <c r="C80" s="103"/>
      <c r="D80" s="73"/>
      <c r="E80" s="6"/>
      <c r="F80" s="6"/>
      <c r="G80" s="156">
        <f>SUM(F81:F84)/F134</f>
        <v>4.2635987009444869E-2</v>
      </c>
    </row>
    <row r="81" spans="1:7" s="5" customFormat="1" ht="72">
      <c r="A81" s="103">
        <v>13</v>
      </c>
      <c r="B81" s="79" t="s">
        <v>168</v>
      </c>
      <c r="C81" s="71" t="s">
        <v>167</v>
      </c>
      <c r="D81" s="73">
        <v>14</v>
      </c>
      <c r="E81" s="6">
        <f>17.9859107686*1.133*1.11*1.03*1.005*1.02*1.0015*1.013816</f>
        <v>24.24928154661967</v>
      </c>
      <c r="F81" s="6">
        <f t="shared" si="0"/>
        <v>339.48994165267538</v>
      </c>
      <c r="G81" s="157"/>
    </row>
    <row r="82" spans="1:7" s="5" customFormat="1" ht="36.75">
      <c r="A82" s="103">
        <v>14</v>
      </c>
      <c r="B82" s="79" t="s">
        <v>178</v>
      </c>
      <c r="C82" s="103" t="s">
        <v>171</v>
      </c>
      <c r="D82" s="30">
        <v>10.1</v>
      </c>
      <c r="E82" s="6">
        <f>34.72852401*1.133*1.11*1.03*1.005*1.02*1.0015*1.015</f>
        <v>46.876984711067337</v>
      </c>
      <c r="F82" s="6">
        <f t="shared" si="0"/>
        <v>473.4575455817801</v>
      </c>
      <c r="G82" s="157"/>
    </row>
    <row r="83" spans="1:7" s="5" customFormat="1" ht="36.75">
      <c r="A83" s="103">
        <v>15</v>
      </c>
      <c r="B83" s="79" t="s">
        <v>172</v>
      </c>
      <c r="C83" s="103" t="s">
        <v>171</v>
      </c>
      <c r="D83" s="30">
        <v>0.7</v>
      </c>
      <c r="E83" s="6">
        <f>28.89532251*1.133*1.11*1.03*1.005*1.02*1.0015*1.015</f>
        <v>39.003258276470291</v>
      </c>
      <c r="F83" s="6">
        <f t="shared" si="0"/>
        <v>27.302280793529203</v>
      </c>
      <c r="G83" s="157"/>
    </row>
    <row r="84" spans="1:7" s="5" customFormat="1" ht="34.5">
      <c r="A84" s="103">
        <v>16</v>
      </c>
      <c r="B84" s="29" t="s">
        <v>173</v>
      </c>
      <c r="C84" s="73" t="s">
        <v>152</v>
      </c>
      <c r="D84" s="31">
        <v>28</v>
      </c>
      <c r="E84" s="6">
        <f>0.408324105*1.133*1.11*1.03*1.005*1.02*1.0015*1.015</f>
        <v>0.55116085042179286</v>
      </c>
      <c r="F84" s="6">
        <f t="shared" si="0"/>
        <v>15.4325038118102</v>
      </c>
      <c r="G84" s="158"/>
    </row>
    <row r="85" spans="1:7" s="5" customFormat="1" ht="19.5">
      <c r="A85" s="103"/>
      <c r="B85" s="153" t="s">
        <v>179</v>
      </c>
      <c r="C85" s="153"/>
      <c r="D85" s="153"/>
      <c r="E85" s="153"/>
      <c r="F85" s="6"/>
      <c r="G85" s="122"/>
    </row>
    <row r="86" spans="1:7" s="5" customFormat="1">
      <c r="A86" s="103"/>
      <c r="B86" s="100" t="s">
        <v>142</v>
      </c>
      <c r="C86" s="90"/>
      <c r="D86" s="99"/>
      <c r="E86" s="6"/>
      <c r="F86" s="6"/>
      <c r="G86" s="156">
        <f>SUM(F87:F90)/F134</f>
        <v>1.1077767555246004E-2</v>
      </c>
    </row>
    <row r="87" spans="1:7" s="5" customFormat="1" ht="30">
      <c r="A87" s="103">
        <v>1</v>
      </c>
      <c r="B87" s="79" t="s">
        <v>146</v>
      </c>
      <c r="C87" s="103" t="s">
        <v>143</v>
      </c>
      <c r="D87" s="73">
        <v>2.8300000000000001E-3</v>
      </c>
      <c r="E87" s="6">
        <f>714.054572*1.133*1.11*1.03*1.005*1.02*1.0015*1.015</f>
        <v>963.83955865424423</v>
      </c>
      <c r="F87" s="6">
        <f t="shared" si="0"/>
        <v>2.7276659509915113</v>
      </c>
      <c r="G87" s="157"/>
    </row>
    <row r="88" spans="1:7" s="5" customFormat="1" ht="30">
      <c r="A88" s="103">
        <v>2</v>
      </c>
      <c r="B88" s="79" t="s">
        <v>145</v>
      </c>
      <c r="C88" s="103" t="s">
        <v>144</v>
      </c>
      <c r="D88" s="30">
        <v>2.83</v>
      </c>
      <c r="E88" s="6">
        <f>1.15121204*1.133*1.11*1.03*1.005*1.02*1.0015*1.015</f>
        <v>1.5539200336512267</v>
      </c>
      <c r="F88" s="6">
        <f t="shared" si="0"/>
        <v>4.3975936952329713</v>
      </c>
      <c r="G88" s="157"/>
    </row>
    <row r="89" spans="1:7" s="5" customFormat="1" ht="15.75">
      <c r="A89" s="103">
        <v>3</v>
      </c>
      <c r="B89" s="79" t="s">
        <v>147</v>
      </c>
      <c r="C89" s="103" t="s">
        <v>144</v>
      </c>
      <c r="D89" s="30">
        <v>2.74</v>
      </c>
      <c r="E89" s="6">
        <f>50.7702504088067*1.133*1.11*1.03*1.005*1.02*1.0015*1.015</f>
        <v>68.530302396536882</v>
      </c>
      <c r="F89" s="6">
        <f t="shared" si="0"/>
        <v>187.77302856651107</v>
      </c>
      <c r="G89" s="157"/>
    </row>
    <row r="90" spans="1:7" s="5" customFormat="1">
      <c r="A90" s="103">
        <v>4</v>
      </c>
      <c r="B90" s="29" t="s">
        <v>148</v>
      </c>
      <c r="C90" s="73" t="s">
        <v>149</v>
      </c>
      <c r="D90" s="58">
        <v>3.7999999999999999E-2</v>
      </c>
      <c r="E90" s="6">
        <f>534.7097486199*1.133*1.11*1.03*1.005*1.02*1.0015*1.015</f>
        <v>721.75773158963318</v>
      </c>
      <c r="F90" s="6">
        <f t="shared" si="0"/>
        <v>27.42679380040606</v>
      </c>
      <c r="G90" s="158"/>
    </row>
    <row r="91" spans="1:7" s="5" customFormat="1">
      <c r="A91" s="103"/>
      <c r="B91" s="84" t="s">
        <v>150</v>
      </c>
      <c r="C91" s="103"/>
      <c r="D91" s="73"/>
      <c r="E91" s="6"/>
      <c r="F91" s="6"/>
      <c r="G91" s="156">
        <f>SUM(F92:F99)/F134</f>
        <v>4.5018589799043253E-2</v>
      </c>
    </row>
    <row r="92" spans="1:7" s="5" customFormat="1" ht="30">
      <c r="A92" s="103">
        <v>5</v>
      </c>
      <c r="B92" s="79" t="s">
        <v>151</v>
      </c>
      <c r="C92" s="104" t="s">
        <v>152</v>
      </c>
      <c r="D92" s="31">
        <v>10</v>
      </c>
      <c r="E92" s="6">
        <f>14.902444*1.133*1.11*1.03*1.005*1.02*1.0015*1.015</f>
        <v>20.115500426807145</v>
      </c>
      <c r="F92" s="6">
        <f t="shared" si="0"/>
        <v>201.15500426807145</v>
      </c>
      <c r="G92" s="157"/>
    </row>
    <row r="93" spans="1:7" s="5" customFormat="1">
      <c r="A93" s="103">
        <v>6</v>
      </c>
      <c r="B93" s="79" t="s">
        <v>153</v>
      </c>
      <c r="C93" s="103" t="s">
        <v>155</v>
      </c>
      <c r="D93" s="73">
        <v>75</v>
      </c>
      <c r="E93" s="6">
        <f>5.6383725699*1.133*1.11*1.03*1.005*1.02*1.0015*1.015</f>
        <v>7.6107439716814991</v>
      </c>
      <c r="F93" s="6">
        <f t="shared" si="0"/>
        <v>570.80579787611248</v>
      </c>
      <c r="G93" s="157"/>
    </row>
    <row r="94" spans="1:7" s="5" customFormat="1">
      <c r="A94" s="103">
        <v>7</v>
      </c>
      <c r="B94" s="79" t="s">
        <v>154</v>
      </c>
      <c r="C94" s="103" t="s">
        <v>155</v>
      </c>
      <c r="D94" s="73">
        <v>20</v>
      </c>
      <c r="E94" s="6">
        <f>2.1092856624*1.133*1.11*1.03*1.005*1.02*1.0015*1.015</f>
        <v>2.8471394787502904</v>
      </c>
      <c r="F94" s="6">
        <f t="shared" si="0"/>
        <v>56.942789575005804</v>
      </c>
      <c r="G94" s="157"/>
    </row>
    <row r="95" spans="1:7" s="5" customFormat="1">
      <c r="A95" s="103">
        <v>8</v>
      </c>
      <c r="B95" s="79" t="s">
        <v>175</v>
      </c>
      <c r="C95" s="103" t="s">
        <v>155</v>
      </c>
      <c r="D95" s="73">
        <v>5</v>
      </c>
      <c r="E95" s="6">
        <f>1.4443006914*1.133*1.11*1.03*1.005*1.02*1.0015*1.015</f>
        <v>1.9495346652062278</v>
      </c>
      <c r="F95" s="6">
        <f t="shared" si="0"/>
        <v>9.7476733260311388</v>
      </c>
      <c r="G95" s="157"/>
    </row>
    <row r="96" spans="1:7" s="5" customFormat="1" ht="15.75">
      <c r="A96" s="103">
        <v>9</v>
      </c>
      <c r="B96" s="79" t="s">
        <v>163</v>
      </c>
      <c r="C96" s="103" t="s">
        <v>156</v>
      </c>
      <c r="D96" s="73">
        <v>0.14000000000000001</v>
      </c>
      <c r="E96" s="6">
        <f>18.5600805327*1.133*1.11*1.03*1.005*1.02*1.0015*1.015</f>
        <v>25.052622769600866</v>
      </c>
      <c r="F96" s="6">
        <f t="shared" si="0"/>
        <v>3.5073671877441215</v>
      </c>
      <c r="G96" s="157"/>
    </row>
    <row r="97" spans="1:7" s="5" customFormat="1" ht="30">
      <c r="A97" s="103">
        <v>10</v>
      </c>
      <c r="B97" s="29" t="s">
        <v>157</v>
      </c>
      <c r="C97" s="73" t="s">
        <v>149</v>
      </c>
      <c r="D97" s="32">
        <v>4.7400000000000003E-3</v>
      </c>
      <c r="E97" s="6">
        <f>534.7097486199*1.133*1.11*1.03*1.005*1.02*1.0015*1.015</f>
        <v>721.75773158963318</v>
      </c>
      <c r="F97" s="6">
        <f t="shared" si="0"/>
        <v>3.4211316477348617</v>
      </c>
      <c r="G97" s="157"/>
    </row>
    <row r="98" spans="1:7" s="5" customFormat="1">
      <c r="A98" s="103">
        <v>11</v>
      </c>
      <c r="B98" s="79" t="s">
        <v>158</v>
      </c>
      <c r="C98" s="103" t="s">
        <v>152</v>
      </c>
      <c r="D98" s="31">
        <v>20</v>
      </c>
      <c r="E98" s="6">
        <f>0.863648093*1.133*1.11*1.03*1.005*1.02*1.0015*1.015</f>
        <v>1.1657627153876691</v>
      </c>
      <c r="F98" s="6">
        <f t="shared" si="0"/>
        <v>23.315254307753381</v>
      </c>
      <c r="G98" s="157"/>
    </row>
    <row r="99" spans="1:7" s="5" customFormat="1" ht="15.75">
      <c r="A99" s="103">
        <v>12</v>
      </c>
      <c r="B99" s="79" t="s">
        <v>160</v>
      </c>
      <c r="C99" s="103" t="s">
        <v>159</v>
      </c>
      <c r="D99" s="73">
        <v>0.246</v>
      </c>
      <c r="E99" s="6">
        <f>104.21462819571*1.133*1.11*1.03*1.005*1.02*1.0015*1.015</f>
        <v>140.67017449958894</v>
      </c>
      <c r="F99" s="6">
        <f t="shared" si="0"/>
        <v>34.604862926898882</v>
      </c>
      <c r="G99" s="158"/>
    </row>
    <row r="100" spans="1:7" s="5" customFormat="1">
      <c r="A100" s="103"/>
      <c r="B100" s="85" t="s">
        <v>166</v>
      </c>
      <c r="C100" s="103"/>
      <c r="D100" s="73"/>
      <c r="E100" s="6"/>
      <c r="F100" s="6"/>
      <c r="G100" s="156">
        <f>SUM(F101:F105)/F134</f>
        <v>3.2819382307075796E-2</v>
      </c>
    </row>
    <row r="101" spans="1:7" s="5" customFormat="1" ht="72">
      <c r="A101" s="103">
        <v>13</v>
      </c>
      <c r="B101" s="79" t="s">
        <v>168</v>
      </c>
      <c r="C101" s="71" t="s">
        <v>167</v>
      </c>
      <c r="D101" s="73">
        <v>8</v>
      </c>
      <c r="E101" s="6">
        <f>17.9859107686*1.133*1.11*1.03*1.005*1.02*1.0015*1.013816</f>
        <v>24.24928154661967</v>
      </c>
      <c r="F101" s="6">
        <f t="shared" si="0"/>
        <v>193.99425237295736</v>
      </c>
      <c r="G101" s="157"/>
    </row>
    <row r="102" spans="1:7" s="5" customFormat="1" ht="72">
      <c r="A102" s="103">
        <v>14</v>
      </c>
      <c r="B102" s="79" t="s">
        <v>169</v>
      </c>
      <c r="C102" s="71" t="s">
        <v>167</v>
      </c>
      <c r="D102" s="73">
        <v>2</v>
      </c>
      <c r="E102" s="6">
        <f>32.9060735653*1.133*1.11*1.03*1.005*1.02*1.0015*1.015</f>
        <v>44.41701890289535</v>
      </c>
      <c r="F102" s="6">
        <f t="shared" si="0"/>
        <v>88.8340378057907</v>
      </c>
      <c r="G102" s="157"/>
    </row>
    <row r="103" spans="1:7" s="5" customFormat="1" ht="36.75">
      <c r="A103" s="103">
        <v>15</v>
      </c>
      <c r="B103" s="79" t="s">
        <v>178</v>
      </c>
      <c r="C103" s="103" t="s">
        <v>171</v>
      </c>
      <c r="D103" s="30">
        <v>7.2</v>
      </c>
      <c r="E103" s="6">
        <f>34.72852401*1.133*1.11*1.03*1.005*1.02*1.0015*1.015</f>
        <v>46.876984711067337</v>
      </c>
      <c r="F103" s="6">
        <f t="shared" si="0"/>
        <v>337.51428991968481</v>
      </c>
      <c r="G103" s="157"/>
    </row>
    <row r="104" spans="1:7" s="5" customFormat="1" ht="36.75">
      <c r="A104" s="103">
        <v>16</v>
      </c>
      <c r="B104" s="79" t="s">
        <v>172</v>
      </c>
      <c r="C104" s="103" t="s">
        <v>171</v>
      </c>
      <c r="D104" s="30">
        <v>0.7</v>
      </c>
      <c r="E104" s="6">
        <f>28.89532251*1.133*1.11*1.03*1.005*1.02*1.0015*1.015</f>
        <v>39.003258276470291</v>
      </c>
      <c r="F104" s="6">
        <f t="shared" si="0"/>
        <v>27.302280793529203</v>
      </c>
      <c r="G104" s="157"/>
    </row>
    <row r="105" spans="1:7" s="5" customFormat="1" ht="34.5">
      <c r="A105" s="103">
        <v>17</v>
      </c>
      <c r="B105" s="29" t="s">
        <v>173</v>
      </c>
      <c r="C105" s="73" t="s">
        <v>152</v>
      </c>
      <c r="D105" s="31">
        <v>20</v>
      </c>
      <c r="E105" s="6">
        <f>0.408324105*1.133*1.11*1.03*1.005*1.02*1.0015*1.015</f>
        <v>0.55116085042179286</v>
      </c>
      <c r="F105" s="6">
        <f t="shared" si="0"/>
        <v>11.023217008435857</v>
      </c>
      <c r="G105" s="158"/>
    </row>
    <row r="106" spans="1:7" s="5" customFormat="1" ht="19.5">
      <c r="A106" s="103"/>
      <c r="B106" s="153" t="s">
        <v>180</v>
      </c>
      <c r="C106" s="153"/>
      <c r="D106" s="153"/>
      <c r="E106" s="153"/>
      <c r="F106" s="6"/>
      <c r="G106" s="122"/>
    </row>
    <row r="107" spans="1:7" s="5" customFormat="1">
      <c r="A107" s="103"/>
      <c r="B107" s="100" t="s">
        <v>142</v>
      </c>
      <c r="C107" s="90"/>
      <c r="D107" s="99"/>
      <c r="E107" s="6"/>
      <c r="F107" s="6"/>
      <c r="G107" s="156">
        <f>SUM(F108:F111)/F134</f>
        <v>2.2223092162501842E-2</v>
      </c>
    </row>
    <row r="108" spans="1:7" s="5" customFormat="1" ht="30">
      <c r="A108" s="103">
        <v>1</v>
      </c>
      <c r="B108" s="79" t="s">
        <v>146</v>
      </c>
      <c r="C108" s="103" t="s">
        <v>143</v>
      </c>
      <c r="D108" s="73">
        <v>5.7000000000000002E-3</v>
      </c>
      <c r="E108" s="6">
        <f>714.054572*1.133*1.11*1.03*1.005*1.02*1.0015*1.015</f>
        <v>963.83955865424423</v>
      </c>
      <c r="F108" s="6">
        <f t="shared" ref="F108:F133" si="1">E108*D108</f>
        <v>5.4938854843291924</v>
      </c>
      <c r="G108" s="157"/>
    </row>
    <row r="109" spans="1:7" s="5" customFormat="1" ht="30">
      <c r="A109" s="103">
        <v>2</v>
      </c>
      <c r="B109" s="79" t="s">
        <v>145</v>
      </c>
      <c r="C109" s="103" t="s">
        <v>144</v>
      </c>
      <c r="D109" s="60">
        <v>5.7</v>
      </c>
      <c r="E109" s="6">
        <f>1.15121204*1.133*1.11*1.03*1.005*1.02*1.0015*1.015</f>
        <v>1.5539200336512267</v>
      </c>
      <c r="F109" s="6">
        <f t="shared" si="1"/>
        <v>8.8573441918119915</v>
      </c>
      <c r="G109" s="157"/>
    </row>
    <row r="110" spans="1:7" s="5" customFormat="1" ht="15.75">
      <c r="A110" s="103">
        <v>3</v>
      </c>
      <c r="B110" s="79" t="s">
        <v>147</v>
      </c>
      <c r="C110" s="103" t="s">
        <v>144</v>
      </c>
      <c r="D110" s="60">
        <v>5.5</v>
      </c>
      <c r="E110" s="6">
        <f>50.7702504088067*1.133*1.11*1.03*1.005*1.02*1.0015*1.015</f>
        <v>68.530302396536882</v>
      </c>
      <c r="F110" s="6">
        <f t="shared" si="1"/>
        <v>376.91666318095287</v>
      </c>
      <c r="G110" s="157"/>
    </row>
    <row r="111" spans="1:7" s="5" customFormat="1">
      <c r="A111" s="103">
        <v>4</v>
      </c>
      <c r="B111" s="29" t="s">
        <v>148</v>
      </c>
      <c r="C111" s="73" t="s">
        <v>149</v>
      </c>
      <c r="D111" s="32">
        <v>7.5840000000000005E-2</v>
      </c>
      <c r="E111" s="6">
        <f>534.7097486199*1.133*1.11*1.03*1.005*1.02*1.0015*1.015</f>
        <v>721.75773158963318</v>
      </c>
      <c r="F111" s="6">
        <f t="shared" si="1"/>
        <v>54.738106363757787</v>
      </c>
      <c r="G111" s="158"/>
    </row>
    <row r="112" spans="1:7" s="5" customFormat="1">
      <c r="A112" s="103"/>
      <c r="B112" s="84" t="s">
        <v>150</v>
      </c>
      <c r="C112" s="103"/>
      <c r="D112" s="73"/>
      <c r="E112" s="6"/>
      <c r="F112" s="6"/>
      <c r="G112" s="156">
        <f>SUM(F113:F120)/F134</f>
        <v>9.0037898856958176E-2</v>
      </c>
    </row>
    <row r="113" spans="1:7" s="5" customFormat="1" ht="30">
      <c r="A113" s="103">
        <v>5</v>
      </c>
      <c r="B113" s="79" t="s">
        <v>151</v>
      </c>
      <c r="C113" s="104" t="s">
        <v>152</v>
      </c>
      <c r="D113" s="31">
        <v>20</v>
      </c>
      <c r="E113" s="6">
        <f>14.902444*1.133*1.11*1.03*1.005*1.02*1.0015*1.015</f>
        <v>20.115500426807145</v>
      </c>
      <c r="F113" s="6">
        <f t="shared" si="1"/>
        <v>402.3100085361429</v>
      </c>
      <c r="G113" s="157"/>
    </row>
    <row r="114" spans="1:7" s="5" customFormat="1">
      <c r="A114" s="103">
        <v>6</v>
      </c>
      <c r="B114" s="79" t="s">
        <v>153</v>
      </c>
      <c r="C114" s="103" t="s">
        <v>155</v>
      </c>
      <c r="D114" s="73">
        <v>150</v>
      </c>
      <c r="E114" s="6">
        <f>5.6383725699*1.133*1.11*1.03*1.005*1.02*1.0015*1.015</f>
        <v>7.6107439716814991</v>
      </c>
      <c r="F114" s="6">
        <f t="shared" si="1"/>
        <v>1141.611595752225</v>
      </c>
      <c r="G114" s="157"/>
    </row>
    <row r="115" spans="1:7" s="5" customFormat="1">
      <c r="A115" s="103">
        <v>7</v>
      </c>
      <c r="B115" s="79" t="s">
        <v>154</v>
      </c>
      <c r="C115" s="103" t="s">
        <v>155</v>
      </c>
      <c r="D115" s="73">
        <v>40</v>
      </c>
      <c r="E115" s="6">
        <f>2.1092856624*1.133*1.11*1.03*1.005*1.02*1.0015*1.015</f>
        <v>2.8471394787502904</v>
      </c>
      <c r="F115" s="6">
        <f t="shared" si="1"/>
        <v>113.88557915001161</v>
      </c>
      <c r="G115" s="157"/>
    </row>
    <row r="116" spans="1:7" s="5" customFormat="1">
      <c r="A116" s="103">
        <v>8</v>
      </c>
      <c r="B116" s="79" t="s">
        <v>175</v>
      </c>
      <c r="C116" s="103" t="s">
        <v>155</v>
      </c>
      <c r="D116" s="73">
        <v>10</v>
      </c>
      <c r="E116" s="6">
        <f>1.4443006914*1.133*1.11*1.03*1.005*1.02*1.0015*1.015</f>
        <v>1.9495346652062278</v>
      </c>
      <c r="F116" s="6">
        <f t="shared" si="1"/>
        <v>19.495346652062278</v>
      </c>
      <c r="G116" s="157"/>
    </row>
    <row r="117" spans="1:7" s="5" customFormat="1" ht="15.75">
      <c r="A117" s="103">
        <v>9</v>
      </c>
      <c r="B117" s="79" t="s">
        <v>163</v>
      </c>
      <c r="C117" s="103" t="s">
        <v>156</v>
      </c>
      <c r="D117" s="73">
        <v>0.28000000000000003</v>
      </c>
      <c r="E117" s="6">
        <f>18.5600805327*1.133*1.11*1.03*1.005*1.02*1.0015*1.015</f>
        <v>25.052622769600866</v>
      </c>
      <c r="F117" s="6">
        <f t="shared" si="1"/>
        <v>7.014734375488243</v>
      </c>
      <c r="G117" s="157"/>
    </row>
    <row r="118" spans="1:7" s="5" customFormat="1" ht="30">
      <c r="A118" s="103">
        <v>10</v>
      </c>
      <c r="B118" s="29" t="s">
        <v>157</v>
      </c>
      <c r="C118" s="73" t="s">
        <v>149</v>
      </c>
      <c r="D118" s="33">
        <v>9.4999999999999998E-3</v>
      </c>
      <c r="E118" s="6">
        <f>534.7097486199*1.133*1.11*1.03*1.005*1.02*1.0015*1.015</f>
        <v>721.75773158963318</v>
      </c>
      <c r="F118" s="6">
        <f t="shared" si="1"/>
        <v>6.8566984501015149</v>
      </c>
      <c r="G118" s="157"/>
    </row>
    <row r="119" spans="1:7" s="5" customFormat="1">
      <c r="A119" s="103">
        <v>11</v>
      </c>
      <c r="B119" s="79" t="s">
        <v>158</v>
      </c>
      <c r="C119" s="103" t="s">
        <v>152</v>
      </c>
      <c r="D119" s="31">
        <v>40</v>
      </c>
      <c r="E119" s="6">
        <f>0.863648093*1.133*1.11*1.03*1.005*1.02*1.0015*1.015</f>
        <v>1.1657627153876691</v>
      </c>
      <c r="F119" s="6">
        <f t="shared" si="1"/>
        <v>46.630508615506763</v>
      </c>
      <c r="G119" s="157"/>
    </row>
    <row r="120" spans="1:7" s="5" customFormat="1" ht="15.75">
      <c r="A120" s="103">
        <v>12</v>
      </c>
      <c r="B120" s="79" t="s">
        <v>160</v>
      </c>
      <c r="C120" s="103" t="s">
        <v>159</v>
      </c>
      <c r="D120" s="73">
        <v>0.49199999999999999</v>
      </c>
      <c r="E120" s="6">
        <f>104.21462819571*1.133*1.11*1.03*1.005*1.02*1.0015*1.015</f>
        <v>140.67017449958894</v>
      </c>
      <c r="F120" s="6">
        <f t="shared" si="1"/>
        <v>69.209725853797764</v>
      </c>
      <c r="G120" s="158"/>
    </row>
    <row r="121" spans="1:7" s="5" customFormat="1">
      <c r="A121" s="103"/>
      <c r="B121" s="84" t="s">
        <v>161</v>
      </c>
      <c r="C121" s="103"/>
      <c r="D121" s="73"/>
      <c r="E121" s="6"/>
      <c r="F121" s="6"/>
      <c r="G121" s="156">
        <f>SUM(F122:F127)/F134</f>
        <v>1.8255220397965575E-3</v>
      </c>
    </row>
    <row r="122" spans="1:7" s="5" customFormat="1" ht="30">
      <c r="A122" s="103">
        <v>13</v>
      </c>
      <c r="B122" s="79" t="s">
        <v>162</v>
      </c>
      <c r="C122" s="103" t="s">
        <v>149</v>
      </c>
      <c r="D122" s="33">
        <v>7.1999999999999998E-3</v>
      </c>
      <c r="E122" s="6">
        <f>55.6491847232*1.133*1.11*1.03*1.005*1.02*1.0015*1.015</f>
        <v>75.115947360781831</v>
      </c>
      <c r="F122" s="6">
        <f t="shared" si="1"/>
        <v>0.54083482099762914</v>
      </c>
      <c r="G122" s="157"/>
    </row>
    <row r="123" spans="1:7" s="5" customFormat="1">
      <c r="A123" s="103">
        <v>14</v>
      </c>
      <c r="B123" s="79" t="s">
        <v>154</v>
      </c>
      <c r="C123" s="103" t="s">
        <v>155</v>
      </c>
      <c r="D123" s="73">
        <v>2</v>
      </c>
      <c r="E123" s="6">
        <f>2.1092856624*1.133*1.11*1.03*1.005*1.02*1.0015*1.015</f>
        <v>2.8471394787502904</v>
      </c>
      <c r="F123" s="6">
        <f t="shared" si="1"/>
        <v>5.6942789575005808</v>
      </c>
      <c r="G123" s="157"/>
    </row>
    <row r="124" spans="1:7" s="5" customFormat="1" ht="30">
      <c r="A124" s="103">
        <v>15</v>
      </c>
      <c r="B124" s="29" t="s">
        <v>157</v>
      </c>
      <c r="C124" s="73" t="s">
        <v>149</v>
      </c>
      <c r="D124" s="33">
        <v>5.0000000000000001E-4</v>
      </c>
      <c r="E124" s="6">
        <f>534.7097486199*1.133*1.11*1.03*1.005*1.02*1.0015*1.015</f>
        <v>721.75773158963318</v>
      </c>
      <c r="F124" s="6">
        <f t="shared" si="1"/>
        <v>0.36087886579481659</v>
      </c>
      <c r="G124" s="157"/>
    </row>
    <row r="125" spans="1:7" s="5" customFormat="1">
      <c r="A125" s="103">
        <v>16</v>
      </c>
      <c r="B125" s="79" t="s">
        <v>158</v>
      </c>
      <c r="C125" s="103" t="s">
        <v>152</v>
      </c>
      <c r="D125" s="31">
        <v>2</v>
      </c>
      <c r="E125" s="6">
        <f>0.863648093*1.133*1.11*1.03*1.005*1.02*1.0015*1.015</f>
        <v>1.1657627153876691</v>
      </c>
      <c r="F125" s="6">
        <f t="shared" si="1"/>
        <v>2.3315254307753381</v>
      </c>
      <c r="G125" s="157"/>
    </row>
    <row r="126" spans="1:7" s="5" customFormat="1" ht="15.75">
      <c r="A126" s="103">
        <v>17</v>
      </c>
      <c r="B126" s="79" t="s">
        <v>160</v>
      </c>
      <c r="C126" s="103" t="s">
        <v>159</v>
      </c>
      <c r="D126" s="73">
        <v>2.46E-2</v>
      </c>
      <c r="E126" s="6">
        <f>104.21462819571*1.133*1.11*1.03*1.005*1.02*1.0015*1.015</f>
        <v>140.67017449958894</v>
      </c>
      <c r="F126" s="6">
        <f t="shared" si="1"/>
        <v>3.4604862926898878</v>
      </c>
      <c r="G126" s="157"/>
    </row>
    <row r="127" spans="1:7" s="5" customFormat="1" ht="72">
      <c r="A127" s="103">
        <v>18</v>
      </c>
      <c r="B127" s="79" t="s">
        <v>168</v>
      </c>
      <c r="C127" s="71" t="s">
        <v>167</v>
      </c>
      <c r="D127" s="73">
        <v>1</v>
      </c>
      <c r="E127" s="6">
        <f>17.9859107686*1.133*1.11*1.03*1.005*1.02*1.0015*1.013816</f>
        <v>24.24928154661967</v>
      </c>
      <c r="F127" s="6">
        <f t="shared" si="1"/>
        <v>24.24928154661967</v>
      </c>
      <c r="G127" s="158"/>
    </row>
    <row r="128" spans="1:7" s="5" customFormat="1">
      <c r="A128" s="103"/>
      <c r="B128" s="85" t="s">
        <v>166</v>
      </c>
      <c r="C128" s="103"/>
      <c r="D128" s="73"/>
      <c r="E128" s="6"/>
      <c r="F128" s="6"/>
      <c r="G128" s="156">
        <f>SUM(F129:F133)/F134</f>
        <v>7.2829963447202897E-2</v>
      </c>
    </row>
    <row r="129" spans="1:17" s="5" customFormat="1" ht="72">
      <c r="A129" s="103">
        <v>19</v>
      </c>
      <c r="B129" s="79" t="s">
        <v>168</v>
      </c>
      <c r="C129" s="71" t="s">
        <v>167</v>
      </c>
      <c r="D129" s="73">
        <v>9</v>
      </c>
      <c r="E129" s="6">
        <f>17.9859107686*1.133*1.11*1.03*1.005*1.02*1.0015*1.013816</f>
        <v>24.24928154661967</v>
      </c>
      <c r="F129" s="6">
        <f t="shared" si="1"/>
        <v>218.24353391957703</v>
      </c>
      <c r="G129" s="157"/>
    </row>
    <row r="130" spans="1:17" s="5" customFormat="1" ht="72">
      <c r="A130" s="103">
        <v>20</v>
      </c>
      <c r="B130" s="79" t="s">
        <v>169</v>
      </c>
      <c r="C130" s="71" t="s">
        <v>167</v>
      </c>
      <c r="D130" s="73">
        <v>11</v>
      </c>
      <c r="E130" s="6">
        <f>32.9060735653*1.133*1.11*1.03*1.005*1.02*1.0015*1.015</f>
        <v>44.41701890289535</v>
      </c>
      <c r="F130" s="6">
        <f t="shared" si="1"/>
        <v>488.58720793184887</v>
      </c>
      <c r="G130" s="157"/>
    </row>
    <row r="131" spans="1:17" s="5" customFormat="1" ht="36.75">
      <c r="A131" s="103">
        <v>21</v>
      </c>
      <c r="B131" s="79" t="s">
        <v>178</v>
      </c>
      <c r="C131" s="103" t="s">
        <v>171</v>
      </c>
      <c r="D131" s="30">
        <v>14.8</v>
      </c>
      <c r="E131" s="6">
        <f>34.72852401*1.133*1.11*1.03*1.005*1.02*1.0015*1.015</f>
        <v>46.876984711067337</v>
      </c>
      <c r="F131" s="6">
        <f t="shared" si="1"/>
        <v>693.77937372379665</v>
      </c>
      <c r="G131" s="157"/>
    </row>
    <row r="132" spans="1:17" s="5" customFormat="1" ht="36.75">
      <c r="A132" s="103">
        <v>22</v>
      </c>
      <c r="B132" s="79" t="s">
        <v>172</v>
      </c>
      <c r="C132" s="103" t="s">
        <v>171</v>
      </c>
      <c r="D132" s="30">
        <v>1</v>
      </c>
      <c r="E132" s="6">
        <f>28.89532251*1.133*1.11*1.03*1.005*1.02*1.0015*1.015</f>
        <v>39.003258276470291</v>
      </c>
      <c r="F132" s="6">
        <f t="shared" si="1"/>
        <v>39.003258276470291</v>
      </c>
      <c r="G132" s="157"/>
    </row>
    <row r="133" spans="1:17" s="5" customFormat="1" ht="34.5">
      <c r="A133" s="103">
        <v>23</v>
      </c>
      <c r="B133" s="29" t="s">
        <v>173</v>
      </c>
      <c r="C133" s="73" t="s">
        <v>152</v>
      </c>
      <c r="D133" s="31">
        <v>40</v>
      </c>
      <c r="E133" s="6">
        <f>0.408324105*1.133*1.11*1.03*1.005*1.02*1.0015*1.015</f>
        <v>0.55116085042179286</v>
      </c>
      <c r="F133" s="6">
        <f t="shared" si="1"/>
        <v>22.046434016871714</v>
      </c>
      <c r="G133" s="158"/>
    </row>
    <row r="134" spans="1:17" s="5" customFormat="1" ht="18">
      <c r="A134" s="54"/>
      <c r="B134" s="55" t="s">
        <v>181</v>
      </c>
      <c r="C134" s="55"/>
      <c r="D134" s="55"/>
      <c r="E134" s="55"/>
      <c r="F134" s="56">
        <f>SUM(F12:F133)</f>
        <v>20069.484298563119</v>
      </c>
      <c r="G134" s="123">
        <f>SUM(G11:G133)</f>
        <v>1</v>
      </c>
      <c r="Q134" s="13"/>
    </row>
    <row r="135" spans="1:17" s="5" customFormat="1" ht="18">
      <c r="A135" s="54"/>
      <c r="B135" s="57" t="s">
        <v>182</v>
      </c>
      <c r="C135" s="55"/>
      <c r="D135" s="55"/>
      <c r="E135" s="55"/>
      <c r="F135" s="56">
        <f>F134*20%</f>
        <v>4013.8968597126241</v>
      </c>
      <c r="Q135" s="13"/>
    </row>
    <row r="136" spans="1:17" s="5" customFormat="1" ht="18">
      <c r="A136" s="54"/>
      <c r="B136" s="55" t="s">
        <v>181</v>
      </c>
      <c r="C136" s="55"/>
      <c r="D136" s="55"/>
      <c r="E136" s="55"/>
      <c r="F136" s="56">
        <f>F135+F134</f>
        <v>24083.381158275741</v>
      </c>
      <c r="G136" s="62"/>
      <c r="Q136" s="13"/>
    </row>
    <row r="137" spans="1:17" s="5" customFormat="1">
      <c r="A137" s="54"/>
      <c r="B137" s="105" t="s">
        <v>183</v>
      </c>
      <c r="F137" s="106">
        <v>84.156275520486133</v>
      </c>
      <c r="Q137" s="13"/>
    </row>
    <row r="138" spans="1:17" s="5" customFormat="1" ht="18">
      <c r="B138" s="55" t="s">
        <v>181</v>
      </c>
      <c r="C138" s="55"/>
      <c r="D138" s="55"/>
      <c r="E138" s="55"/>
      <c r="F138" s="107">
        <f>F136-F137</f>
        <v>23999.224882755254</v>
      </c>
      <c r="Q138" s="13"/>
    </row>
    <row r="139" spans="1:17" s="5" customFormat="1"/>
    <row r="140" spans="1:17" s="5" customFormat="1">
      <c r="A140" s="24"/>
      <c r="B140" s="24"/>
      <c r="C140" s="24"/>
      <c r="D140" s="24"/>
      <c r="E140" s="24"/>
      <c r="F140" s="24"/>
      <c r="H140" s="1"/>
    </row>
    <row r="141" spans="1:17" s="5" customFormat="1">
      <c r="A141" s="24"/>
      <c r="B141" s="24"/>
      <c r="C141" s="24"/>
      <c r="D141" s="24"/>
      <c r="E141" s="24"/>
      <c r="F141" s="24"/>
      <c r="H141" s="1"/>
    </row>
    <row r="142" spans="1:17" s="5" customFormat="1">
      <c r="A142" s="24"/>
      <c r="B142" s="24"/>
      <c r="C142" s="24"/>
      <c r="D142" s="24"/>
      <c r="E142" s="24"/>
      <c r="F142" s="1"/>
      <c r="H142" s="1"/>
    </row>
  </sheetData>
  <mergeCells count="31">
    <mergeCell ref="G80:G84"/>
    <mergeCell ref="G86:G90"/>
    <mergeCell ref="G91:G99"/>
    <mergeCell ref="G100:G105"/>
    <mergeCell ref="G107:G111"/>
    <mergeCell ref="G39:G52"/>
    <mergeCell ref="G53:G58"/>
    <mergeCell ref="G59:G64"/>
    <mergeCell ref="G65:G70"/>
    <mergeCell ref="G33:G37"/>
    <mergeCell ref="G112:G120"/>
    <mergeCell ref="G121:G127"/>
    <mergeCell ref="G128:G133"/>
    <mergeCell ref="G71:G79"/>
    <mergeCell ref="G4:G8"/>
    <mergeCell ref="G11:G15"/>
    <mergeCell ref="G16:G24"/>
    <mergeCell ref="G25:G31"/>
    <mergeCell ref="B106:E106"/>
    <mergeCell ref="E4:E8"/>
    <mergeCell ref="F4:F8"/>
    <mergeCell ref="A5:A6"/>
    <mergeCell ref="B5:B6"/>
    <mergeCell ref="C5:C6"/>
    <mergeCell ref="D5:D6"/>
    <mergeCell ref="B85:E85"/>
    <mergeCell ref="A2:F2"/>
    <mergeCell ref="A3:F3"/>
    <mergeCell ref="B10:E10"/>
    <mergeCell ref="B38:E38"/>
    <mergeCell ref="B65:E6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Լեջան</vt:lpstr>
      <vt:lpstr>Սվերդլով</vt:lpstr>
      <vt:lpstr>Ծավալաթերթ</vt:lpstr>
      <vt:lpstr>Об.лист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2022-06-30T12:06:30Z</dcterms:modified>
</cp:coreProperties>
</file>