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8400" windowWidth="15480" windowHeight="4365" tabRatio="852" activeTab="3"/>
  </bookViews>
  <sheets>
    <sheet name="bov" sheetId="30" r:id="rId1"/>
    <sheet name="bac" sheetId="29" r:id="rId2"/>
    <sheet name="ss" sheetId="28" r:id="rId3"/>
    <sheet name="s1-1" sheetId="48" r:id="rId4"/>
    <sheet name="Cav" sheetId="50" r:id="rId5"/>
  </sheets>
  <definedNames>
    <definedName name="_xlnm.Print_Titles" localSheetId="3">'s1-1'!$16:$16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G22" i="50"/>
  <c r="G26"/>
  <c r="G30"/>
  <c r="G34"/>
  <c r="G38"/>
  <c r="G42"/>
  <c r="G46"/>
  <c r="G50"/>
  <c r="G18"/>
  <c r="D46"/>
  <c r="D50" s="1"/>
  <c r="D38"/>
  <c r="D26"/>
  <c r="D30" s="1"/>
  <c r="D22"/>
  <c r="D18"/>
  <c r="E26" i="48"/>
  <c r="E22"/>
  <c r="E46"/>
  <c r="S46"/>
  <c r="E30"/>
  <c r="E18"/>
  <c r="S18" s="1"/>
  <c r="D13" i="29"/>
  <c r="D12"/>
  <c r="R38" i="48"/>
  <c r="R42"/>
  <c r="R46"/>
  <c r="F46" s="1"/>
  <c r="R50"/>
  <c r="R34"/>
  <c r="O46"/>
  <c r="Q46" s="1"/>
  <c r="O45"/>
  <c r="O44"/>
  <c r="O43"/>
  <c r="Q42" s="1"/>
  <c r="O42"/>
  <c r="F34"/>
  <c r="Q50"/>
  <c r="Q34"/>
  <c r="O34"/>
  <c r="J22"/>
  <c r="J26"/>
  <c r="J30"/>
  <c r="J34"/>
  <c r="J38"/>
  <c r="J42"/>
  <c r="J46"/>
  <c r="J50"/>
  <c r="H30"/>
  <c r="H34"/>
  <c r="H38"/>
  <c r="H42"/>
  <c r="H46"/>
  <c r="H50"/>
  <c r="H26"/>
  <c r="H22"/>
  <c r="H18"/>
  <c r="O53"/>
  <c r="O52"/>
  <c r="O51"/>
  <c r="O50"/>
  <c r="E50"/>
  <c r="E38"/>
  <c r="E46" i="50" l="1"/>
  <c r="S22" i="48"/>
  <c r="S23" s="1"/>
  <c r="P46"/>
  <c r="F42"/>
  <c r="F50"/>
  <c r="I50" i="50" s="1"/>
  <c r="J50" s="1"/>
  <c r="I46"/>
  <c r="J46" s="1"/>
  <c r="F46"/>
  <c r="E50" l="1"/>
  <c r="F50" s="1"/>
  <c r="P50" i="48"/>
  <c r="O40"/>
  <c r="O41"/>
  <c r="O39"/>
  <c r="O38"/>
  <c r="F22"/>
  <c r="F30"/>
  <c r="J18"/>
  <c r="F18" s="1"/>
  <c r="Q38" l="1"/>
  <c r="P34"/>
  <c r="I34" i="50"/>
  <c r="J34" s="1"/>
  <c r="E34"/>
  <c r="F34" s="1"/>
  <c r="E30"/>
  <c r="F30" s="1"/>
  <c r="I30"/>
  <c r="J30" s="1"/>
  <c r="P42" i="48"/>
  <c r="E42" i="50"/>
  <c r="F42" s="1"/>
  <c r="I42"/>
  <c r="J42" s="1"/>
  <c r="P22" i="48"/>
  <c r="I22" i="50"/>
  <c r="J22" s="1"/>
  <c r="E22"/>
  <c r="F22" s="1"/>
  <c r="P18" i="48"/>
  <c r="E18" i="50"/>
  <c r="F18" s="1"/>
  <c r="I18"/>
  <c r="J18" s="1"/>
  <c r="F26" i="48"/>
  <c r="F38"/>
  <c r="P26" l="1"/>
  <c r="I26" i="50"/>
  <c r="J26" s="1"/>
  <c r="E26"/>
  <c r="F26" s="1"/>
  <c r="P38" i="48"/>
  <c r="I38" i="50"/>
  <c r="J38" s="1"/>
  <c r="E38"/>
  <c r="F38" s="1"/>
  <c r="F54" s="1"/>
  <c r="F56" s="1"/>
  <c r="F58" s="1"/>
  <c r="S30" i="48"/>
  <c r="P30"/>
  <c r="P54" s="1"/>
  <c r="P56" s="1"/>
  <c r="P58" s="1"/>
  <c r="P60" l="1"/>
  <c r="P62"/>
  <c r="F9" l="1"/>
  <c r="C11" i="28"/>
  <c r="F11" l="1"/>
  <c r="F12" s="1"/>
  <c r="F13" s="1"/>
  <c r="C12"/>
  <c r="C13" s="1"/>
  <c r="C14" l="1"/>
  <c r="F14" s="1"/>
  <c r="C15"/>
  <c r="F15"/>
  <c r="C17" l="1"/>
  <c r="F17" s="1"/>
  <c r="C18"/>
  <c r="C23" s="1"/>
  <c r="F18"/>
  <c r="C24" l="1"/>
  <c r="C25"/>
  <c r="E21"/>
  <c r="F21" s="1"/>
  <c r="D24" i="29" s="1"/>
  <c r="G23" i="28"/>
  <c r="E20"/>
  <c r="E22" l="1"/>
  <c r="F20"/>
  <c r="D23" i="29" s="1"/>
  <c r="C26" i="28"/>
  <c r="C27" s="1"/>
  <c r="G24"/>
  <c r="G25" s="1"/>
  <c r="G26" l="1"/>
  <c r="G27" s="1"/>
  <c r="E23"/>
  <c r="F22"/>
  <c r="F23" s="1"/>
  <c r="E24" l="1"/>
  <c r="E25"/>
  <c r="F24"/>
  <c r="F25" s="1"/>
  <c r="F26" l="1"/>
  <c r="F27"/>
  <c r="E26"/>
  <c r="E27" s="1"/>
  <c r="A21" i="29" l="1"/>
  <c r="D22" s="1"/>
  <c r="E7" i="28"/>
  <c r="F28"/>
  <c r="D25" i="29" s="1"/>
</calcChain>
</file>

<file path=xl/sharedStrings.xml><?xml version="1.0" encoding="utf-8"?>
<sst xmlns="http://schemas.openxmlformats.org/spreadsheetml/2006/main" count="182" uniqueCount="121">
  <si>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</si>
  <si>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</si>
  <si>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</si>
  <si>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</si>
  <si>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</si>
  <si>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</si>
  <si>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</si>
  <si>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</si>
  <si>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</si>
  <si>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</si>
  <si>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</si>
  <si>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</si>
  <si>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</si>
  <si>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</si>
  <si>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</si>
  <si>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</si>
  <si>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</si>
  <si>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</si>
  <si>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</si>
  <si>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</si>
  <si>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</si>
  <si>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</si>
  <si>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</si>
  <si>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</si>
  <si>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</si>
  <si>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</si>
  <si>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</si>
  <si>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</si>
  <si>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</si>
  <si>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r>
      <t>Ù</t>
    </r>
    <r>
      <rPr>
        <vertAlign val="superscript"/>
        <sz val="8"/>
        <rFont val="Arial Armenian"/>
        <family val="2"/>
      </rPr>
      <t>3</t>
    </r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</si>
  <si>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</si>
  <si>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</si>
  <si>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</si>
  <si>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</si>
  <si>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</si>
  <si>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</si>
  <si>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</si>
  <si>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</si>
  <si>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</si>
  <si>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</si>
  <si>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</si>
  <si>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</si>
  <si>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</si>
  <si>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</si>
  <si>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</si>
  <si>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</si>
  <si>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</si>
  <si>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</si>
  <si>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</si>
  <si>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</si>
  <si>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</si>
  <si>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</si>
  <si>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</si>
  <si>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</si>
  <si>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</si>
  <si>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</si>
  <si>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</si>
  <si>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</si>
  <si>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</si>
  <si>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</si>
  <si>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</si>
  <si>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</si>
  <si>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</si>
  <si>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</si>
  <si>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</si>
  <si>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</si>
  <si>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</si>
  <si>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</si>
  <si>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</si>
  <si>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</si>
  <si>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</si>
  <si>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</si>
  <si>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</si>
  <si>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</si>
  <si>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</si>
  <si>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</si>
  <si>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</si>
  <si>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Ü³Ë N1</t>
  </si>
  <si>
    <t xml:space="preserve">1984 ÃíÇ ·Ý»ñáí »õ í»ñ³Ñ³ßí³ñÏí³Í 2015Ã© ·Ý»ñáí« Ñ³Ù³Ó³ÛÝ éáõµÉáõó ¹ñ³ÙÇ ³ÝóÙ³Ý </t>
  </si>
  <si>
    <t>ï</t>
  </si>
  <si>
    <t>Íñ³·ñÇ ÁÝ¹Ñ³Ýáõñ Ý³Ë³Ñ³ßí³ÛÇÝ ³ñÅ»ùÁ Ï³½ÙáõÙ ¿</t>
  </si>
  <si>
    <t>ÞÇÝ³ñ³ñ³Ï³Ý ³ßË³ï³ÝùÝ»ñ</t>
  </si>
  <si>
    <t>Îïñ³Í µÝ³ÑáÕÇ µ³ñÓáõÙ ¿ùëÏ³í³ïáñáí ³íïáÇÝùÝ³Ã³÷»ñÇ íñ³</t>
  </si>
  <si>
    <t>²í»Éáñ¹ µÝ³ÑáÕÇ ï»Õ³÷áËáõÙ 3ÏÙ</t>
  </si>
  <si>
    <t>Ü³Ë³Ñ³ßÇí N1 ÞÇÝ³ñ³ñ³Ï³Ý ³ßË³ï³ÝùÝ»ñ</t>
  </si>
  <si>
    <t>Ü³Ë³Ñ³ßÇí N1</t>
  </si>
  <si>
    <t>Î³½Ù»ó`                                    Ս.Միրզոյան</t>
  </si>
  <si>
    <t>ՄÇ³íáñÇ ÁÝ¹Ñ³Ýáõñ ³ñÅ»ùÁ /Ñ³½. ¹ñ./</t>
  </si>
  <si>
    <t>ԸÝ¹Ñ³Ýáõñ ³ñÅ»ùÁ /Ñ³½. ¹ñ./</t>
  </si>
  <si>
    <t>ԾԱՎԱԼԱԹԵՐԹ</t>
  </si>
  <si>
    <t>ԱԱՀ  20%</t>
  </si>
  <si>
    <t>Îàî²ÚøÆ Ø²ð¼Æ Üàð ºð¼ÜÎ² Ð²Ø²ÚÜøÆ 3-ð¸ öàÔàòÆ ²êü²Èî²ä²îàôØ</t>
  </si>
  <si>
    <t>22-162</t>
  </si>
  <si>
    <t>Քայքայված ասֆալտբետոնե շերտի քանդում</t>
  </si>
  <si>
    <r>
      <t>Ù</t>
    </r>
    <r>
      <rPr>
        <vertAlign val="superscript"/>
        <sz val="8"/>
        <rFont val="Arial Armenian"/>
        <family val="2"/>
      </rPr>
      <t>2</t>
    </r>
  </si>
  <si>
    <t>ԲáõÉ¹á½»ñáí տարածքի նախապատրաստում հողի կտրումով 10սմ հաստությամբ</t>
  </si>
  <si>
    <t>1-105</t>
  </si>
  <si>
    <t>1-.82</t>
  </si>
  <si>
    <t>C-3</t>
  </si>
  <si>
    <t>16-85,16-86,գ=2</t>
  </si>
  <si>
    <t>Նոր ասֆալտապատվող ճանապարհահատվածում առկա խճաշերտի ավելացում 10սմ հաստ.</t>
  </si>
  <si>
    <t>16-83</t>
  </si>
  <si>
    <t>Փոսալցում 50մմ հաստությամբ խոշորահատիկ ասֆալտով</t>
  </si>
  <si>
    <t>16-85,16-86,գ=7</t>
  </si>
  <si>
    <t>խիճ</t>
  </si>
  <si>
    <t>ասֆալտ</t>
  </si>
  <si>
    <t>տ</t>
  </si>
  <si>
    <t>բիտում</t>
  </si>
  <si>
    <t>կգ</t>
  </si>
  <si>
    <t>3-ñ¹ ÷áÕáó</t>
  </si>
  <si>
    <t>Ìñ³·ñÇ ³Ýí³ÝáõÙÁ                    Îàî²ÚøÆ Ø²ð¼Æ Üàð ºð¼ÜÎ² Ð²Ø²ÚÜøÆ 3-ð¸ öàÔàòÆ ²êü²Èî²ä²îàôØ</t>
  </si>
  <si>
    <t>§Գագնախշին¦ êäÀ îÝûñ»Ý</t>
  </si>
  <si>
    <t>3.6x0.5=1.8%</t>
  </si>
  <si>
    <t xml:space="preserve">     ÜÛáõÃ»ñÇ ³ñÅ»ùÝ»ñÁ í»ñóí³Í »Ý ýÇÝ³ÝëÝ»ñÇ Ý³Ë³ñ³ñáõÃÛ³Ý ÏáÕÙÇó Ññ³ï³ñ³Ïí³Í 2015Ã. N6</t>
  </si>
  <si>
    <t>ï»Õ»Ï³·ñÇó »õ 2015Ã. ßáõÏ³Û³Ï³Ý ³ñÅ»ùÝ»ñÇó, ¹ñ³Ýó ³í»É³óí³Í` 5% ³ÛÉ ÝÛáõÃ»ñ« 6.57%</t>
  </si>
  <si>
    <t>§Îàî²ÚøÆ Ø²ð¼Æ Üàð ԵՐԶՆԿԱ Ð²Ø²ÚÜøÆ "3"-րդ öàÔàòÆ ²êü²Èî²ä²îàôØ¦</t>
  </si>
  <si>
    <t>1.0x0.5=0.5%</t>
  </si>
  <si>
    <t>ՆԱԽԱԳԾԱՆԱԽԱՀԱՇՎԱՅԻՆ ԱՇԽԱՏԱՆՔՆԵՐԻ</t>
  </si>
  <si>
    <t xml:space="preserve">       ՀՀ Îàî²ÚøÆ Ø²ð¼ Üàð ºð¼ÜÎ² Ð²Ø²ÚÜøÆ öàÔàòՆԵՐԻ  ²êü²Èî²ä²îՄԱՆ</t>
  </si>
  <si>
    <t xml:space="preserve">Չափաբաժին 1Նոր Երզնկա  համայնքի 3-րդ փողոցի  ասֆալտապատման աշխատանքներ </t>
  </si>
  <si>
    <t>Նոր ասֆալտապատվող ճանապարհահատվածում մանրահատիկ ասֆալտի փռում 50մմ հաստությամբ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</si>
</sst>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0000"/>
  </numFmts>
  <fonts count="2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3">
    <xf numFmtId="0" fontId="0" fillId="0" borderId="0"/>
    <xf numFmtId="0" fontId="20" fillId="0" borderId="0"/>
    <xf numFmtId="0" fontId="21" fillId="0" borderId="0"/>
  </cellStyleXfs>
  <cellXfs count="14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2" xfId="0" applyFont="1" applyBorder="1"/>
    <xf numFmtId="0" fontId="1" fillId="0" borderId="3" xfId="0" applyFont="1" applyBorder="1"/>
    <xf numFmtId="168" fontId="11" fillId="2" borderId="2" xfId="0" applyNumberFormat="1" applyFont="1" applyFill="1" applyBorder="1" applyAlignment="1" applyProtection="1">
      <alignment horizontal="left"/>
      <protection locked="0"/>
    </xf>
    <xf numFmtId="16" fontId="11" fillId="2" borderId="2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2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2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 wrapText="1"/>
    </xf>
    <xf numFmtId="167" fontId="4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20" xfId="0" applyFont="1" applyBorder="1" applyAlignment="1">
      <alignment wrapText="1"/>
    </xf>
    <xf numFmtId="0" fontId="17" fillId="0" borderId="0" xfId="0" applyFont="1" applyAlignment="1"/>
    <xf numFmtId="0" fontId="7" fillId="0" borderId="0" xfId="0" applyFont="1" applyAlignment="1"/>
    <xf numFmtId="0" fontId="4" fillId="0" borderId="1" xfId="0" applyFont="1" applyBorder="1" applyAlignment="1">
      <alignment horizontal="left" vertical="center"/>
    </xf>
    <xf numFmtId="169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67" fontId="4" fillId="0" borderId="5" xfId="0" applyNumberFormat="1" applyFont="1" applyFill="1" applyBorder="1" applyAlignment="1">
      <alignment horizontal="left" vertical="center"/>
    </xf>
    <xf numFmtId="167" fontId="4" fillId="0" borderId="6" xfId="0" applyNumberFormat="1" applyFont="1" applyFill="1" applyBorder="1" applyAlignment="1">
      <alignment horizontal="left" vertical="center"/>
    </xf>
    <xf numFmtId="2" fontId="1" fillId="0" borderId="0" xfId="0" applyNumberFormat="1" applyFont="1" applyAlignment="1">
      <alignment horizontal="center"/>
    </xf>
    <xf numFmtId="0" fontId="1" fillId="0" borderId="2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1440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sqref="A1:C7"/>
    </sheetView>
  </sheetViews>
  <sheetFormatPr defaultRowHeight="12.75"/>
  <cols>
    <col min="1" max="1" width="3.42578125" style="8" customWidth="1"/>
    <col min="2" max="2" width="27" style="2" customWidth="1"/>
    <col min="3" max="3" width="56.85546875" style="13" customWidth="1"/>
    <col min="4" max="16384" width="9.140625" style="2"/>
  </cols>
  <sheetData>
    <row r="1" spans="1:3" ht="14.1" customHeight="1">
      <c r="A1" s="85" t="s">
        <v>76</v>
      </c>
      <c r="B1" s="85"/>
      <c r="C1" s="85"/>
    </row>
    <row r="2" spans="1:3" ht="14.1" customHeight="1"/>
    <row r="3" spans="1:3" ht="14.1" customHeight="1"/>
    <row r="4" spans="1:3" ht="15.95" customHeight="1">
      <c r="A4" s="14">
        <v>1</v>
      </c>
      <c r="B4" s="52" t="s">
        <v>74</v>
      </c>
      <c r="C4" s="15"/>
    </row>
    <row r="5" spans="1:3" ht="15.95" customHeight="1">
      <c r="A5" s="14">
        <v>2</v>
      </c>
      <c r="B5" s="52" t="s">
        <v>75</v>
      </c>
      <c r="C5" s="15"/>
    </row>
    <row r="6" spans="1:3" ht="15.95" customHeight="1">
      <c r="A6" s="14">
        <v>3</v>
      </c>
      <c r="B6" s="53" t="s">
        <v>85</v>
      </c>
      <c r="C6" s="40" t="s">
        <v>81</v>
      </c>
    </row>
  </sheetData>
  <mergeCells count="1">
    <mergeCell ref="A1:C1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J21" sqref="J2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85" t="s">
        <v>57</v>
      </c>
      <c r="B1" s="85"/>
      <c r="C1" s="85"/>
      <c r="D1" s="85"/>
      <c r="E1" s="85"/>
      <c r="F1" s="85"/>
      <c r="G1" s="85"/>
    </row>
    <row r="2" spans="1:7">
      <c r="A2" s="86"/>
      <c r="B2" s="86"/>
      <c r="C2" s="86"/>
      <c r="D2" s="86"/>
      <c r="E2" s="86"/>
      <c r="F2" s="86"/>
      <c r="G2" s="86"/>
    </row>
    <row r="3" spans="1:7">
      <c r="A3" s="77"/>
      <c r="B3" s="77"/>
      <c r="C3" s="77"/>
      <c r="D3" s="77"/>
      <c r="E3" s="77"/>
      <c r="F3" s="77"/>
      <c r="G3" s="77"/>
    </row>
    <row r="4" spans="1:7" ht="15" customHeight="1">
      <c r="A4" s="86" t="s">
        <v>58</v>
      </c>
      <c r="B4" s="86"/>
      <c r="C4" s="86"/>
      <c r="D4" s="86"/>
      <c r="E4" s="86"/>
      <c r="F4" s="86"/>
      <c r="G4" s="86"/>
    </row>
    <row r="5" spans="1:7" ht="15" customHeight="1">
      <c r="A5" s="86" t="s">
        <v>59</v>
      </c>
      <c r="B5" s="86"/>
      <c r="C5" s="86"/>
      <c r="D5" s="86"/>
      <c r="E5" s="86"/>
      <c r="F5" s="86"/>
      <c r="G5" s="86"/>
    </row>
    <row r="6" spans="1:7" ht="15" customHeight="1">
      <c r="A6" s="86" t="s">
        <v>60</v>
      </c>
      <c r="B6" s="86"/>
      <c r="C6" s="86"/>
      <c r="D6" s="86"/>
      <c r="E6" s="86"/>
      <c r="F6" s="86"/>
      <c r="G6" s="86"/>
    </row>
    <row r="7" spans="1:7" ht="15" customHeight="1">
      <c r="A7" s="86" t="s">
        <v>61</v>
      </c>
      <c r="B7" s="86"/>
      <c r="C7" s="86"/>
      <c r="D7" s="86"/>
      <c r="E7" s="86"/>
      <c r="F7" s="86"/>
      <c r="G7" s="86"/>
    </row>
    <row r="8" spans="1:7" ht="15" customHeight="1">
      <c r="A8" s="86" t="s">
        <v>62</v>
      </c>
      <c r="B8" s="86"/>
      <c r="C8" s="86"/>
      <c r="D8" s="86"/>
      <c r="E8" s="86"/>
      <c r="F8" s="86"/>
      <c r="G8" s="86"/>
    </row>
    <row r="9" spans="1:7" ht="15" customHeight="1">
      <c r="A9" s="86" t="s">
        <v>63</v>
      </c>
      <c r="B9" s="86"/>
      <c r="C9" s="86"/>
      <c r="D9" s="86"/>
      <c r="E9" s="86"/>
      <c r="F9" s="86"/>
      <c r="G9" s="86"/>
    </row>
    <row r="10" spans="1:7" ht="15" customHeight="1">
      <c r="A10" s="86" t="s">
        <v>78</v>
      </c>
      <c r="B10" s="86"/>
      <c r="C10" s="86"/>
      <c r="D10" s="86"/>
      <c r="E10" s="86"/>
      <c r="F10" s="86"/>
      <c r="G10" s="86"/>
    </row>
    <row r="11" spans="1:7" ht="15" customHeight="1">
      <c r="A11" s="86" t="s">
        <v>64</v>
      </c>
      <c r="B11" s="86"/>
      <c r="C11" s="86"/>
      <c r="D11" s="86"/>
      <c r="E11" s="86"/>
      <c r="F11" s="86"/>
      <c r="G11" s="86"/>
    </row>
    <row r="12" spans="1:7" ht="15" customHeight="1">
      <c r="A12" s="86" t="s">
        <v>65</v>
      </c>
      <c r="B12" s="86"/>
      <c r="C12" s="86"/>
      <c r="D12" s="84">
        <f>'s1-1'!H11</f>
        <v>2.04928</v>
      </c>
      <c r="E12" s="77"/>
      <c r="F12" s="77"/>
      <c r="G12" s="77"/>
    </row>
    <row r="13" spans="1:7" ht="15" customHeight="1">
      <c r="A13" s="86" t="s">
        <v>66</v>
      </c>
      <c r="B13" s="86"/>
      <c r="C13" s="86"/>
      <c r="D13" s="84">
        <f>'s1-1'!J11</f>
        <v>2.9003899999999998</v>
      </c>
      <c r="E13" s="77"/>
      <c r="F13" s="77"/>
      <c r="G13" s="77"/>
    </row>
    <row r="14" spans="1:7" ht="15" customHeight="1">
      <c r="A14" s="86"/>
      <c r="B14" s="86"/>
      <c r="C14" s="86"/>
      <c r="D14" s="86"/>
      <c r="E14" s="86"/>
      <c r="F14" s="86"/>
      <c r="G14" s="86"/>
    </row>
    <row r="15" spans="1:7" ht="15" customHeight="1">
      <c r="A15" s="86"/>
      <c r="B15" s="86"/>
      <c r="C15" s="86"/>
      <c r="D15" s="86"/>
      <c r="E15" s="86"/>
      <c r="F15" s="86"/>
      <c r="G15" s="86"/>
    </row>
    <row r="16" spans="1:7" ht="15" customHeight="1">
      <c r="A16" s="86" t="s">
        <v>113</v>
      </c>
      <c r="B16" s="86"/>
      <c r="C16" s="86"/>
      <c r="D16" s="86"/>
      <c r="E16" s="86"/>
      <c r="F16" s="86"/>
      <c r="G16" s="86"/>
    </row>
    <row r="17" spans="1:7" ht="15" customHeight="1">
      <c r="A17" s="86" t="s">
        <v>114</v>
      </c>
      <c r="B17" s="86"/>
      <c r="C17" s="86"/>
      <c r="D17" s="86"/>
      <c r="E17" s="86"/>
      <c r="F17" s="86"/>
      <c r="G17" s="86"/>
    </row>
    <row r="18" spans="1:7" ht="15" customHeight="1">
      <c r="A18" s="86" t="s">
        <v>67</v>
      </c>
      <c r="B18" s="86"/>
      <c r="C18" s="86"/>
      <c r="D18" s="86"/>
      <c r="E18" s="86"/>
      <c r="F18" s="86"/>
      <c r="G18" s="86"/>
    </row>
    <row r="19" spans="1:7" ht="15" customHeight="1">
      <c r="A19" s="87" t="s">
        <v>115</v>
      </c>
      <c r="B19" s="88"/>
      <c r="C19" s="88"/>
      <c r="D19" s="88"/>
      <c r="E19" s="88"/>
      <c r="F19" s="88"/>
      <c r="G19" s="88"/>
    </row>
    <row r="20" spans="1:7" ht="15" customHeight="1">
      <c r="A20" s="87" t="s">
        <v>80</v>
      </c>
      <c r="B20" s="87"/>
      <c r="C20" s="87"/>
      <c r="D20" s="87"/>
      <c r="E20" s="87"/>
      <c r="F20" s="87"/>
      <c r="G20" s="87"/>
    </row>
    <row r="21" spans="1:7" ht="15" customHeight="1">
      <c r="A21" s="43">
        <f>ss!F27</f>
        <v>12299.753768644057</v>
      </c>
      <c r="B21" s="87" t="s">
        <v>68</v>
      </c>
      <c r="C21" s="87"/>
      <c r="D21" s="87"/>
      <c r="E21" s="87"/>
      <c r="F21" s="87"/>
      <c r="G21" s="87"/>
    </row>
    <row r="22" spans="1:7" ht="15" customHeight="1">
      <c r="A22" s="86" t="s">
        <v>69</v>
      </c>
      <c r="B22" s="86"/>
      <c r="C22" s="86"/>
      <c r="D22" s="41">
        <f>A21-D23-D24</f>
        <v>11988.064101992259</v>
      </c>
      <c r="E22" s="86" t="s">
        <v>20</v>
      </c>
      <c r="F22" s="86"/>
      <c r="G22" s="78"/>
    </row>
    <row r="23" spans="1:7" ht="15" customHeight="1">
      <c r="A23" s="86" t="s">
        <v>70</v>
      </c>
      <c r="B23" s="86"/>
      <c r="C23" s="86"/>
      <c r="D23" s="42">
        <f>ss!F20*1.03*1.2</f>
        <v>239.76128203984516</v>
      </c>
      <c r="E23" s="86" t="s">
        <v>20</v>
      </c>
      <c r="F23" s="86"/>
      <c r="G23" s="78"/>
    </row>
    <row r="24" spans="1:7" ht="15" customHeight="1">
      <c r="A24" s="86" t="s">
        <v>71</v>
      </c>
      <c r="B24" s="86"/>
      <c r="C24" s="86"/>
      <c r="D24" s="42">
        <f>ss!F21*1.03*1.2</f>
        <v>71.928384611953547</v>
      </c>
      <c r="E24" s="86" t="s">
        <v>20</v>
      </c>
      <c r="F24" s="86"/>
      <c r="G24" s="78"/>
    </row>
    <row r="25" spans="1:7" ht="15" customHeight="1">
      <c r="A25" s="86" t="s">
        <v>72</v>
      </c>
      <c r="B25" s="86"/>
      <c r="C25" s="86"/>
      <c r="D25" s="42">
        <f>ss!F28</f>
        <v>18.449630652966086</v>
      </c>
      <c r="E25" s="86" t="s">
        <v>20</v>
      </c>
      <c r="F25" s="86"/>
      <c r="G25" s="78"/>
    </row>
    <row r="26" spans="1:7" ht="15" customHeight="1">
      <c r="A26" s="77"/>
      <c r="B26" s="77"/>
      <c r="C26" s="77"/>
      <c r="D26" s="42"/>
      <c r="E26" s="77"/>
      <c r="F26" s="77"/>
      <c r="G26" s="78"/>
    </row>
    <row r="27" spans="1:7" ht="15" customHeight="1">
      <c r="A27" s="77"/>
      <c r="B27" s="77"/>
      <c r="C27" s="77"/>
      <c r="D27" s="77"/>
      <c r="E27" s="77"/>
      <c r="F27" s="77"/>
      <c r="G27" s="77"/>
    </row>
    <row r="28" spans="1:7" ht="15" customHeight="1">
      <c r="A28" s="32"/>
      <c r="B28" s="86" t="s">
        <v>73</v>
      </c>
      <c r="C28" s="86"/>
      <c r="E28" s="32"/>
      <c r="F28" s="32"/>
      <c r="G28" s="32"/>
    </row>
    <row r="29" spans="1:7">
      <c r="B29" s="86"/>
      <c r="C29" s="86"/>
      <c r="D29" s="86"/>
      <c r="E29" s="89"/>
      <c r="F29" s="89"/>
      <c r="G29" s="89"/>
    </row>
    <row r="30" spans="1:7">
      <c r="B30" s="86"/>
      <c r="C30" s="86"/>
      <c r="D30" s="86"/>
      <c r="E30" s="89"/>
      <c r="F30" s="89"/>
      <c r="G30" s="89"/>
    </row>
    <row r="31" spans="1:7">
      <c r="B31" s="86"/>
      <c r="C31" s="86"/>
      <c r="D31" s="86"/>
      <c r="E31" s="89"/>
      <c r="F31" s="89"/>
      <c r="G31" s="89"/>
    </row>
    <row r="32" spans="1:7">
      <c r="B32" s="86"/>
      <c r="C32" s="86"/>
      <c r="D32" s="86"/>
      <c r="E32" s="89"/>
      <c r="F32" s="89"/>
      <c r="G32" s="89"/>
    </row>
    <row r="33" spans="2:7">
      <c r="B33" s="86"/>
      <c r="C33" s="86"/>
      <c r="D33" s="86"/>
      <c r="E33" s="89"/>
      <c r="F33" s="89"/>
      <c r="G33" s="89"/>
    </row>
    <row r="34" spans="2:7">
      <c r="B34" s="86"/>
      <c r="C34" s="86"/>
      <c r="D34" s="86"/>
      <c r="E34" s="89"/>
      <c r="F34" s="89"/>
      <c r="G34" s="89"/>
    </row>
    <row r="35" spans="2:7">
      <c r="B35" s="86"/>
      <c r="C35" s="86"/>
      <c r="D35" s="86"/>
      <c r="E35" s="89"/>
      <c r="F35" s="89"/>
      <c r="G35" s="89"/>
    </row>
  </sheetData>
  <mergeCells count="43">
    <mergeCell ref="B35:D35"/>
    <mergeCell ref="E35:G35"/>
    <mergeCell ref="B34:D34"/>
    <mergeCell ref="E34:G34"/>
    <mergeCell ref="E31:G31"/>
    <mergeCell ref="E33:G33"/>
    <mergeCell ref="B33:D33"/>
    <mergeCell ref="B32:D32"/>
    <mergeCell ref="E32:G32"/>
    <mergeCell ref="B31:D31"/>
    <mergeCell ref="B30:D30"/>
    <mergeCell ref="E30:G30"/>
    <mergeCell ref="B28:C28"/>
    <mergeCell ref="B29:D29"/>
    <mergeCell ref="E29:G29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6:G6"/>
    <mergeCell ref="A12:C12"/>
    <mergeCell ref="A7:G7"/>
    <mergeCell ref="A8:G8"/>
    <mergeCell ref="A11:G11"/>
    <mergeCell ref="A24:C24"/>
    <mergeCell ref="E24:F24"/>
    <mergeCell ref="A25:C25"/>
    <mergeCell ref="E25:F25"/>
    <mergeCell ref="A13:C13"/>
    <mergeCell ref="B21:G21"/>
    <mergeCell ref="E22:F22"/>
    <mergeCell ref="A23:C23"/>
    <mergeCell ref="E23:F23"/>
    <mergeCell ref="A22:C22"/>
    <mergeCell ref="A20:G20"/>
    <mergeCell ref="A19:G19"/>
  </mergeCells>
  <phoneticPr fontId="5" type="noConversion"/>
  <pageMargins left="1.41" right="0.59055118110236227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Zeros="0" workbookViewId="0">
      <selection activeCell="J26" sqref="J26"/>
    </sheetView>
  </sheetViews>
  <sheetFormatPr defaultRowHeight="12.75" outlineLevelRow="1"/>
  <cols>
    <col min="1" max="1" width="10.85546875" style="12" customWidth="1"/>
    <col min="2" max="2" width="42.140625" style="12" customWidth="1"/>
    <col min="3" max="3" width="13.85546875" style="12" customWidth="1"/>
    <col min="4" max="4" width="13.85546875" style="16" customWidth="1"/>
    <col min="5" max="6" width="13.85546875" style="12" customWidth="1"/>
    <col min="7" max="16384" width="9.140625" style="12"/>
  </cols>
  <sheetData>
    <row r="1" spans="1:10">
      <c r="B1" s="2" t="s">
        <v>27</v>
      </c>
      <c r="C1" s="86"/>
      <c r="D1" s="86"/>
      <c r="E1" s="86"/>
      <c r="F1" s="86"/>
    </row>
    <row r="2" spans="1:10">
      <c r="C2" s="86"/>
      <c r="D2" s="86"/>
      <c r="E2" s="86"/>
      <c r="F2" s="86"/>
    </row>
    <row r="3" spans="1:10">
      <c r="B3" s="86" t="s">
        <v>110</v>
      </c>
      <c r="C3" s="86"/>
      <c r="D3" s="86"/>
      <c r="E3" s="86"/>
      <c r="F3" s="86"/>
    </row>
    <row r="4" spans="1:10">
      <c r="B4" s="92"/>
      <c r="C4" s="92"/>
      <c r="D4" s="92"/>
      <c r="E4" s="92"/>
      <c r="F4" s="92"/>
    </row>
    <row r="5" spans="1:10">
      <c r="A5" s="11"/>
      <c r="B5" s="91" t="s">
        <v>34</v>
      </c>
      <c r="C5" s="91"/>
      <c r="D5" s="91"/>
      <c r="E5" s="11"/>
      <c r="F5" s="11"/>
    </row>
    <row r="6" spans="1:10">
      <c r="A6" s="11"/>
      <c r="B6" s="11"/>
      <c r="C6" s="11"/>
      <c r="D6" s="11"/>
      <c r="E6" s="11"/>
      <c r="F6" s="11"/>
    </row>
    <row r="7" spans="1:10">
      <c r="A7" s="11"/>
      <c r="B7" s="11"/>
      <c r="C7" s="17" t="s">
        <v>35</v>
      </c>
      <c r="D7" s="11"/>
      <c r="E7" s="18">
        <f>F27</f>
        <v>12299.753768644057</v>
      </c>
      <c r="F7" s="17" t="s">
        <v>22</v>
      </c>
    </row>
    <row r="8" spans="1:10" ht="39.75" customHeight="1">
      <c r="A8" s="44" t="s">
        <v>0</v>
      </c>
      <c r="B8" s="45" t="s">
        <v>36</v>
      </c>
      <c r="C8" s="46" t="s">
        <v>37</v>
      </c>
      <c r="D8" s="47" t="s">
        <v>38</v>
      </c>
      <c r="E8" s="46" t="s">
        <v>39</v>
      </c>
      <c r="F8" s="46" t="s">
        <v>40</v>
      </c>
    </row>
    <row r="9" spans="1:10" ht="14.1" customHeight="1" outlineLevel="1">
      <c r="A9" s="48">
        <v>1</v>
      </c>
      <c r="B9" s="49">
        <v>2</v>
      </c>
      <c r="C9" s="50">
        <v>3</v>
      </c>
      <c r="D9" s="50">
        <v>4</v>
      </c>
      <c r="E9" s="50">
        <v>5</v>
      </c>
      <c r="F9" s="50">
        <v>6</v>
      </c>
    </row>
    <row r="10" spans="1:10" ht="14.1" customHeight="1" outlineLevel="1">
      <c r="A10" s="19"/>
      <c r="B10" s="20" t="s">
        <v>33</v>
      </c>
      <c r="C10" s="21"/>
      <c r="D10" s="22"/>
      <c r="E10" s="22"/>
      <c r="F10" s="22"/>
    </row>
    <row r="11" spans="1:10" ht="14.1" customHeight="1" outlineLevel="1">
      <c r="A11" s="19" t="s">
        <v>77</v>
      </c>
      <c r="B11" s="20" t="s">
        <v>81</v>
      </c>
      <c r="C11" s="23">
        <f>'s1-1'!P62</f>
        <v>9480.1835504861501</v>
      </c>
      <c r="D11" s="23"/>
      <c r="E11" s="23"/>
      <c r="F11" s="23">
        <f>C11</f>
        <v>9480.1835504861501</v>
      </c>
      <c r="H11" s="36"/>
      <c r="I11" s="36"/>
    </row>
    <row r="12" spans="1:10" ht="14.1" customHeight="1" outlineLevel="1">
      <c r="A12" s="19"/>
      <c r="B12" s="51" t="s">
        <v>41</v>
      </c>
      <c r="C12" s="24">
        <f>C11</f>
        <v>9480.1835504861501</v>
      </c>
      <c r="D12" s="24">
        <v>0</v>
      </c>
      <c r="E12" s="24"/>
      <c r="F12" s="24">
        <f>F11</f>
        <v>9480.1835504861501</v>
      </c>
      <c r="H12" s="36"/>
    </row>
    <row r="13" spans="1:10" ht="14.1" customHeight="1" outlineLevel="1">
      <c r="A13" s="19"/>
      <c r="B13" s="20" t="s">
        <v>42</v>
      </c>
      <c r="C13" s="24">
        <f>C12</f>
        <v>9480.1835504861501</v>
      </c>
      <c r="D13" s="24">
        <v>0</v>
      </c>
      <c r="E13" s="24"/>
      <c r="F13" s="24">
        <f>F12</f>
        <v>9480.1835504861501</v>
      </c>
    </row>
    <row r="14" spans="1:10" ht="14.1" customHeight="1" outlineLevel="1">
      <c r="A14" s="54" t="s">
        <v>112</v>
      </c>
      <c r="B14" s="20" t="s">
        <v>43</v>
      </c>
      <c r="C14" s="23">
        <f>C13*1.8%</f>
        <v>170.64330390875071</v>
      </c>
      <c r="D14" s="23"/>
      <c r="E14" s="23"/>
      <c r="F14" s="23">
        <f>C14</f>
        <v>170.64330390875071</v>
      </c>
    </row>
    <row r="15" spans="1:10" ht="14.1" customHeight="1" outlineLevel="1">
      <c r="A15" s="55"/>
      <c r="B15" s="20" t="s">
        <v>44</v>
      </c>
      <c r="C15" s="24">
        <f>C13+C14</f>
        <v>9650.8268543949016</v>
      </c>
      <c r="D15" s="24">
        <v>0</v>
      </c>
      <c r="E15" s="24">
        <v>0</v>
      </c>
      <c r="F15" s="24">
        <f>F13+F14</f>
        <v>9650.8268543949016</v>
      </c>
      <c r="H15" s="36"/>
      <c r="I15" s="36"/>
      <c r="J15" s="36"/>
    </row>
    <row r="16" spans="1:10" ht="14.1" customHeight="1" outlineLevel="1">
      <c r="A16" s="55"/>
      <c r="B16" s="20" t="s">
        <v>45</v>
      </c>
      <c r="C16" s="23"/>
      <c r="D16" s="23"/>
      <c r="E16" s="23"/>
      <c r="F16" s="23"/>
    </row>
    <row r="17" spans="1:7" ht="14.1" customHeight="1" outlineLevel="1">
      <c r="A17" s="54" t="s">
        <v>116</v>
      </c>
      <c r="B17" s="20" t="s">
        <v>46</v>
      </c>
      <c r="C17" s="23">
        <f>C15*0.5%</f>
        <v>48.254134271974507</v>
      </c>
      <c r="D17" s="23"/>
      <c r="E17" s="23">
        <v>0</v>
      </c>
      <c r="F17" s="23">
        <f>C17</f>
        <v>48.254134271974507</v>
      </c>
    </row>
    <row r="18" spans="1:7" ht="14.1" customHeight="1" outlineLevel="1">
      <c r="A18" s="19"/>
      <c r="B18" s="20" t="s">
        <v>47</v>
      </c>
      <c r="C18" s="24">
        <f>C15+C17</f>
        <v>9699.0809886668758</v>
      </c>
      <c r="D18" s="24">
        <v>0</v>
      </c>
      <c r="E18" s="24"/>
      <c r="F18" s="24">
        <f>F15+F17</f>
        <v>9699.0809886668758</v>
      </c>
    </row>
    <row r="19" spans="1:7" ht="14.1" customHeight="1" outlineLevel="1">
      <c r="A19" s="25"/>
      <c r="B19" s="20" t="s">
        <v>48</v>
      </c>
      <c r="C19" s="23"/>
      <c r="D19" s="23"/>
      <c r="E19" s="23"/>
      <c r="F19" s="23"/>
    </row>
    <row r="20" spans="1:7" ht="14.1" customHeight="1" outlineLevel="1">
      <c r="A20" s="25">
        <v>0.02</v>
      </c>
      <c r="B20" s="20" t="s">
        <v>49</v>
      </c>
      <c r="C20" s="23"/>
      <c r="D20" s="23"/>
      <c r="E20" s="23">
        <f>F18*2%</f>
        <v>193.98161977333751</v>
      </c>
      <c r="F20" s="23">
        <f>E20</f>
        <v>193.98161977333751</v>
      </c>
    </row>
    <row r="21" spans="1:7" ht="14.1" customHeight="1" outlineLevel="1">
      <c r="A21" s="25">
        <v>6.0000000000000001E-3</v>
      </c>
      <c r="B21" s="20" t="s">
        <v>50</v>
      </c>
      <c r="C21" s="23"/>
      <c r="D21" s="23"/>
      <c r="E21" s="23">
        <f>F18*0.6%</f>
        <v>58.194485932001257</v>
      </c>
      <c r="F21" s="23">
        <f>E21</f>
        <v>58.194485932001257</v>
      </c>
    </row>
    <row r="22" spans="1:7" ht="14.1" customHeight="1" outlineLevel="1">
      <c r="A22" s="19"/>
      <c r="B22" s="20" t="s">
        <v>41</v>
      </c>
      <c r="C22" s="23"/>
      <c r="D22" s="23"/>
      <c r="E22" s="24">
        <f>E20+E21</f>
        <v>252.17610570533878</v>
      </c>
      <c r="F22" s="24">
        <f>E22</f>
        <v>252.17610570533878</v>
      </c>
    </row>
    <row r="23" spans="1:7" ht="14.1" customHeight="1" outlineLevel="1">
      <c r="A23" s="19"/>
      <c r="B23" s="20" t="s">
        <v>51</v>
      </c>
      <c r="C23" s="23">
        <f>C18</f>
        <v>9699.0809886668758</v>
      </c>
      <c r="D23" s="23">
        <v>0</v>
      </c>
      <c r="E23" s="23">
        <f>E18+E22</f>
        <v>252.17610570533878</v>
      </c>
      <c r="F23" s="23">
        <f>F18+F22</f>
        <v>9951.2570943722149</v>
      </c>
      <c r="G23" s="36">
        <f>F18</f>
        <v>9699.0809886668758</v>
      </c>
    </row>
    <row r="24" spans="1:7" ht="14.1" customHeight="1" outlineLevel="1">
      <c r="A24" s="26"/>
      <c r="B24" s="20" t="s">
        <v>52</v>
      </c>
      <c r="C24" s="23">
        <f>C23*3%</f>
        <v>290.97242966000624</v>
      </c>
      <c r="D24" s="23">
        <v>0</v>
      </c>
      <c r="E24" s="23">
        <f>E23*3%</f>
        <v>7.5652831711601634</v>
      </c>
      <c r="F24" s="23">
        <f>F23*3%</f>
        <v>298.53771283116646</v>
      </c>
      <c r="G24" s="12">
        <f>G23*0.015</f>
        <v>145.48621483000312</v>
      </c>
    </row>
    <row r="25" spans="1:7" ht="14.1" customHeight="1" outlineLevel="1">
      <c r="A25" s="26"/>
      <c r="B25" s="20" t="s">
        <v>53</v>
      </c>
      <c r="C25" s="24">
        <f>C23+C24</f>
        <v>9990.0534183268828</v>
      </c>
      <c r="D25" s="24">
        <v>0</v>
      </c>
      <c r="E25" s="24">
        <f>E23+E24</f>
        <v>259.74138887649895</v>
      </c>
      <c r="F25" s="24">
        <f>F23+F24</f>
        <v>10249.794807203381</v>
      </c>
      <c r="G25" s="36">
        <f>G23+G24</f>
        <v>9844.5672034968793</v>
      </c>
    </row>
    <row r="26" spans="1:7" ht="14.1" customHeight="1" outlineLevel="1">
      <c r="A26" s="26"/>
      <c r="B26" s="20" t="s">
        <v>54</v>
      </c>
      <c r="C26" s="23">
        <f>C25*20%</f>
        <v>1998.0106836653767</v>
      </c>
      <c r="D26" s="23">
        <v>0</v>
      </c>
      <c r="E26" s="23">
        <f>E25*20%</f>
        <v>51.948277775299793</v>
      </c>
      <c r="F26" s="23">
        <f>F25*20%</f>
        <v>2049.9589614406764</v>
      </c>
      <c r="G26" s="12">
        <f>G25*0.2</f>
        <v>1968.913440699376</v>
      </c>
    </row>
    <row r="27" spans="1:7" ht="14.1" customHeight="1" outlineLevel="1">
      <c r="A27" s="26"/>
      <c r="B27" s="20" t="s">
        <v>53</v>
      </c>
      <c r="C27" s="24">
        <f>C25+C26</f>
        <v>11988.064101992259</v>
      </c>
      <c r="D27" s="24">
        <v>0</v>
      </c>
      <c r="E27" s="24">
        <f>E25+E26</f>
        <v>311.68966665179875</v>
      </c>
      <c r="F27" s="24">
        <f>F25+F26</f>
        <v>12299.753768644057</v>
      </c>
      <c r="G27" s="36">
        <f>G25+G26</f>
        <v>11813.480644196256</v>
      </c>
    </row>
    <row r="28" spans="1:7">
      <c r="A28" s="27"/>
      <c r="B28" s="28" t="s">
        <v>55</v>
      </c>
      <c r="C28" s="28"/>
      <c r="D28" s="29"/>
      <c r="E28" s="28"/>
      <c r="F28" s="30">
        <f>F27*0.15%</f>
        <v>18.449630652966086</v>
      </c>
    </row>
    <row r="29" spans="1:7">
      <c r="B29" s="8"/>
      <c r="C29" s="8"/>
      <c r="D29" s="8"/>
      <c r="E29" s="8"/>
      <c r="F29" s="8"/>
      <c r="G29" s="8"/>
    </row>
    <row r="30" spans="1:7">
      <c r="B30" s="12" t="s">
        <v>111</v>
      </c>
      <c r="C30" s="90"/>
      <c r="D30" s="90"/>
    </row>
    <row r="31" spans="1:7" ht="9" customHeight="1"/>
    <row r="32" spans="1:7" ht="5.25" customHeight="1"/>
    <row r="34" spans="2:4">
      <c r="B34" s="12" t="s">
        <v>56</v>
      </c>
      <c r="C34" s="90"/>
      <c r="D34" s="90"/>
    </row>
  </sheetData>
  <mergeCells count="7">
    <mergeCell ref="C34:D34"/>
    <mergeCell ref="C30:D30"/>
    <mergeCell ref="C1:F1"/>
    <mergeCell ref="C2:F2"/>
    <mergeCell ref="B3:F3"/>
    <mergeCell ref="B5:D5"/>
    <mergeCell ref="B4:F4"/>
  </mergeCells>
  <phoneticPr fontId="5" type="noConversion"/>
  <pageMargins left="0.74803149606299213" right="0.74803149606299213" top="0.51181102362204722" bottom="0.23622047244094491" header="0.51181102362204722" footer="0.51181102362204722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4"/>
  <sheetViews>
    <sheetView showZeros="0" tabSelected="1" topLeftCell="A22" workbookViewId="0">
      <selection activeCell="G56" sqref="G56"/>
    </sheetView>
  </sheetViews>
  <sheetFormatPr defaultRowHeight="12.75"/>
  <cols>
    <col min="1" max="1" width="3.7109375" style="2" customWidth="1"/>
    <col min="2" max="2" width="6.5703125" style="2" customWidth="1"/>
    <col min="3" max="3" width="26.140625" style="2" customWidth="1"/>
    <col min="4" max="4" width="4.7109375" style="2" customWidth="1"/>
    <col min="5" max="5" width="5.5703125" style="2" customWidth="1"/>
    <col min="6" max="6" width="6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7.5703125" style="2" customWidth="1"/>
    <col min="12" max="12" width="4.7109375" style="2" customWidth="1"/>
    <col min="13" max="13" width="7" style="2" customWidth="1"/>
    <col min="14" max="15" width="7.28515625" style="2" customWidth="1"/>
    <col min="16" max="16" width="7.5703125" style="2" customWidth="1"/>
    <col min="17" max="17" width="7" style="2" customWidth="1"/>
    <col min="18" max="18" width="7.85546875" style="2" customWidth="1"/>
    <col min="19" max="16384" width="9.140625" style="2"/>
  </cols>
  <sheetData>
    <row r="1" spans="1:18">
      <c r="C1" s="2" t="s">
        <v>27</v>
      </c>
      <c r="D1" s="86"/>
      <c r="E1" s="86"/>
      <c r="F1" s="86"/>
      <c r="G1" s="86"/>
    </row>
    <row r="3" spans="1:18" ht="15" customHeight="1">
      <c r="A3" s="94"/>
      <c r="B3" s="94"/>
      <c r="C3" s="2" t="s">
        <v>28</v>
      </c>
      <c r="D3" s="93" t="s">
        <v>91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15" customHeight="1">
      <c r="C4" s="3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96" t="s">
        <v>84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94" t="s">
        <v>23</v>
      </c>
      <c r="K8" s="94"/>
      <c r="L8" s="95" t="s">
        <v>24</v>
      </c>
      <c r="M8" s="95"/>
      <c r="N8" s="95"/>
      <c r="O8" s="95"/>
      <c r="P8" s="4">
        <v>2049.2800000000002</v>
      </c>
    </row>
    <row r="9" spans="1:18" ht="13.5">
      <c r="A9" s="103" t="s">
        <v>21</v>
      </c>
      <c r="B9" s="103"/>
      <c r="C9" s="103"/>
      <c r="D9" s="103"/>
      <c r="E9" s="103"/>
      <c r="F9" s="104">
        <f>P62</f>
        <v>9480.1835504861501</v>
      </c>
      <c r="G9" s="105"/>
      <c r="H9" s="6" t="s">
        <v>22</v>
      </c>
      <c r="L9" s="95" t="s">
        <v>25</v>
      </c>
      <c r="M9" s="95"/>
      <c r="N9" s="95"/>
      <c r="O9" s="95"/>
      <c r="P9" s="4">
        <v>2900.39</v>
      </c>
    </row>
    <row r="10" spans="1:18" ht="13.5">
      <c r="A10" s="3"/>
      <c r="C10" s="101"/>
      <c r="D10" s="101"/>
      <c r="E10" s="101"/>
      <c r="F10" s="102"/>
      <c r="G10" s="102"/>
      <c r="H10" s="6"/>
      <c r="K10" s="107" t="s">
        <v>26</v>
      </c>
      <c r="L10" s="107"/>
      <c r="M10" s="107"/>
      <c r="N10" s="107"/>
      <c r="O10" s="107"/>
      <c r="P10" s="57">
        <v>1.0571999999999999</v>
      </c>
    </row>
    <row r="11" spans="1:18" ht="13.5">
      <c r="A11" s="3"/>
      <c r="H11" s="65">
        <v>2.04928</v>
      </c>
      <c r="I11" s="65"/>
      <c r="J11" s="65">
        <v>2.9003899999999998</v>
      </c>
      <c r="K11" s="35"/>
      <c r="L11" s="35"/>
      <c r="M11" s="35"/>
      <c r="N11" s="35"/>
      <c r="O11" s="35"/>
      <c r="P11" s="8"/>
    </row>
    <row r="12" spans="1:18" ht="22.5" customHeight="1">
      <c r="A12" s="121" t="s">
        <v>0</v>
      </c>
      <c r="B12" s="106" t="s">
        <v>1</v>
      </c>
      <c r="C12" s="121" t="s">
        <v>2</v>
      </c>
      <c r="D12" s="106" t="s">
        <v>3</v>
      </c>
      <c r="E12" s="106" t="s">
        <v>4</v>
      </c>
      <c r="F12" s="106" t="s">
        <v>5</v>
      </c>
      <c r="G12" s="121" t="s">
        <v>6</v>
      </c>
      <c r="H12" s="121"/>
      <c r="I12" s="121"/>
      <c r="J12" s="121"/>
      <c r="K12" s="121"/>
      <c r="L12" s="121"/>
      <c r="M12" s="121"/>
      <c r="N12" s="121"/>
      <c r="O12" s="121"/>
      <c r="P12" s="121" t="s">
        <v>7</v>
      </c>
      <c r="Q12" s="121" t="s">
        <v>8</v>
      </c>
      <c r="R12" s="38" t="s">
        <v>8</v>
      </c>
    </row>
    <row r="13" spans="1:18" ht="13.5" customHeight="1">
      <c r="A13" s="121"/>
      <c r="B13" s="106"/>
      <c r="C13" s="121"/>
      <c r="D13" s="106"/>
      <c r="E13" s="106"/>
      <c r="F13" s="106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38" t="s">
        <v>9</v>
      </c>
    </row>
    <row r="14" spans="1:18" ht="20.25" customHeight="1">
      <c r="A14" s="121"/>
      <c r="B14" s="106"/>
      <c r="C14" s="121"/>
      <c r="D14" s="106"/>
      <c r="E14" s="106"/>
      <c r="F14" s="106"/>
      <c r="G14" s="121" t="s">
        <v>10</v>
      </c>
      <c r="H14" s="121"/>
      <c r="I14" s="121" t="s">
        <v>11</v>
      </c>
      <c r="J14" s="121"/>
      <c r="K14" s="121" t="s">
        <v>12</v>
      </c>
      <c r="L14" s="121"/>
      <c r="M14" s="121"/>
      <c r="N14" s="121"/>
      <c r="O14" s="121"/>
      <c r="P14" s="121"/>
      <c r="Q14" s="121"/>
      <c r="R14" s="39">
        <v>1.0657000000000001</v>
      </c>
    </row>
    <row r="15" spans="1:18" s="37" customFormat="1" ht="54.75">
      <c r="A15" s="121"/>
      <c r="B15" s="106"/>
      <c r="C15" s="121"/>
      <c r="D15" s="106"/>
      <c r="E15" s="106"/>
      <c r="F15" s="106"/>
      <c r="G15" s="34" t="s">
        <v>13</v>
      </c>
      <c r="H15" s="33" t="s">
        <v>14</v>
      </c>
      <c r="I15" s="34" t="s">
        <v>13</v>
      </c>
      <c r="J15" s="33" t="s">
        <v>14</v>
      </c>
      <c r="K15" s="33" t="s">
        <v>15</v>
      </c>
      <c r="L15" s="34" t="s">
        <v>16</v>
      </c>
      <c r="M15" s="33" t="s">
        <v>17</v>
      </c>
      <c r="N15" s="33" t="s">
        <v>18</v>
      </c>
      <c r="O15" s="34" t="s">
        <v>19</v>
      </c>
      <c r="P15" s="7" t="s">
        <v>20</v>
      </c>
      <c r="Q15" s="7" t="s">
        <v>20</v>
      </c>
      <c r="R15" s="7" t="s">
        <v>20</v>
      </c>
    </row>
    <row r="16" spans="1:18" s="37" customFormat="1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31">
        <v>17</v>
      </c>
      <c r="R16" s="31">
        <v>18</v>
      </c>
    </row>
    <row r="17" spans="1:19" s="37" customFormat="1">
      <c r="A17" s="118" t="s">
        <v>109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20"/>
    </row>
    <row r="18" spans="1:19" ht="12.75" customHeight="1">
      <c r="A18" s="97">
        <v>1</v>
      </c>
      <c r="B18" s="98" t="s">
        <v>92</v>
      </c>
      <c r="C18" s="110" t="s">
        <v>93</v>
      </c>
      <c r="D18" s="111" t="s">
        <v>94</v>
      </c>
      <c r="E18" s="116">
        <f>0.699836*(E34+E46)</f>
        <v>909.78679999999997</v>
      </c>
      <c r="F18" s="99">
        <f>H18+J18</f>
        <v>0.45165122000000002</v>
      </c>
      <c r="G18" s="100">
        <v>0.11</v>
      </c>
      <c r="H18" s="108">
        <f>G18*2.04928</f>
        <v>0.2254208</v>
      </c>
      <c r="I18" s="100">
        <v>7.8E-2</v>
      </c>
      <c r="J18" s="108">
        <f>I18*J$11</f>
        <v>0.22623041999999999</v>
      </c>
      <c r="K18" s="5"/>
      <c r="L18" s="5"/>
      <c r="M18" s="5"/>
      <c r="N18" s="58"/>
      <c r="O18" s="7">
        <v>0</v>
      </c>
      <c r="P18" s="108">
        <f>E18*F18</f>
        <v>410.90631815989599</v>
      </c>
      <c r="Q18" s="108">
        <v>0</v>
      </c>
      <c r="R18" s="108">
        <v>0</v>
      </c>
      <c r="S18" s="2">
        <f>E18/(E34+E46)</f>
        <v>0.69983600000000001</v>
      </c>
    </row>
    <row r="19" spans="1:19">
      <c r="A19" s="97"/>
      <c r="B19" s="98"/>
      <c r="C19" s="110"/>
      <c r="D19" s="111"/>
      <c r="E19" s="116"/>
      <c r="F19" s="99"/>
      <c r="G19" s="100"/>
      <c r="H19" s="108"/>
      <c r="I19" s="100"/>
      <c r="J19" s="108"/>
      <c r="K19" s="5"/>
      <c r="L19" s="5"/>
      <c r="M19" s="5"/>
      <c r="N19" s="58"/>
      <c r="O19" s="7">
        <v>0</v>
      </c>
      <c r="P19" s="108"/>
      <c r="Q19" s="108"/>
      <c r="R19" s="108"/>
    </row>
    <row r="20" spans="1:19">
      <c r="A20" s="97"/>
      <c r="B20" s="98"/>
      <c r="C20" s="110"/>
      <c r="D20" s="111"/>
      <c r="E20" s="116"/>
      <c r="F20" s="99"/>
      <c r="G20" s="100"/>
      <c r="H20" s="108"/>
      <c r="I20" s="100"/>
      <c r="J20" s="108"/>
      <c r="K20" s="5"/>
      <c r="L20" s="5"/>
      <c r="M20" s="5"/>
      <c r="N20" s="58"/>
      <c r="O20" s="7">
        <v>0</v>
      </c>
      <c r="P20" s="108"/>
      <c r="Q20" s="108"/>
      <c r="R20" s="108"/>
    </row>
    <row r="21" spans="1:19" ht="12.75" customHeight="1">
      <c r="A21" s="97"/>
      <c r="B21" s="98"/>
      <c r="C21" s="110"/>
      <c r="D21" s="111"/>
      <c r="E21" s="116"/>
      <c r="F21" s="99"/>
      <c r="G21" s="100"/>
      <c r="H21" s="108"/>
      <c r="I21" s="100"/>
      <c r="J21" s="108"/>
      <c r="K21" s="5"/>
      <c r="L21" s="5"/>
      <c r="M21" s="5"/>
      <c r="N21" s="58"/>
      <c r="O21" s="7">
        <v>0</v>
      </c>
      <c r="P21" s="108"/>
      <c r="Q21" s="108"/>
      <c r="R21" s="108"/>
    </row>
    <row r="22" spans="1:19" ht="12.75" customHeight="1">
      <c r="A22" s="97">
        <v>2</v>
      </c>
      <c r="B22" s="98" t="s">
        <v>96</v>
      </c>
      <c r="C22" s="110" t="s">
        <v>95</v>
      </c>
      <c r="D22" s="111" t="s">
        <v>29</v>
      </c>
      <c r="E22" s="109">
        <f>15/1920*909.8</f>
        <v>7.1078124999999996</v>
      </c>
      <c r="F22" s="99">
        <f>H22+J22</f>
        <v>0.35094718999999996</v>
      </c>
      <c r="G22" s="100"/>
      <c r="H22" s="108">
        <f>G22*2.04928</f>
        <v>0</v>
      </c>
      <c r="I22" s="100">
        <v>0.121</v>
      </c>
      <c r="J22" s="108">
        <f t="shared" ref="J22" si="0">I22*J$11</f>
        <v>0.35094718999999996</v>
      </c>
      <c r="K22" s="5"/>
      <c r="L22" s="5"/>
      <c r="M22" s="5"/>
      <c r="N22" s="56"/>
      <c r="O22" s="7">
        <v>0</v>
      </c>
      <c r="P22" s="108">
        <f>E22*F22</f>
        <v>2.4944668239218748</v>
      </c>
      <c r="Q22" s="108">
        <v>0</v>
      </c>
      <c r="R22" s="108">
        <v>0</v>
      </c>
      <c r="S22" s="2">
        <f>E18*0.1*0.1/15</f>
        <v>0.60652453333333334</v>
      </c>
    </row>
    <row r="23" spans="1:19">
      <c r="A23" s="97"/>
      <c r="B23" s="98"/>
      <c r="C23" s="110"/>
      <c r="D23" s="111"/>
      <c r="E23" s="109"/>
      <c r="F23" s="99"/>
      <c r="G23" s="100"/>
      <c r="H23" s="108"/>
      <c r="I23" s="100"/>
      <c r="J23" s="108"/>
      <c r="K23" s="5"/>
      <c r="L23" s="5"/>
      <c r="M23" s="5"/>
      <c r="N23" s="56"/>
      <c r="O23" s="7">
        <v>0</v>
      </c>
      <c r="P23" s="108"/>
      <c r="Q23" s="108"/>
      <c r="R23" s="108"/>
      <c r="S23" s="2">
        <f>E18/S22/100</f>
        <v>15</v>
      </c>
    </row>
    <row r="24" spans="1:19">
      <c r="A24" s="97"/>
      <c r="B24" s="98"/>
      <c r="C24" s="110"/>
      <c r="D24" s="111"/>
      <c r="E24" s="109"/>
      <c r="F24" s="99"/>
      <c r="G24" s="100"/>
      <c r="H24" s="108"/>
      <c r="I24" s="100"/>
      <c r="J24" s="108"/>
      <c r="K24" s="5"/>
      <c r="L24" s="5"/>
      <c r="M24" s="5"/>
      <c r="N24" s="56"/>
      <c r="O24" s="7">
        <v>0</v>
      </c>
      <c r="P24" s="108"/>
      <c r="Q24" s="108"/>
      <c r="R24" s="108"/>
    </row>
    <row r="25" spans="1:19" ht="12.75" customHeight="1">
      <c r="A25" s="97"/>
      <c r="B25" s="98"/>
      <c r="C25" s="110"/>
      <c r="D25" s="111"/>
      <c r="E25" s="109"/>
      <c r="F25" s="99"/>
      <c r="G25" s="100"/>
      <c r="H25" s="108"/>
      <c r="I25" s="100"/>
      <c r="J25" s="108"/>
      <c r="K25" s="5"/>
      <c r="L25" s="5"/>
      <c r="M25" s="5"/>
      <c r="N25" s="56"/>
      <c r="O25" s="7">
        <v>0</v>
      </c>
      <c r="P25" s="108"/>
      <c r="Q25" s="108"/>
      <c r="R25" s="108"/>
    </row>
    <row r="26" spans="1:19" ht="12.75" customHeight="1">
      <c r="A26" s="97">
        <v>3</v>
      </c>
      <c r="B26" s="122" t="s">
        <v>97</v>
      </c>
      <c r="C26" s="123" t="s">
        <v>82</v>
      </c>
      <c r="D26" s="110" t="s">
        <v>29</v>
      </c>
      <c r="E26" s="116">
        <f>E22*8</f>
        <v>56.862499999999997</v>
      </c>
      <c r="F26" s="99">
        <f>H26+J26</f>
        <v>0.63247508999999991</v>
      </c>
      <c r="G26" s="100">
        <v>0.01</v>
      </c>
      <c r="H26" s="108">
        <f>G26*2.04928</f>
        <v>2.0492800000000002E-2</v>
      </c>
      <c r="I26" s="117">
        <v>0.21099999999999999</v>
      </c>
      <c r="J26" s="108">
        <f t="shared" ref="J26" si="1">I26*J$11</f>
        <v>0.61198228999999993</v>
      </c>
      <c r="K26" s="5"/>
      <c r="L26" s="5"/>
      <c r="M26" s="5"/>
      <c r="N26" s="58"/>
      <c r="O26" s="7">
        <v>0</v>
      </c>
      <c r="P26" s="108">
        <f>E26*F26</f>
        <v>35.964114805124993</v>
      </c>
      <c r="Q26" s="108">
        <v>0</v>
      </c>
      <c r="R26" s="108">
        <v>0</v>
      </c>
    </row>
    <row r="27" spans="1:19">
      <c r="A27" s="97"/>
      <c r="B27" s="98"/>
      <c r="C27" s="123"/>
      <c r="D27" s="111"/>
      <c r="E27" s="116"/>
      <c r="F27" s="99"/>
      <c r="G27" s="100"/>
      <c r="H27" s="108"/>
      <c r="I27" s="117"/>
      <c r="J27" s="108"/>
      <c r="K27" s="5"/>
      <c r="L27" s="5"/>
      <c r="M27" s="5"/>
      <c r="N27" s="58"/>
      <c r="O27" s="7">
        <v>0</v>
      </c>
      <c r="P27" s="108"/>
      <c r="Q27" s="108"/>
      <c r="R27" s="108"/>
    </row>
    <row r="28" spans="1:19">
      <c r="A28" s="97"/>
      <c r="B28" s="98"/>
      <c r="C28" s="123"/>
      <c r="D28" s="111"/>
      <c r="E28" s="116"/>
      <c r="F28" s="99"/>
      <c r="G28" s="100"/>
      <c r="H28" s="108"/>
      <c r="I28" s="117"/>
      <c r="J28" s="108"/>
      <c r="K28" s="5"/>
      <c r="L28" s="5"/>
      <c r="M28" s="5"/>
      <c r="N28" s="58"/>
      <c r="O28" s="7">
        <v>0</v>
      </c>
      <c r="P28" s="108"/>
      <c r="Q28" s="108"/>
      <c r="R28" s="108"/>
    </row>
    <row r="29" spans="1:19" ht="12.75" customHeight="1">
      <c r="A29" s="97"/>
      <c r="B29" s="98"/>
      <c r="C29" s="123"/>
      <c r="D29" s="111"/>
      <c r="E29" s="116"/>
      <c r="F29" s="99"/>
      <c r="G29" s="100"/>
      <c r="H29" s="108"/>
      <c r="I29" s="117"/>
      <c r="J29" s="108"/>
      <c r="K29" s="5"/>
      <c r="L29" s="5"/>
      <c r="M29" s="5"/>
      <c r="N29" s="58"/>
      <c r="O29" s="7">
        <v>0</v>
      </c>
      <c r="P29" s="108"/>
      <c r="Q29" s="108"/>
      <c r="R29" s="108"/>
    </row>
    <row r="30" spans="1:19" ht="12.75" customHeight="1">
      <c r="A30" s="97">
        <v>4</v>
      </c>
      <c r="B30" s="126" t="s">
        <v>98</v>
      </c>
      <c r="C30" s="123" t="s">
        <v>83</v>
      </c>
      <c r="D30" s="127" t="s">
        <v>79</v>
      </c>
      <c r="E30" s="130">
        <f>E26*1.8333333</f>
        <v>104.24791477125</v>
      </c>
      <c r="F30" s="99">
        <f>H30+J30</f>
        <v>1.2471676999999999</v>
      </c>
      <c r="G30" s="100"/>
      <c r="H30" s="108">
        <f t="shared" ref="H30" si="2">G30*2.04928</f>
        <v>0</v>
      </c>
      <c r="I30" s="100">
        <v>0.43</v>
      </c>
      <c r="J30" s="108">
        <f t="shared" ref="J30" si="3">I30*J$11</f>
        <v>1.2471676999999999</v>
      </c>
      <c r="K30" s="5"/>
      <c r="L30" s="5"/>
      <c r="M30" s="5"/>
      <c r="N30" s="58"/>
      <c r="O30" s="7">
        <v>0</v>
      </c>
      <c r="P30" s="108">
        <f>E30*F30</f>
        <v>130.01463209505587</v>
      </c>
      <c r="Q30" s="108">
        <v>0</v>
      </c>
      <c r="R30" s="108">
        <v>0</v>
      </c>
      <c r="S30" s="2">
        <f>E30/E26</f>
        <v>1.8333333000000001</v>
      </c>
    </row>
    <row r="31" spans="1:19">
      <c r="A31" s="97"/>
      <c r="B31" s="126"/>
      <c r="C31" s="123"/>
      <c r="D31" s="128"/>
      <c r="E31" s="131"/>
      <c r="F31" s="99"/>
      <c r="G31" s="100"/>
      <c r="H31" s="108"/>
      <c r="I31" s="100"/>
      <c r="J31" s="108"/>
      <c r="K31" s="5"/>
      <c r="L31" s="5"/>
      <c r="M31" s="5"/>
      <c r="N31" s="58"/>
      <c r="O31" s="7">
        <v>0</v>
      </c>
      <c r="P31" s="108"/>
      <c r="Q31" s="108"/>
      <c r="R31" s="108"/>
    </row>
    <row r="32" spans="1:19">
      <c r="A32" s="97"/>
      <c r="B32" s="126"/>
      <c r="C32" s="123"/>
      <c r="D32" s="128"/>
      <c r="E32" s="131"/>
      <c r="F32" s="99"/>
      <c r="G32" s="100"/>
      <c r="H32" s="108"/>
      <c r="I32" s="100"/>
      <c r="J32" s="108"/>
      <c r="K32" s="5"/>
      <c r="L32" s="5"/>
      <c r="M32" s="5"/>
      <c r="N32" s="58"/>
      <c r="O32" s="7">
        <v>0</v>
      </c>
      <c r="P32" s="108"/>
      <c r="Q32" s="108"/>
      <c r="R32" s="108"/>
    </row>
    <row r="33" spans="1:19" ht="12.75" customHeight="1">
      <c r="A33" s="97"/>
      <c r="B33" s="126"/>
      <c r="C33" s="123"/>
      <c r="D33" s="129"/>
      <c r="E33" s="132"/>
      <c r="F33" s="99"/>
      <c r="G33" s="100"/>
      <c r="H33" s="108"/>
      <c r="I33" s="100"/>
      <c r="J33" s="108"/>
      <c r="K33" s="5"/>
      <c r="L33" s="5"/>
      <c r="M33" s="5"/>
      <c r="N33" s="58"/>
      <c r="O33" s="7">
        <v>0</v>
      </c>
      <c r="P33" s="108"/>
      <c r="Q33" s="108"/>
      <c r="R33" s="108"/>
    </row>
    <row r="34" spans="1:19" ht="12.75" customHeight="1">
      <c r="A34" s="97">
        <v>5</v>
      </c>
      <c r="B34" s="126" t="s">
        <v>99</v>
      </c>
      <c r="C34" s="124" t="s">
        <v>100</v>
      </c>
      <c r="D34" s="110" t="s">
        <v>94</v>
      </c>
      <c r="E34" s="109">
        <v>281.5</v>
      </c>
      <c r="F34" s="99">
        <f>H34+J34+R34</f>
        <v>1.1603548236000001</v>
      </c>
      <c r="G34" s="100">
        <v>0.13400000000000001</v>
      </c>
      <c r="H34" s="108">
        <f t="shared" ref="H34" si="4">G34*2.04928</f>
        <v>0.27460351999999999</v>
      </c>
      <c r="I34" s="117">
        <v>7.3999999999999996E-2</v>
      </c>
      <c r="J34" s="108">
        <f t="shared" ref="J34" si="5">I34*J$11</f>
        <v>0.21462885999999998</v>
      </c>
      <c r="K34" s="5" t="s">
        <v>104</v>
      </c>
      <c r="L34" s="60" t="s">
        <v>29</v>
      </c>
      <c r="M34" s="5">
        <v>0.14699999999999999</v>
      </c>
      <c r="N34" s="58">
        <v>4</v>
      </c>
      <c r="O34" s="7">
        <f>M34*N34</f>
        <v>0.58799999999999997</v>
      </c>
      <c r="P34" s="108">
        <f>E34*F34</f>
        <v>326.63988284340002</v>
      </c>
      <c r="Q34" s="108">
        <f>O34+O35+O36+O37</f>
        <v>0.58799999999999997</v>
      </c>
      <c r="R34" s="108">
        <f>Q34*1.02*1.05*1.0657</f>
        <v>0.67112244360000006</v>
      </c>
    </row>
    <row r="35" spans="1:19">
      <c r="A35" s="97"/>
      <c r="B35" s="126"/>
      <c r="C35" s="124"/>
      <c r="D35" s="111"/>
      <c r="E35" s="109"/>
      <c r="F35" s="99"/>
      <c r="G35" s="100"/>
      <c r="H35" s="108"/>
      <c r="I35" s="117"/>
      <c r="J35" s="108"/>
      <c r="K35" s="5"/>
      <c r="L35" s="5"/>
      <c r="M35" s="5"/>
      <c r="N35" s="58"/>
      <c r="O35" s="7">
        <v>0</v>
      </c>
      <c r="P35" s="108"/>
      <c r="Q35" s="108"/>
      <c r="R35" s="108"/>
    </row>
    <row r="36" spans="1:19">
      <c r="A36" s="97"/>
      <c r="B36" s="126"/>
      <c r="C36" s="124"/>
      <c r="D36" s="111"/>
      <c r="E36" s="109"/>
      <c r="F36" s="99"/>
      <c r="G36" s="100"/>
      <c r="H36" s="108"/>
      <c r="I36" s="117"/>
      <c r="J36" s="108"/>
      <c r="K36" s="5"/>
      <c r="L36" s="5"/>
      <c r="M36" s="5"/>
      <c r="N36" s="58"/>
      <c r="O36" s="7">
        <v>0</v>
      </c>
      <c r="P36" s="108"/>
      <c r="Q36" s="108"/>
      <c r="R36" s="108"/>
    </row>
    <row r="37" spans="1:19" ht="12.75" customHeight="1">
      <c r="A37" s="97"/>
      <c r="B37" s="126"/>
      <c r="C37" s="124"/>
      <c r="D37" s="111"/>
      <c r="E37" s="109"/>
      <c r="F37" s="99"/>
      <c r="G37" s="100"/>
      <c r="H37" s="108"/>
      <c r="I37" s="117"/>
      <c r="J37" s="108"/>
      <c r="K37" s="5"/>
      <c r="L37" s="5"/>
      <c r="M37" s="5"/>
      <c r="N37" s="58"/>
      <c r="O37" s="7">
        <v>0</v>
      </c>
      <c r="P37" s="108"/>
      <c r="Q37" s="108"/>
      <c r="R37" s="108"/>
    </row>
    <row r="38" spans="1:19" ht="12.75" customHeight="1">
      <c r="A38" s="97">
        <v>6</v>
      </c>
      <c r="B38" s="98" t="s">
        <v>101</v>
      </c>
      <c r="C38" s="124" t="s">
        <v>120</v>
      </c>
      <c r="D38" s="110" t="s">
        <v>94</v>
      </c>
      <c r="E38" s="116">
        <f>E34</f>
        <v>281.5</v>
      </c>
      <c r="F38" s="99">
        <f>H38+J38+R38</f>
        <v>4.0939789325840001</v>
      </c>
      <c r="G38" s="100">
        <v>5.5100000000000003E-2</v>
      </c>
      <c r="H38" s="108">
        <f t="shared" ref="H38" si="6">G38*2.04928</f>
        <v>0.11291532800000001</v>
      </c>
      <c r="I38" s="117">
        <v>1.8599999999999998E-2</v>
      </c>
      <c r="J38" s="108">
        <f t="shared" ref="J38" si="7">I38*J$11</f>
        <v>5.3947253999999993E-2</v>
      </c>
      <c r="K38" s="59" t="s">
        <v>105</v>
      </c>
      <c r="L38" s="60" t="s">
        <v>106</v>
      </c>
      <c r="M38" s="5">
        <v>0.11899999999999999</v>
      </c>
      <c r="N38" s="66">
        <v>27.88</v>
      </c>
      <c r="O38" s="7">
        <f>M38*N38</f>
        <v>3.3177199999999996</v>
      </c>
      <c r="P38" s="108">
        <f>E38*F38</f>
        <v>1152.4550695223961</v>
      </c>
      <c r="Q38" s="108">
        <f>O38+O39+O40+O41</f>
        <v>3.4407199999999993</v>
      </c>
      <c r="R38" s="108">
        <f t="shared" ref="R38" si="8">Q38*1.02*1.05*1.0657</f>
        <v>3.9271163505839999</v>
      </c>
    </row>
    <row r="39" spans="1:19">
      <c r="A39" s="97"/>
      <c r="B39" s="98"/>
      <c r="C39" s="124"/>
      <c r="D39" s="111"/>
      <c r="E39" s="116"/>
      <c r="F39" s="99"/>
      <c r="G39" s="100"/>
      <c r="H39" s="108"/>
      <c r="I39" s="117"/>
      <c r="J39" s="108"/>
      <c r="K39" s="61" t="s">
        <v>107</v>
      </c>
      <c r="L39" s="62" t="s">
        <v>108</v>
      </c>
      <c r="M39" s="5">
        <v>0.6</v>
      </c>
      <c r="N39" s="66">
        <v>0.20499999999999999</v>
      </c>
      <c r="O39" s="7">
        <f t="shared" ref="O39:O41" si="9">M39*N39</f>
        <v>0.12299999999999998</v>
      </c>
      <c r="P39" s="108"/>
      <c r="Q39" s="108"/>
      <c r="R39" s="108"/>
    </row>
    <row r="40" spans="1:19">
      <c r="A40" s="97"/>
      <c r="B40" s="98"/>
      <c r="C40" s="124"/>
      <c r="D40" s="111"/>
      <c r="E40" s="116"/>
      <c r="F40" s="99"/>
      <c r="G40" s="100"/>
      <c r="H40" s="108"/>
      <c r="I40" s="117"/>
      <c r="J40" s="108"/>
      <c r="K40" s="63"/>
      <c r="L40" s="64"/>
      <c r="M40" s="5"/>
      <c r="N40" s="66"/>
      <c r="O40" s="7">
        <f t="shared" si="9"/>
        <v>0</v>
      </c>
      <c r="P40" s="108"/>
      <c r="Q40" s="108"/>
      <c r="R40" s="108"/>
    </row>
    <row r="41" spans="1:19" ht="12.75" customHeight="1">
      <c r="A41" s="97"/>
      <c r="B41" s="98"/>
      <c r="C41" s="124"/>
      <c r="D41" s="111"/>
      <c r="E41" s="116"/>
      <c r="F41" s="99"/>
      <c r="G41" s="100"/>
      <c r="H41" s="108"/>
      <c r="I41" s="117"/>
      <c r="J41" s="108"/>
      <c r="K41" s="5"/>
      <c r="L41" s="5"/>
      <c r="M41" s="5"/>
      <c r="N41" s="66"/>
      <c r="O41" s="7">
        <f t="shared" si="9"/>
        <v>0</v>
      </c>
      <c r="P41" s="108"/>
      <c r="Q41" s="108"/>
      <c r="R41" s="108"/>
    </row>
    <row r="42" spans="1:19" ht="12.75" customHeight="1">
      <c r="A42" s="97">
        <v>7</v>
      </c>
      <c r="B42" s="125">
        <v>43206</v>
      </c>
      <c r="C42" s="124" t="s">
        <v>102</v>
      </c>
      <c r="D42" s="110" t="s">
        <v>94</v>
      </c>
      <c r="E42" s="97">
        <v>26</v>
      </c>
      <c r="F42" s="99">
        <f>H42+J42+R42</f>
        <v>4.9277175039339998</v>
      </c>
      <c r="G42" s="100">
        <v>0.4</v>
      </c>
      <c r="H42" s="108">
        <f t="shared" ref="H42" si="10">G42*2.04928</f>
        <v>0.819712</v>
      </c>
      <c r="I42" s="112">
        <v>5.4300000000000001E-2</v>
      </c>
      <c r="J42" s="108">
        <f t="shared" ref="J42" si="11">I42*J$11</f>
        <v>0.15749117699999998</v>
      </c>
      <c r="K42" s="59" t="s">
        <v>105</v>
      </c>
      <c r="L42" s="60" t="s">
        <v>106</v>
      </c>
      <c r="M42" s="5">
        <v>0.11899999999999999</v>
      </c>
      <c r="N42" s="83">
        <v>27.88</v>
      </c>
      <c r="O42" s="7">
        <f>M42*N42</f>
        <v>3.3177199999999996</v>
      </c>
      <c r="P42" s="113">
        <f>E42*F42</f>
        <v>128.12065510228399</v>
      </c>
      <c r="Q42" s="108">
        <f>O42+O43+O44+O45</f>
        <v>3.4612199999999995</v>
      </c>
      <c r="R42" s="108">
        <f t="shared" ref="R42" si="12">Q42*1.02*1.05*1.0657</f>
        <v>3.950514326934</v>
      </c>
    </row>
    <row r="43" spans="1:19">
      <c r="A43" s="97"/>
      <c r="B43" s="126"/>
      <c r="C43" s="124"/>
      <c r="D43" s="111"/>
      <c r="E43" s="97"/>
      <c r="F43" s="99"/>
      <c r="G43" s="100"/>
      <c r="H43" s="108"/>
      <c r="I43" s="112"/>
      <c r="J43" s="108"/>
      <c r="K43" s="61" t="s">
        <v>107</v>
      </c>
      <c r="L43" s="62" t="s">
        <v>108</v>
      </c>
      <c r="M43" s="5">
        <v>0.7</v>
      </c>
      <c r="N43" s="83">
        <v>0.20499999999999999</v>
      </c>
      <c r="O43" s="7">
        <f t="shared" ref="O43:O45" si="13">M43*N43</f>
        <v>0.14349999999999999</v>
      </c>
      <c r="P43" s="114"/>
      <c r="Q43" s="108"/>
      <c r="R43" s="108"/>
    </row>
    <row r="44" spans="1:19">
      <c r="A44" s="97"/>
      <c r="B44" s="126"/>
      <c r="C44" s="124"/>
      <c r="D44" s="111"/>
      <c r="E44" s="97"/>
      <c r="F44" s="99"/>
      <c r="G44" s="100"/>
      <c r="H44" s="108"/>
      <c r="I44" s="112"/>
      <c r="J44" s="108"/>
      <c r="K44" s="63"/>
      <c r="L44" s="64"/>
      <c r="M44" s="5"/>
      <c r="N44" s="83"/>
      <c r="O44" s="7">
        <f t="shared" si="13"/>
        <v>0</v>
      </c>
      <c r="P44" s="114"/>
      <c r="Q44" s="108"/>
      <c r="R44" s="108"/>
    </row>
    <row r="45" spans="1:19" ht="12.75" customHeight="1">
      <c r="A45" s="97"/>
      <c r="B45" s="126"/>
      <c r="C45" s="124"/>
      <c r="D45" s="111"/>
      <c r="E45" s="97"/>
      <c r="F45" s="99"/>
      <c r="G45" s="100"/>
      <c r="H45" s="108"/>
      <c r="I45" s="112"/>
      <c r="J45" s="108"/>
      <c r="K45" s="5"/>
      <c r="L45" s="5"/>
      <c r="M45" s="5"/>
      <c r="N45" s="83"/>
      <c r="O45" s="7">
        <f t="shared" si="13"/>
        <v>0</v>
      </c>
      <c r="P45" s="115"/>
      <c r="Q45" s="108"/>
      <c r="R45" s="108"/>
    </row>
    <row r="46" spans="1:19" ht="12.75" customHeight="1">
      <c r="A46" s="97">
        <v>8</v>
      </c>
      <c r="B46" s="126" t="s">
        <v>103</v>
      </c>
      <c r="C46" s="124" t="s">
        <v>100</v>
      </c>
      <c r="D46" s="110" t="s">
        <v>94</v>
      </c>
      <c r="E46" s="116">
        <f>1300-E34</f>
        <v>1018.5</v>
      </c>
      <c r="F46" s="99">
        <f>H46+J46+R46</f>
        <v>1.1603548236000001</v>
      </c>
      <c r="G46" s="100">
        <v>0.13400000000000001</v>
      </c>
      <c r="H46" s="108">
        <f t="shared" ref="H46" si="14">G46*2.04928</f>
        <v>0.27460351999999999</v>
      </c>
      <c r="I46" s="117">
        <v>7.3999999999999996E-2</v>
      </c>
      <c r="J46" s="108">
        <f t="shared" ref="J46" si="15">I46*J$11</f>
        <v>0.21462885999999998</v>
      </c>
      <c r="K46" s="5" t="s">
        <v>104</v>
      </c>
      <c r="L46" s="60" t="s">
        <v>29</v>
      </c>
      <c r="M46" s="5">
        <v>0.14699999999999999</v>
      </c>
      <c r="N46" s="83">
        <v>4</v>
      </c>
      <c r="O46" s="7">
        <f>M46*N46</f>
        <v>0.58799999999999997</v>
      </c>
      <c r="P46" s="108">
        <f>E46*F46</f>
        <v>1181.8213878366</v>
      </c>
      <c r="Q46" s="108">
        <f>O46+O47+O48+O49</f>
        <v>0.58799999999999997</v>
      </c>
      <c r="R46" s="108">
        <f t="shared" ref="R46" si="16">Q46*1.02*1.05*1.0657</f>
        <v>0.67112244360000006</v>
      </c>
      <c r="S46" s="2">
        <f>2462+282</f>
        <v>2744</v>
      </c>
    </row>
    <row r="47" spans="1:19">
      <c r="A47" s="97"/>
      <c r="B47" s="126"/>
      <c r="C47" s="124"/>
      <c r="D47" s="111"/>
      <c r="E47" s="116"/>
      <c r="F47" s="99"/>
      <c r="G47" s="100"/>
      <c r="H47" s="108"/>
      <c r="I47" s="117"/>
      <c r="J47" s="108"/>
      <c r="K47" s="5"/>
      <c r="L47" s="5"/>
      <c r="M47" s="5"/>
      <c r="N47" s="83"/>
      <c r="O47" s="7">
        <v>0</v>
      </c>
      <c r="P47" s="108"/>
      <c r="Q47" s="108"/>
      <c r="R47" s="108"/>
    </row>
    <row r="48" spans="1:19">
      <c r="A48" s="97"/>
      <c r="B48" s="126"/>
      <c r="C48" s="124"/>
      <c r="D48" s="111"/>
      <c r="E48" s="116"/>
      <c r="F48" s="99"/>
      <c r="G48" s="100"/>
      <c r="H48" s="108"/>
      <c r="I48" s="117"/>
      <c r="J48" s="108"/>
      <c r="K48" s="5"/>
      <c r="L48" s="5"/>
      <c r="M48" s="5"/>
      <c r="N48" s="83"/>
      <c r="O48" s="7">
        <v>0</v>
      </c>
      <c r="P48" s="108"/>
      <c r="Q48" s="108"/>
      <c r="R48" s="108"/>
    </row>
    <row r="49" spans="1:18" ht="12.75" customHeight="1">
      <c r="A49" s="97"/>
      <c r="B49" s="126"/>
      <c r="C49" s="124"/>
      <c r="D49" s="111"/>
      <c r="E49" s="116"/>
      <c r="F49" s="99"/>
      <c r="G49" s="100"/>
      <c r="H49" s="108"/>
      <c r="I49" s="117"/>
      <c r="J49" s="108"/>
      <c r="K49" s="5"/>
      <c r="L49" s="5"/>
      <c r="M49" s="5"/>
      <c r="N49" s="83"/>
      <c r="O49" s="7">
        <v>0</v>
      </c>
      <c r="P49" s="108"/>
      <c r="Q49" s="108"/>
      <c r="R49" s="108"/>
    </row>
    <row r="50" spans="1:18" ht="12.75" customHeight="1">
      <c r="A50" s="97">
        <v>9</v>
      </c>
      <c r="B50" s="98" t="s">
        <v>101</v>
      </c>
      <c r="C50" s="124" t="s">
        <v>120</v>
      </c>
      <c r="D50" s="110" t="s">
        <v>94</v>
      </c>
      <c r="E50" s="116">
        <f>E46</f>
        <v>1018.5</v>
      </c>
      <c r="F50" s="99">
        <f>H50+J50+R50</f>
        <v>4.0939789325840001</v>
      </c>
      <c r="G50" s="100">
        <v>5.5100000000000003E-2</v>
      </c>
      <c r="H50" s="108">
        <f t="shared" ref="H50" si="17">G50*2.04928</f>
        <v>0.11291532800000001</v>
      </c>
      <c r="I50" s="117">
        <v>1.8599999999999998E-2</v>
      </c>
      <c r="J50" s="108">
        <f t="shared" ref="J50" si="18">I50*J$11</f>
        <v>5.3947253999999993E-2</v>
      </c>
      <c r="K50" s="59" t="s">
        <v>105</v>
      </c>
      <c r="L50" s="60" t="s">
        <v>106</v>
      </c>
      <c r="M50" s="5">
        <v>0.11899999999999999</v>
      </c>
      <c r="N50" s="83">
        <v>27.88</v>
      </c>
      <c r="O50" s="7">
        <f>M50*N50</f>
        <v>3.3177199999999996</v>
      </c>
      <c r="P50" s="108">
        <f>E50*F50</f>
        <v>4169.7175428368046</v>
      </c>
      <c r="Q50" s="108">
        <f>O50+O51+O52+O53</f>
        <v>3.4407199999999993</v>
      </c>
      <c r="R50" s="108">
        <f t="shared" ref="R50" si="19">Q50*1.02*1.05*1.0657</f>
        <v>3.9271163505839999</v>
      </c>
    </row>
    <row r="51" spans="1:18">
      <c r="A51" s="97"/>
      <c r="B51" s="98"/>
      <c r="C51" s="124"/>
      <c r="D51" s="111"/>
      <c r="E51" s="116"/>
      <c r="F51" s="99"/>
      <c r="G51" s="100"/>
      <c r="H51" s="108"/>
      <c r="I51" s="117"/>
      <c r="J51" s="108"/>
      <c r="K51" s="61" t="s">
        <v>107</v>
      </c>
      <c r="L51" s="62" t="s">
        <v>108</v>
      </c>
      <c r="M51" s="5">
        <v>0.6</v>
      </c>
      <c r="N51" s="83">
        <v>0.20499999999999999</v>
      </c>
      <c r="O51" s="7">
        <f t="shared" ref="O51:O53" si="20">M51*N51</f>
        <v>0.12299999999999998</v>
      </c>
      <c r="P51" s="108"/>
      <c r="Q51" s="108"/>
      <c r="R51" s="108"/>
    </row>
    <row r="52" spans="1:18">
      <c r="A52" s="97"/>
      <c r="B52" s="98"/>
      <c r="C52" s="124"/>
      <c r="D52" s="111"/>
      <c r="E52" s="116"/>
      <c r="F52" s="99"/>
      <c r="G52" s="100"/>
      <c r="H52" s="108"/>
      <c r="I52" s="117"/>
      <c r="J52" s="108"/>
      <c r="K52" s="63"/>
      <c r="L52" s="64"/>
      <c r="M52" s="5"/>
      <c r="N52" s="83"/>
      <c r="O52" s="7">
        <f t="shared" si="20"/>
        <v>0</v>
      </c>
      <c r="P52" s="108"/>
      <c r="Q52" s="108"/>
      <c r="R52" s="108"/>
    </row>
    <row r="53" spans="1:18" ht="12.75" customHeight="1">
      <c r="A53" s="97"/>
      <c r="B53" s="98"/>
      <c r="C53" s="124"/>
      <c r="D53" s="111"/>
      <c r="E53" s="116"/>
      <c r="F53" s="99"/>
      <c r="G53" s="100"/>
      <c r="H53" s="108"/>
      <c r="I53" s="117"/>
      <c r="J53" s="108"/>
      <c r="K53" s="5"/>
      <c r="L53" s="5"/>
      <c r="M53" s="5"/>
      <c r="N53" s="83"/>
      <c r="O53" s="7">
        <f t="shared" si="20"/>
        <v>0</v>
      </c>
      <c r="P53" s="108"/>
      <c r="Q53" s="108"/>
      <c r="R53" s="108"/>
    </row>
    <row r="54" spans="1:18" ht="12.75" customHeight="1">
      <c r="A54" s="67"/>
      <c r="B54" s="68"/>
      <c r="C54" s="2" t="s">
        <v>30</v>
      </c>
      <c r="D54" s="69"/>
      <c r="E54" s="76"/>
      <c r="F54" s="70"/>
      <c r="G54" s="71"/>
      <c r="H54" s="72"/>
      <c r="I54" s="73"/>
      <c r="J54" s="72"/>
      <c r="K54" s="74"/>
      <c r="L54" s="74"/>
      <c r="M54" s="74"/>
      <c r="N54" s="67"/>
      <c r="O54" s="75"/>
      <c r="P54" s="72">
        <f>SUM(P18:P53)</f>
        <v>7538.1340700254841</v>
      </c>
      <c r="Q54" s="72"/>
      <c r="R54" s="72"/>
    </row>
    <row r="55" spans="1:18" ht="4.5" customHeight="1">
      <c r="A55" s="67"/>
      <c r="B55" s="68"/>
      <c r="C55" s="68"/>
      <c r="D55" s="69"/>
      <c r="E55" s="76"/>
      <c r="F55" s="70"/>
      <c r="G55" s="71"/>
      <c r="H55" s="72"/>
      <c r="I55" s="73"/>
      <c r="J55" s="72"/>
      <c r="K55" s="74"/>
      <c r="L55" s="74"/>
      <c r="M55" s="74"/>
      <c r="N55" s="67"/>
      <c r="O55" s="75"/>
      <c r="P55" s="72"/>
      <c r="Q55" s="72"/>
      <c r="R55" s="72"/>
    </row>
    <row r="56" spans="1:18">
      <c r="C56" s="2" t="s">
        <v>31</v>
      </c>
      <c r="P56" s="10">
        <f>P54*0.133</f>
        <v>1002.5718313133895</v>
      </c>
      <c r="Q56" s="9"/>
      <c r="R56" s="9"/>
    </row>
    <row r="57" spans="1:18" ht="2.25" customHeight="1">
      <c r="P57" s="10"/>
      <c r="Q57" s="9"/>
      <c r="R57" s="9"/>
    </row>
    <row r="58" spans="1:18">
      <c r="C58" s="2" t="s">
        <v>30</v>
      </c>
      <c r="P58" s="10">
        <f>P54+P56</f>
        <v>8540.7059013388734</v>
      </c>
      <c r="Q58" s="9"/>
      <c r="R58" s="9"/>
    </row>
    <row r="59" spans="1:18" ht="2.25" customHeight="1">
      <c r="P59" s="10"/>
      <c r="Q59" s="9"/>
      <c r="R59" s="9"/>
    </row>
    <row r="60" spans="1:18">
      <c r="C60" s="2" t="s">
        <v>32</v>
      </c>
      <c r="P60" s="10">
        <f>P58*11%</f>
        <v>939.47764914727611</v>
      </c>
    </row>
    <row r="61" spans="1:18" ht="3" customHeight="1">
      <c r="P61" s="10"/>
    </row>
    <row r="62" spans="1:18">
      <c r="C62" s="2" t="s">
        <v>30</v>
      </c>
      <c r="P62" s="10">
        <f>P58+P60</f>
        <v>9480.1835504861501</v>
      </c>
    </row>
    <row r="63" spans="1:18" ht="9" customHeight="1">
      <c r="P63" s="10"/>
    </row>
    <row r="64" spans="1:18" s="12" customFormat="1">
      <c r="A64" s="91" t="s">
        <v>86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</row>
  </sheetData>
  <mergeCells count="144">
    <mergeCell ref="F50:F53"/>
    <mergeCell ref="G50:G53"/>
    <mergeCell ref="H50:H53"/>
    <mergeCell ref="B46:B49"/>
    <mergeCell ref="C46:C49"/>
    <mergeCell ref="D46:D49"/>
    <mergeCell ref="E46:E49"/>
    <mergeCell ref="A30:A33"/>
    <mergeCell ref="B30:B33"/>
    <mergeCell ref="C30:C33"/>
    <mergeCell ref="D30:D33"/>
    <mergeCell ref="E30:E33"/>
    <mergeCell ref="C42:C45"/>
    <mergeCell ref="D42:D45"/>
    <mergeCell ref="E42:E45"/>
    <mergeCell ref="F42:F45"/>
    <mergeCell ref="G42:G45"/>
    <mergeCell ref="H42:H45"/>
    <mergeCell ref="A34:A37"/>
    <mergeCell ref="B34:B37"/>
    <mergeCell ref="C34:C37"/>
    <mergeCell ref="D34:D37"/>
    <mergeCell ref="E34:E37"/>
    <mergeCell ref="A38:A41"/>
    <mergeCell ref="I50:I53"/>
    <mergeCell ref="P34:P37"/>
    <mergeCell ref="Q34:Q37"/>
    <mergeCell ref="R34:R37"/>
    <mergeCell ref="J50:J53"/>
    <mergeCell ref="P50:P53"/>
    <mergeCell ref="R50:R53"/>
    <mergeCell ref="F34:F37"/>
    <mergeCell ref="G34:G37"/>
    <mergeCell ref="H46:H49"/>
    <mergeCell ref="P46:P49"/>
    <mergeCell ref="Q46:Q49"/>
    <mergeCell ref="R46:R49"/>
    <mergeCell ref="Q50:Q53"/>
    <mergeCell ref="F46:F49"/>
    <mergeCell ref="G46:G49"/>
    <mergeCell ref="I46:I49"/>
    <mergeCell ref="J46:J49"/>
    <mergeCell ref="H34:H37"/>
    <mergeCell ref="I34:I37"/>
    <mergeCell ref="J34:J37"/>
    <mergeCell ref="P38:P41"/>
    <mergeCell ref="Q38:Q41"/>
    <mergeCell ref="R38:R41"/>
    <mergeCell ref="B38:B41"/>
    <mergeCell ref="C38:C41"/>
    <mergeCell ref="A46:A49"/>
    <mergeCell ref="A50:A53"/>
    <mergeCell ref="B50:B53"/>
    <mergeCell ref="C50:C53"/>
    <mergeCell ref="D50:D53"/>
    <mergeCell ref="E50:E53"/>
    <mergeCell ref="A42:A45"/>
    <mergeCell ref="B42:B45"/>
    <mergeCell ref="D38:D41"/>
    <mergeCell ref="E38:E41"/>
    <mergeCell ref="J26:J29"/>
    <mergeCell ref="P26:P29"/>
    <mergeCell ref="I30:I33"/>
    <mergeCell ref="J30:J33"/>
    <mergeCell ref="P30:P33"/>
    <mergeCell ref="R26:R29"/>
    <mergeCell ref="F30:F33"/>
    <mergeCell ref="G30:G33"/>
    <mergeCell ref="H30:H33"/>
    <mergeCell ref="Q30:Q33"/>
    <mergeCell ref="R30:R33"/>
    <mergeCell ref="Q26:Q29"/>
    <mergeCell ref="I38:I41"/>
    <mergeCell ref="J38:J41"/>
    <mergeCell ref="A17:R17"/>
    <mergeCell ref="P12:P14"/>
    <mergeCell ref="G12:O13"/>
    <mergeCell ref="H18:H21"/>
    <mergeCell ref="J18:J21"/>
    <mergeCell ref="D18:D21"/>
    <mergeCell ref="A18:A21"/>
    <mergeCell ref="A12:A15"/>
    <mergeCell ref="R22:R25"/>
    <mergeCell ref="P22:P25"/>
    <mergeCell ref="Q12:Q14"/>
    <mergeCell ref="C12:C15"/>
    <mergeCell ref="G14:H14"/>
    <mergeCell ref="K14:O14"/>
    <mergeCell ref="I14:J14"/>
    <mergeCell ref="A26:A29"/>
    <mergeCell ref="B26:B29"/>
    <mergeCell ref="C26:C29"/>
    <mergeCell ref="D26:D29"/>
    <mergeCell ref="E26:E29"/>
    <mergeCell ref="H26:H29"/>
    <mergeCell ref="I26:I29"/>
    <mergeCell ref="A64:R64"/>
    <mergeCell ref="I22:I25"/>
    <mergeCell ref="Q22:Q25"/>
    <mergeCell ref="C22:C25"/>
    <mergeCell ref="D22:D25"/>
    <mergeCell ref="Q18:Q21"/>
    <mergeCell ref="P18:P21"/>
    <mergeCell ref="I18:I21"/>
    <mergeCell ref="F18:F21"/>
    <mergeCell ref="F26:F29"/>
    <mergeCell ref="G26:G29"/>
    <mergeCell ref="B18:B21"/>
    <mergeCell ref="I42:I45"/>
    <mergeCell ref="J42:J45"/>
    <mergeCell ref="P42:P45"/>
    <mergeCell ref="Q42:Q45"/>
    <mergeCell ref="R42:R45"/>
    <mergeCell ref="C18:C21"/>
    <mergeCell ref="E18:E21"/>
    <mergeCell ref="G18:G21"/>
    <mergeCell ref="J22:J25"/>
    <mergeCell ref="F38:F41"/>
    <mergeCell ref="G38:G41"/>
    <mergeCell ref="H38:H41"/>
    <mergeCell ref="D1:G1"/>
    <mergeCell ref="D3:R3"/>
    <mergeCell ref="J8:K8"/>
    <mergeCell ref="L8:O8"/>
    <mergeCell ref="D4:R4"/>
    <mergeCell ref="A6:Q6"/>
    <mergeCell ref="A3:B3"/>
    <mergeCell ref="L9:O9"/>
    <mergeCell ref="A22:A25"/>
    <mergeCell ref="B22:B25"/>
    <mergeCell ref="F22:F25"/>
    <mergeCell ref="G22:G25"/>
    <mergeCell ref="C10:E10"/>
    <mergeCell ref="F10:G10"/>
    <mergeCell ref="A9:E9"/>
    <mergeCell ref="F9:G9"/>
    <mergeCell ref="E12:E15"/>
    <mergeCell ref="K10:O10"/>
    <mergeCell ref="R18:R21"/>
    <mergeCell ref="B12:B15"/>
    <mergeCell ref="D12:D15"/>
    <mergeCell ref="F12:F15"/>
    <mergeCell ref="E22:E25"/>
    <mergeCell ref="H22:H25"/>
  </mergeCells>
  <phoneticPr fontId="5" type="noConversion"/>
  <pageMargins left="0" right="0" top="0.98425196850393704" bottom="0.78740157480314965" header="0.51181102362204722" footer="0.51181102362204722"/>
  <pageSetup paperSize="9" scale="70" orientation="portrait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60"/>
  <sheetViews>
    <sheetView topLeftCell="A28" workbookViewId="0">
      <selection activeCell="O59" sqref="O59"/>
    </sheetView>
  </sheetViews>
  <sheetFormatPr defaultRowHeight="12.75"/>
  <cols>
    <col min="1" max="1" width="3.7109375" style="2" customWidth="1"/>
    <col min="2" max="2" width="41.7109375" style="2" customWidth="1"/>
    <col min="3" max="3" width="4.7109375" style="2" customWidth="1"/>
    <col min="4" max="4" width="5.5703125" style="2" customWidth="1"/>
    <col min="5" max="5" width="8.28515625" style="2" customWidth="1"/>
    <col min="6" max="6" width="9.140625" style="2" customWidth="1"/>
    <col min="7" max="7" width="6.7109375" style="2" customWidth="1"/>
    <col min="8" max="8" width="1.28515625" style="2" customWidth="1"/>
    <col min="9" max="9" width="4.85546875" style="2" customWidth="1"/>
    <col min="10" max="10" width="13" style="2" customWidth="1"/>
    <col min="11" max="11" width="4.7109375" style="2" customWidth="1"/>
    <col min="12" max="12" width="7" style="2" customWidth="1"/>
    <col min="13" max="14" width="7.28515625" style="2" customWidth="1"/>
    <col min="15" max="15" width="8.85546875" style="2" customWidth="1"/>
    <col min="16" max="16" width="7" style="2" customWidth="1"/>
    <col min="17" max="17" width="9.28515625" style="2" customWidth="1"/>
    <col min="18" max="16384" width="9.140625" style="2"/>
  </cols>
  <sheetData>
    <row r="1" spans="1:17">
      <c r="C1" s="86"/>
      <c r="D1" s="86"/>
      <c r="E1" s="86"/>
      <c r="F1" s="86"/>
    </row>
    <row r="3" spans="1:17">
      <c r="A3" s="140" t="s">
        <v>118</v>
      </c>
      <c r="B3" s="140"/>
      <c r="C3" s="140"/>
      <c r="D3" s="140"/>
      <c r="E3" s="140"/>
      <c r="F3" s="140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>
      <c r="B4" s="32" t="s">
        <v>117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7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</row>
    <row r="6" spans="1:17" ht="14.25">
      <c r="A6" s="96" t="s">
        <v>89</v>
      </c>
      <c r="B6" s="96"/>
      <c r="C6" s="96"/>
      <c r="D6" s="96"/>
      <c r="E6" s="96"/>
      <c r="F6" s="96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7" ht="13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7" ht="13.5">
      <c r="A8" s="3"/>
      <c r="B8" s="2" t="s">
        <v>119</v>
      </c>
      <c r="I8" s="94"/>
      <c r="J8" s="94"/>
      <c r="K8" s="95"/>
      <c r="L8" s="95"/>
      <c r="M8" s="95"/>
      <c r="N8" s="95"/>
      <c r="O8" s="4"/>
    </row>
    <row r="9" spans="1:17" ht="13.5">
      <c r="A9" s="103"/>
      <c r="B9" s="103"/>
      <c r="C9" s="103"/>
      <c r="D9" s="103"/>
      <c r="E9" s="104"/>
      <c r="F9" s="105"/>
      <c r="G9" s="6"/>
      <c r="K9" s="95"/>
      <c r="L9" s="95"/>
      <c r="M9" s="95"/>
      <c r="N9" s="95"/>
      <c r="O9" s="4"/>
    </row>
    <row r="10" spans="1:17" ht="13.5">
      <c r="A10" s="3"/>
      <c r="B10" s="101"/>
      <c r="C10" s="101"/>
      <c r="D10" s="101"/>
      <c r="E10" s="102"/>
      <c r="F10" s="102"/>
      <c r="G10" s="6"/>
      <c r="J10" s="107"/>
      <c r="K10" s="107"/>
      <c r="L10" s="107"/>
      <c r="M10" s="107"/>
      <c r="N10" s="107"/>
      <c r="O10" s="79"/>
    </row>
    <row r="11" spans="1:17" ht="13.5">
      <c r="A11" s="3"/>
      <c r="G11" s="65"/>
      <c r="H11" s="65"/>
      <c r="I11" s="65"/>
      <c r="J11" s="35"/>
      <c r="K11" s="35"/>
      <c r="L11" s="35"/>
      <c r="M11" s="35"/>
      <c r="N11" s="35"/>
      <c r="O11" s="79"/>
    </row>
    <row r="12" spans="1:17" ht="21.75" customHeight="1">
      <c r="A12" s="121" t="s">
        <v>0</v>
      </c>
      <c r="B12" s="121" t="s">
        <v>2</v>
      </c>
      <c r="C12" s="106" t="s">
        <v>3</v>
      </c>
      <c r="D12" s="106" t="s">
        <v>4</v>
      </c>
      <c r="E12" s="106" t="s">
        <v>87</v>
      </c>
      <c r="F12" s="106" t="s">
        <v>88</v>
      </c>
    </row>
    <row r="13" spans="1:17">
      <c r="A13" s="121"/>
      <c r="B13" s="121"/>
      <c r="C13" s="106"/>
      <c r="D13" s="106"/>
      <c r="E13" s="106"/>
      <c r="F13" s="106"/>
    </row>
    <row r="14" spans="1:17" ht="12.75" customHeight="1">
      <c r="A14" s="121"/>
      <c r="B14" s="121"/>
      <c r="C14" s="106"/>
      <c r="D14" s="106"/>
      <c r="E14" s="106"/>
      <c r="F14" s="106"/>
    </row>
    <row r="15" spans="1:17" s="37" customFormat="1">
      <c r="A15" s="121"/>
      <c r="B15" s="121"/>
      <c r="C15" s="106"/>
      <c r="D15" s="106"/>
      <c r="E15" s="106"/>
      <c r="F15" s="106"/>
    </row>
    <row r="16" spans="1:17" s="37" customFormat="1">
      <c r="A16" s="31">
        <v>1</v>
      </c>
      <c r="B16" s="31">
        <v>3</v>
      </c>
      <c r="C16" s="31">
        <v>4</v>
      </c>
      <c r="D16" s="31">
        <v>5</v>
      </c>
      <c r="E16" s="31">
        <v>6</v>
      </c>
      <c r="F16" s="31">
        <v>16</v>
      </c>
    </row>
    <row r="17" spans="1:10" s="37" customFormat="1" ht="12.75" customHeight="1">
      <c r="A17" s="138"/>
      <c r="B17" s="139"/>
      <c r="C17" s="139"/>
      <c r="D17" s="139"/>
      <c r="E17" s="80"/>
      <c r="F17" s="80"/>
    </row>
    <row r="18" spans="1:10" ht="12.75" customHeight="1">
      <c r="A18" s="97">
        <v>1</v>
      </c>
      <c r="B18" s="110" t="s">
        <v>93</v>
      </c>
      <c r="C18" s="111" t="s">
        <v>94</v>
      </c>
      <c r="D18" s="116">
        <f>0.699836*(D34+D46)</f>
        <v>909.78679999999997</v>
      </c>
      <c r="E18" s="136">
        <f>'s1-1'!F18:F21*Cav!G18</f>
        <v>0.58984235973085053</v>
      </c>
      <c r="F18" s="135">
        <f>D18*E18</f>
        <v>536.63079296397939</v>
      </c>
      <c r="G18" s="134">
        <f>1.133*1.11*1.018*1.005*1.015</f>
        <v>1.3059687068504997</v>
      </c>
      <c r="I18" s="133">
        <f>'s1-1'!F18:F21</f>
        <v>0.45165122000000002</v>
      </c>
      <c r="J18" s="94">
        <f>G18*I18</f>
        <v>0.58984235973085053</v>
      </c>
    </row>
    <row r="19" spans="1:10">
      <c r="A19" s="97"/>
      <c r="B19" s="110"/>
      <c r="C19" s="111"/>
      <c r="D19" s="116"/>
      <c r="E19" s="136"/>
      <c r="F19" s="135"/>
      <c r="G19" s="134"/>
      <c r="I19" s="94"/>
      <c r="J19" s="94"/>
    </row>
    <row r="20" spans="1:10">
      <c r="A20" s="97"/>
      <c r="B20" s="110"/>
      <c r="C20" s="111"/>
      <c r="D20" s="116"/>
      <c r="E20" s="136"/>
      <c r="F20" s="135"/>
      <c r="G20" s="134"/>
      <c r="I20" s="94"/>
      <c r="J20" s="94"/>
    </row>
    <row r="21" spans="1:10">
      <c r="A21" s="97"/>
      <c r="B21" s="110"/>
      <c r="C21" s="111"/>
      <c r="D21" s="116"/>
      <c r="E21" s="136"/>
      <c r="F21" s="135"/>
      <c r="G21" s="134"/>
      <c r="I21" s="94"/>
      <c r="J21" s="94"/>
    </row>
    <row r="22" spans="1:10" ht="12.75" customHeight="1">
      <c r="A22" s="97">
        <v>2</v>
      </c>
      <c r="B22" s="110" t="s">
        <v>95</v>
      </c>
      <c r="C22" s="111" t="s">
        <v>29</v>
      </c>
      <c r="D22" s="109">
        <f>15/1920*909.8</f>
        <v>7.1078124999999996</v>
      </c>
      <c r="E22" s="136">
        <f>'s1-1'!F22:F25*Cav!G22</f>
        <v>0.45832604789711656</v>
      </c>
      <c r="F22" s="135">
        <f>D22*E22</f>
        <v>3.2576956123187237</v>
      </c>
      <c r="G22" s="134">
        <f t="shared" ref="G22" si="0">1.133*1.11*1.018*1.005*1.015</f>
        <v>1.3059687068504997</v>
      </c>
      <c r="I22" s="133">
        <f>'s1-1'!F22:F25</f>
        <v>0.35094718999999996</v>
      </c>
      <c r="J22" s="94">
        <f t="shared" ref="J22" si="1">G22*I22</f>
        <v>0.45832604789711656</v>
      </c>
    </row>
    <row r="23" spans="1:10">
      <c r="A23" s="97"/>
      <c r="B23" s="110"/>
      <c r="C23" s="111"/>
      <c r="D23" s="109"/>
      <c r="E23" s="136"/>
      <c r="F23" s="135"/>
      <c r="G23" s="134"/>
      <c r="I23" s="94"/>
      <c r="J23" s="94"/>
    </row>
    <row r="24" spans="1:10">
      <c r="A24" s="97"/>
      <c r="B24" s="110"/>
      <c r="C24" s="111"/>
      <c r="D24" s="109"/>
      <c r="E24" s="136"/>
      <c r="F24" s="135"/>
      <c r="G24" s="134"/>
      <c r="I24" s="94"/>
      <c r="J24" s="94"/>
    </row>
    <row r="25" spans="1:10">
      <c r="A25" s="97"/>
      <c r="B25" s="110"/>
      <c r="C25" s="111"/>
      <c r="D25" s="109"/>
      <c r="E25" s="136"/>
      <c r="F25" s="135"/>
      <c r="G25" s="134"/>
      <c r="I25" s="94"/>
      <c r="J25" s="94"/>
    </row>
    <row r="26" spans="1:10" ht="12.75" customHeight="1">
      <c r="A26" s="97">
        <v>3</v>
      </c>
      <c r="B26" s="123" t="s">
        <v>82</v>
      </c>
      <c r="C26" s="110" t="s">
        <v>29</v>
      </c>
      <c r="D26" s="116">
        <f>D22*8</f>
        <v>56.862499999999997</v>
      </c>
      <c r="E26" s="136">
        <f>'s1-1'!F26:F29*Cav!G26</f>
        <v>0.82599267540245325</v>
      </c>
      <c r="F26" s="135">
        <f>D26*E26</f>
        <v>46.968008505071992</v>
      </c>
      <c r="G26" s="134">
        <f t="shared" ref="G26" si="2">1.133*1.11*1.018*1.005*1.015</f>
        <v>1.3059687068504997</v>
      </c>
      <c r="I26" s="133">
        <f>'s1-1'!F26:F29</f>
        <v>0.63247508999999991</v>
      </c>
      <c r="J26" s="94">
        <f t="shared" ref="J26" si="3">G26*I26</f>
        <v>0.82599267540245325</v>
      </c>
    </row>
    <row r="27" spans="1:10">
      <c r="A27" s="97"/>
      <c r="B27" s="123"/>
      <c r="C27" s="111"/>
      <c r="D27" s="116"/>
      <c r="E27" s="136"/>
      <c r="F27" s="135"/>
      <c r="G27" s="134"/>
      <c r="I27" s="94"/>
      <c r="J27" s="94"/>
    </row>
    <row r="28" spans="1:10">
      <c r="A28" s="97"/>
      <c r="B28" s="123"/>
      <c r="C28" s="111"/>
      <c r="D28" s="116"/>
      <c r="E28" s="136"/>
      <c r="F28" s="135"/>
      <c r="G28" s="134"/>
      <c r="I28" s="94"/>
      <c r="J28" s="94"/>
    </row>
    <row r="29" spans="1:10">
      <c r="A29" s="97"/>
      <c r="B29" s="123"/>
      <c r="C29" s="111"/>
      <c r="D29" s="116"/>
      <c r="E29" s="136"/>
      <c r="F29" s="135"/>
      <c r="G29" s="134"/>
      <c r="I29" s="94"/>
      <c r="J29" s="94"/>
    </row>
    <row r="30" spans="1:10">
      <c r="A30" s="97">
        <v>4</v>
      </c>
      <c r="B30" s="123" t="s">
        <v>83</v>
      </c>
      <c r="C30" s="127" t="s">
        <v>79</v>
      </c>
      <c r="D30" s="130">
        <f>D26*1.8333333</f>
        <v>104.24791477125</v>
      </c>
      <c r="E30" s="136">
        <f>'s1-1'!F30:F33*Cav!G30</f>
        <v>1.6287619883947118</v>
      </c>
      <c r="F30" s="135">
        <f>D30*E30</f>
        <v>169.79504094882358</v>
      </c>
      <c r="G30" s="134">
        <f t="shared" ref="G30" si="4">1.133*1.11*1.018*1.005*1.015</f>
        <v>1.3059687068504997</v>
      </c>
      <c r="I30" s="133">
        <f>'s1-1'!F30:F33</f>
        <v>1.2471676999999999</v>
      </c>
      <c r="J30" s="94">
        <f t="shared" ref="J30" si="5">G30*I30</f>
        <v>1.6287619883947118</v>
      </c>
    </row>
    <row r="31" spans="1:10">
      <c r="A31" s="97"/>
      <c r="B31" s="123"/>
      <c r="C31" s="128"/>
      <c r="D31" s="131"/>
      <c r="E31" s="136"/>
      <c r="F31" s="135"/>
      <c r="G31" s="134"/>
      <c r="I31" s="94"/>
      <c r="J31" s="94"/>
    </row>
    <row r="32" spans="1:10">
      <c r="A32" s="97"/>
      <c r="B32" s="123"/>
      <c r="C32" s="128"/>
      <c r="D32" s="131"/>
      <c r="E32" s="136"/>
      <c r="F32" s="135"/>
      <c r="G32" s="134"/>
      <c r="I32" s="94"/>
      <c r="J32" s="94"/>
    </row>
    <row r="33" spans="1:10" ht="12.75" customHeight="1">
      <c r="A33" s="97"/>
      <c r="B33" s="123"/>
      <c r="C33" s="129"/>
      <c r="D33" s="132"/>
      <c r="E33" s="136"/>
      <c r="F33" s="135"/>
      <c r="G33" s="134"/>
      <c r="I33" s="94"/>
      <c r="J33" s="94"/>
    </row>
    <row r="34" spans="1:10" ht="12.75" customHeight="1">
      <c r="A34" s="97">
        <v>5</v>
      </c>
      <c r="B34" s="124" t="s">
        <v>100</v>
      </c>
      <c r="C34" s="110" t="s">
        <v>94</v>
      </c>
      <c r="D34" s="109">
        <v>281.5</v>
      </c>
      <c r="E34" s="136">
        <f>'s1-1'!F34:F37*Cav!G34</f>
        <v>1.5153870884646319</v>
      </c>
      <c r="F34" s="135">
        <f>D34*E34</f>
        <v>426.58146540279387</v>
      </c>
      <c r="G34" s="134">
        <f t="shared" ref="G34" si="6">1.133*1.11*1.018*1.005*1.015</f>
        <v>1.3059687068504997</v>
      </c>
      <c r="I34" s="133">
        <f>'s1-1'!F34:F37</f>
        <v>1.1603548236000001</v>
      </c>
      <c r="J34" s="94">
        <f t="shared" ref="J34" si="7">G34*I34</f>
        <v>1.5153870884646319</v>
      </c>
    </row>
    <row r="35" spans="1:10">
      <c r="A35" s="97"/>
      <c r="B35" s="124"/>
      <c r="C35" s="111"/>
      <c r="D35" s="109"/>
      <c r="E35" s="136"/>
      <c r="F35" s="135"/>
      <c r="G35" s="134"/>
      <c r="I35" s="94"/>
      <c r="J35" s="94"/>
    </row>
    <row r="36" spans="1:10">
      <c r="A36" s="97"/>
      <c r="B36" s="124"/>
      <c r="C36" s="111"/>
      <c r="D36" s="109"/>
      <c r="E36" s="136"/>
      <c r="F36" s="135"/>
      <c r="G36" s="134"/>
      <c r="I36" s="94"/>
      <c r="J36" s="94"/>
    </row>
    <row r="37" spans="1:10" ht="12.75" customHeight="1">
      <c r="A37" s="97"/>
      <c r="B37" s="124"/>
      <c r="C37" s="111"/>
      <c r="D37" s="109"/>
      <c r="E37" s="136"/>
      <c r="F37" s="135"/>
      <c r="G37" s="134"/>
      <c r="I37" s="94"/>
      <c r="J37" s="94"/>
    </row>
    <row r="38" spans="1:10" ht="12.75" customHeight="1">
      <c r="A38" s="97">
        <v>6</v>
      </c>
      <c r="B38" s="124" t="s">
        <v>120</v>
      </c>
      <c r="C38" s="110" t="s">
        <v>94</v>
      </c>
      <c r="D38" s="116">
        <f>D34</f>
        <v>281.5</v>
      </c>
      <c r="E38" s="136">
        <f>'s1-1'!F38:F41*Cav!G38</f>
        <v>5.346608372459916</v>
      </c>
      <c r="F38" s="135">
        <f>D38*E38</f>
        <v>1505.0702568474665</v>
      </c>
      <c r="G38" s="134">
        <f t="shared" ref="G38" si="8">1.133*1.11*1.018*1.005*1.015</f>
        <v>1.3059687068504997</v>
      </c>
      <c r="I38" s="133">
        <f>'s1-1'!F38:F41</f>
        <v>4.0939789325840001</v>
      </c>
      <c r="J38" s="94">
        <f t="shared" ref="J38" si="9">G38*I38</f>
        <v>5.346608372459916</v>
      </c>
    </row>
    <row r="39" spans="1:10">
      <c r="A39" s="97"/>
      <c r="B39" s="124"/>
      <c r="C39" s="111"/>
      <c r="D39" s="116"/>
      <c r="E39" s="136"/>
      <c r="F39" s="135"/>
      <c r="G39" s="134"/>
      <c r="I39" s="94"/>
      <c r="J39" s="94"/>
    </row>
    <row r="40" spans="1:10">
      <c r="A40" s="97"/>
      <c r="B40" s="124"/>
      <c r="C40" s="111"/>
      <c r="D40" s="116"/>
      <c r="E40" s="136"/>
      <c r="F40" s="135"/>
      <c r="G40" s="134"/>
      <c r="I40" s="94"/>
      <c r="J40" s="94"/>
    </row>
    <row r="41" spans="1:10" ht="12.75" customHeight="1">
      <c r="A41" s="97"/>
      <c r="B41" s="124"/>
      <c r="C41" s="111"/>
      <c r="D41" s="116"/>
      <c r="E41" s="136"/>
      <c r="F41" s="135"/>
      <c r="G41" s="134"/>
      <c r="I41" s="94"/>
      <c r="J41" s="94"/>
    </row>
    <row r="42" spans="1:10">
      <c r="A42" s="97">
        <v>7</v>
      </c>
      <c r="B42" s="124" t="s">
        <v>102</v>
      </c>
      <c r="C42" s="110" t="s">
        <v>94</v>
      </c>
      <c r="D42" s="97">
        <v>26</v>
      </c>
      <c r="E42" s="136">
        <f>'s1-1'!F42:F45*Cav!G42</f>
        <v>6.4354448563372575</v>
      </c>
      <c r="F42" s="141">
        <f>D42*E42</f>
        <v>167.32156626476871</v>
      </c>
      <c r="G42" s="134">
        <f t="shared" ref="G42" si="10">1.133*1.11*1.018*1.005*1.015</f>
        <v>1.3059687068504997</v>
      </c>
      <c r="I42" s="133">
        <f>'s1-1'!F42:F45</f>
        <v>4.9277175039339998</v>
      </c>
      <c r="J42" s="94">
        <f t="shared" ref="J42" si="11">G42*I42</f>
        <v>6.4354448563372575</v>
      </c>
    </row>
    <row r="43" spans="1:10">
      <c r="A43" s="97"/>
      <c r="B43" s="124"/>
      <c r="C43" s="111"/>
      <c r="D43" s="97"/>
      <c r="E43" s="136"/>
      <c r="F43" s="142"/>
      <c r="G43" s="134"/>
      <c r="I43" s="94"/>
      <c r="J43" s="94"/>
    </row>
    <row r="44" spans="1:10">
      <c r="A44" s="97"/>
      <c r="B44" s="124"/>
      <c r="C44" s="111"/>
      <c r="D44" s="97"/>
      <c r="E44" s="136"/>
      <c r="F44" s="142"/>
      <c r="G44" s="134"/>
      <c r="I44" s="94"/>
      <c r="J44" s="94"/>
    </row>
    <row r="45" spans="1:10" ht="12.75" customHeight="1">
      <c r="A45" s="97"/>
      <c r="B45" s="124"/>
      <c r="C45" s="111"/>
      <c r="D45" s="97"/>
      <c r="E45" s="136"/>
      <c r="F45" s="143"/>
      <c r="G45" s="134"/>
      <c r="I45" s="94"/>
      <c r="J45" s="94"/>
    </row>
    <row r="46" spans="1:10" ht="12.75" customHeight="1">
      <c r="A46" s="97">
        <v>8</v>
      </c>
      <c r="B46" s="124" t="s">
        <v>100</v>
      </c>
      <c r="C46" s="110" t="s">
        <v>94</v>
      </c>
      <c r="D46" s="116">
        <f>1300-D34</f>
        <v>1018.5</v>
      </c>
      <c r="E46" s="136">
        <f>'s1-1'!F46:F49*Cav!G46</f>
        <v>1.5153870884646319</v>
      </c>
      <c r="F46" s="137">
        <f>D46*E46</f>
        <v>1543.4217496012275</v>
      </c>
      <c r="G46" s="134">
        <f t="shared" ref="G46" si="12">1.133*1.11*1.018*1.005*1.015</f>
        <v>1.3059687068504997</v>
      </c>
      <c r="I46" s="133">
        <f>'s1-1'!F46:F49</f>
        <v>1.1603548236000001</v>
      </c>
      <c r="J46" s="94">
        <f t="shared" ref="J46" si="13">G46*I46</f>
        <v>1.5153870884646319</v>
      </c>
    </row>
    <row r="47" spans="1:10">
      <c r="A47" s="97"/>
      <c r="B47" s="124"/>
      <c r="C47" s="111"/>
      <c r="D47" s="116"/>
      <c r="E47" s="136"/>
      <c r="F47" s="137"/>
      <c r="G47" s="134"/>
      <c r="I47" s="94"/>
      <c r="J47" s="94"/>
    </row>
    <row r="48" spans="1:10">
      <c r="A48" s="97"/>
      <c r="B48" s="124"/>
      <c r="C48" s="111"/>
      <c r="D48" s="116"/>
      <c r="E48" s="136"/>
      <c r="F48" s="137"/>
      <c r="G48" s="134"/>
      <c r="I48" s="94"/>
      <c r="J48" s="94"/>
    </row>
    <row r="49" spans="1:17">
      <c r="A49" s="97"/>
      <c r="B49" s="124"/>
      <c r="C49" s="111"/>
      <c r="D49" s="116"/>
      <c r="E49" s="136"/>
      <c r="F49" s="137"/>
      <c r="G49" s="134"/>
      <c r="I49" s="94"/>
      <c r="J49" s="94"/>
    </row>
    <row r="50" spans="1:17" ht="12.75" customHeight="1">
      <c r="A50" s="97">
        <v>9</v>
      </c>
      <c r="B50" s="124" t="s">
        <v>120</v>
      </c>
      <c r="C50" s="110" t="s">
        <v>94</v>
      </c>
      <c r="D50" s="116">
        <f>D46</f>
        <v>1018.5</v>
      </c>
      <c r="E50" s="136">
        <f>'s1-1'!F50:F53*Cav!G50</f>
        <v>5.346608372459916</v>
      </c>
      <c r="F50" s="137">
        <f>D50*E50</f>
        <v>5445.5206273504245</v>
      </c>
      <c r="G50" s="134">
        <f t="shared" ref="G50" si="14">1.133*1.11*1.018*1.005*1.015</f>
        <v>1.3059687068504997</v>
      </c>
      <c r="I50" s="133">
        <f>'s1-1'!F50:F53</f>
        <v>4.0939789325840001</v>
      </c>
      <c r="J50" s="94">
        <f t="shared" ref="J50" si="15">G50*I50</f>
        <v>5.346608372459916</v>
      </c>
    </row>
    <row r="51" spans="1:17">
      <c r="A51" s="97"/>
      <c r="B51" s="124"/>
      <c r="C51" s="111"/>
      <c r="D51" s="116"/>
      <c r="E51" s="136"/>
      <c r="F51" s="137"/>
      <c r="G51" s="134"/>
      <c r="I51" s="94"/>
      <c r="J51" s="94"/>
    </row>
    <row r="52" spans="1:17">
      <c r="A52" s="97"/>
      <c r="B52" s="124"/>
      <c r="C52" s="111"/>
      <c r="D52" s="116"/>
      <c r="E52" s="136"/>
      <c r="F52" s="137"/>
      <c r="G52" s="134"/>
      <c r="I52" s="94"/>
      <c r="J52" s="94"/>
    </row>
    <row r="53" spans="1:17">
      <c r="A53" s="97"/>
      <c r="B53" s="124"/>
      <c r="C53" s="111"/>
      <c r="D53" s="116"/>
      <c r="E53" s="136"/>
      <c r="F53" s="137"/>
      <c r="G53" s="134"/>
      <c r="I53" s="94"/>
      <c r="J53" s="94"/>
    </row>
    <row r="54" spans="1:17">
      <c r="A54" s="67"/>
      <c r="B54" s="2" t="s">
        <v>30</v>
      </c>
      <c r="C54" s="69"/>
      <c r="D54" s="76"/>
      <c r="E54" s="70"/>
      <c r="F54" s="72">
        <f>SUM(F18:F53)</f>
        <v>9844.5672034968738</v>
      </c>
    </row>
    <row r="55" spans="1:17">
      <c r="A55" s="67"/>
      <c r="B55" s="68"/>
      <c r="C55" s="69"/>
      <c r="D55" s="76"/>
      <c r="E55" s="70"/>
      <c r="F55" s="72"/>
    </row>
    <row r="56" spans="1:17">
      <c r="B56" s="2" t="s">
        <v>90</v>
      </c>
      <c r="F56" s="10">
        <f>F54*0.2</f>
        <v>1968.9134406993749</v>
      </c>
    </row>
    <row r="57" spans="1:17">
      <c r="F57" s="10"/>
    </row>
    <row r="58" spans="1:17">
      <c r="B58" s="2" t="s">
        <v>30</v>
      </c>
      <c r="F58" s="10">
        <f>F54+F56</f>
        <v>11813.480644196248</v>
      </c>
    </row>
    <row r="59" spans="1:17">
      <c r="O59" s="10"/>
    </row>
    <row r="60" spans="1:17" s="12" customFormat="1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</row>
  </sheetData>
  <mergeCells count="101">
    <mergeCell ref="C50:C53"/>
    <mergeCell ref="D50:D53"/>
    <mergeCell ref="E50:E53"/>
    <mergeCell ref="G46:G49"/>
    <mergeCell ref="F46:F49"/>
    <mergeCell ref="A60:Q60"/>
    <mergeCell ref="A17:D17"/>
    <mergeCell ref="F12:F15"/>
    <mergeCell ref="A3:F3"/>
    <mergeCell ref="A6:F6"/>
    <mergeCell ref="F50:F53"/>
    <mergeCell ref="G50:G53"/>
    <mergeCell ref="A50:A53"/>
    <mergeCell ref="B50:B53"/>
    <mergeCell ref="F42:F45"/>
    <mergeCell ref="G42:G45"/>
    <mergeCell ref="A46:A49"/>
    <mergeCell ref="B46:B49"/>
    <mergeCell ref="C46:C49"/>
    <mergeCell ref="D46:D49"/>
    <mergeCell ref="E46:E49"/>
    <mergeCell ref="A42:A45"/>
    <mergeCell ref="B42:B45"/>
    <mergeCell ref="C42:C45"/>
    <mergeCell ref="D42:D45"/>
    <mergeCell ref="E42:E45"/>
    <mergeCell ref="G38:G41"/>
    <mergeCell ref="F38:F41"/>
    <mergeCell ref="F34:F37"/>
    <mergeCell ref="G34:G37"/>
    <mergeCell ref="A38:A41"/>
    <mergeCell ref="B38:B41"/>
    <mergeCell ref="C38:C41"/>
    <mergeCell ref="D38:D41"/>
    <mergeCell ref="E38:E41"/>
    <mergeCell ref="A34:A37"/>
    <mergeCell ref="B34:B37"/>
    <mergeCell ref="C34:C37"/>
    <mergeCell ref="D34:D37"/>
    <mergeCell ref="E34:E37"/>
    <mergeCell ref="G30:G33"/>
    <mergeCell ref="F30:F33"/>
    <mergeCell ref="F26:F29"/>
    <mergeCell ref="G26:G29"/>
    <mergeCell ref="A30:A33"/>
    <mergeCell ref="B30:B33"/>
    <mergeCell ref="C30:C33"/>
    <mergeCell ref="D30:D33"/>
    <mergeCell ref="E30:E33"/>
    <mergeCell ref="A26:A29"/>
    <mergeCell ref="B26:B29"/>
    <mergeCell ref="C26:C29"/>
    <mergeCell ref="D26:D29"/>
    <mergeCell ref="E26:E29"/>
    <mergeCell ref="G22:G25"/>
    <mergeCell ref="F22:F25"/>
    <mergeCell ref="F18:F21"/>
    <mergeCell ref="G18:G21"/>
    <mergeCell ref="A22:A25"/>
    <mergeCell ref="B22:B25"/>
    <mergeCell ref="C22:C25"/>
    <mergeCell ref="D22:D25"/>
    <mergeCell ref="E22:E25"/>
    <mergeCell ref="A18:A21"/>
    <mergeCell ref="B18:B21"/>
    <mergeCell ref="C18:C21"/>
    <mergeCell ref="D18:D21"/>
    <mergeCell ref="E18:E21"/>
    <mergeCell ref="C1:F1"/>
    <mergeCell ref="C4:Q4"/>
    <mergeCell ref="I8:J8"/>
    <mergeCell ref="K8:N8"/>
    <mergeCell ref="I18:I21"/>
    <mergeCell ref="A9:D9"/>
    <mergeCell ref="E9:F9"/>
    <mergeCell ref="K9:N9"/>
    <mergeCell ref="B10:D10"/>
    <mergeCell ref="E10:F10"/>
    <mergeCell ref="J10:N10"/>
    <mergeCell ref="A12:A15"/>
    <mergeCell ref="B12:B15"/>
    <mergeCell ref="C12:C15"/>
    <mergeCell ref="D12:D15"/>
    <mergeCell ref="E12:E15"/>
    <mergeCell ref="I42:I45"/>
    <mergeCell ref="I46:I49"/>
    <mergeCell ref="I50:I53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I22:I25"/>
    <mergeCell ref="I26:I29"/>
    <mergeCell ref="I30:I33"/>
    <mergeCell ref="I34:I37"/>
    <mergeCell ref="I38:I4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bov</vt:lpstr>
      <vt:lpstr>bac</vt:lpstr>
      <vt:lpstr>ss</vt:lpstr>
      <vt:lpstr>s1-1</vt:lpstr>
      <vt:lpstr>Cav</vt:lpstr>
      <vt:lpstr>'s1-1'!Print_Titles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pc</cp:lastModifiedBy>
  <cp:lastPrinted>2018-05-14T08:17:18Z</cp:lastPrinted>
  <dcterms:created xsi:type="dcterms:W3CDTF">2008-11-12T05:43:34Z</dcterms:created>
  <dcterms:modified xsi:type="dcterms:W3CDTF">2018-05-15T07:27:31Z</dcterms:modified>
</cp:coreProperties>
</file>