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19" i="1"/>
  <c r="I18"/>
  <c r="I17"/>
  <c r="I16"/>
  <c r="I15"/>
  <c r="I14"/>
  <c r="I13"/>
  <c r="I12"/>
  <c r="I11"/>
  <c r="I10"/>
  <c r="I9"/>
</calcChain>
</file>

<file path=xl/sharedStrings.xml><?xml version="1.0" encoding="utf-8"?>
<sst xmlns="http://schemas.openxmlformats.org/spreadsheetml/2006/main" count="65" uniqueCount="44">
  <si>
    <t>Չ/Հ</t>
  </si>
  <si>
    <t>անվանումը և ապրանքային նշանը</t>
  </si>
  <si>
    <t>արտադրողը և ծագման երկիրը</t>
  </si>
  <si>
    <t>տեխնիկական բնութագիրը</t>
  </si>
  <si>
    <t>Չ/մ</t>
  </si>
  <si>
    <t>ենթակա քանակը</t>
  </si>
  <si>
    <t xml:space="preserve">                                                                </t>
  </si>
  <si>
    <t>Սեղմված բնական գազ 1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</si>
  <si>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</si>
  <si>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</si>
  <si>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</si>
  <si>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</si>
  <si>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</si>
  <si>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</si>
  <si>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8</t>
  </si>
  <si>
    <t>Սեղմված բնական գազ 9</t>
  </si>
  <si>
    <t>Սեղմված բնական գազ 10</t>
  </si>
  <si>
    <t xml:space="preserve">Սեղմված բնական գազ 11 </t>
  </si>
  <si>
    <t>կգ</t>
  </si>
  <si>
    <t>գնումների պլանով նախատեսված միջանցիկ ծածկագիրը` ըստ ԳՄԱ դասակարգման (CPV)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</si>
  <si>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Երևան քաղաքի Ավան վարչական շրջանում կամ դրան հարող տարացքներում(մինչև 3կմ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</si>
  <si>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Շիրակ մարզի Գյումրի քաղաքում կամ դրան հարող տարածքներում (մինչև 3կմ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</si>
  <si>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Գեղարքունիկի մարզի Մարտունի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</si>
  <si>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Սյունիքի  մարզի Կապան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</si>
  <si>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Տավուշի  մարզի Իջրան քաղաքում կամ դրան հարող տարածքներում  (մինչև 3կմ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</si>
  <si>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Արագածոտնի  մարզի Աշտարակ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</si>
  <si>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Արմավիրի  մարզի Վաղարշապատ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</si>
  <si>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Վայոց Ձորի  մարզի Եղեգնաձոր քաղաքում կամ դրան հարող տարածքներում  (մինչև 15կմ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</si>
  <si>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Լոռու  մարզի Վանաձոր քաղաքում կամ դրան հարող տարածքներում  (մինչև 3կմ շառավիղով):</t>
  </si>
  <si>
    <t>ՏԵԽՆԻԿԱԿԱՆ ԲՆՈՒԹԱԳԻՐ - ԳՆՄԱՆ ԺԱՄԱՆԱԿԱՑՈՒՅՑ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</si>
  <si>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 Լիցքավորումը Կոտայքի մարզում:</t>
  </si>
  <si>
    <t xml:space="preserve">Պայմանագրի / լրացուցիչ համաձայնագրի ուժի մեջ մտնելու պահից 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</si>
  <si>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Արարատի  մարզի Արտաշատ քաղաքում կամ դրան հարող տարածքներում  (մինչև 3կմ շառավիղով):</t>
  </si>
  <si>
    <t xml:space="preserve">Հավելված N 1
         «ԳՀԱՊՁԲ-ՀՎԿԱԿ-2019-82» ծածկագրով հրավերի </t>
  </si>
  <si>
    <t>միավորի գինը</t>
  </si>
  <si>
    <t>ընդհանուր գինը</t>
  </si>
  <si>
    <t xml:space="preserve">               Ապրանքի                                                               ՀՀ դրամ</t>
  </si>
  <si>
    <t>*Մատակարարումը պետք է ապահովվի կտրոններով:
**Նշված եռամսյակներից որևէ մեկում չօգտագործված սեղմված բնական գազի քանակները պետք է փոխանցվեն հաջորդ եռամսյակ:
*** Նշված քանակները առավելագույնն են:</t>
  </si>
  <si>
    <t>ընդհանուր քանակը***</t>
  </si>
  <si>
    <t>III եռամսյակ**</t>
  </si>
  <si>
    <t>IV եռամսյակ**</t>
  </si>
  <si>
    <t>I եռամսյակ**</t>
  </si>
  <si>
    <t>II եռամսյակ**</t>
  </si>
  <si>
    <t xml:space="preserve">Ժամկետը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</si>
</sst>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0"/>
      <color theme="1"/>
      <name val="GHEA Grapalat"/>
      <family val="3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 inden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A18" zoomScale="78" zoomScaleNormal="78" workbookViewId="0">
      <selection activeCell="I19" sqref="I19"/>
    </sheetView>
  </sheetViews>
  <sheetFormatPr defaultRowHeight="16.5"/>
  <cols>
    <col min="1" max="1" width="9.140625" style="7"/>
    <col min="2" max="2" width="15.140625" style="7" customWidth="1"/>
    <col min="3" max="3" width="15.85546875" style="7" customWidth="1"/>
    <col min="4" max="4" width="10" style="7" customWidth="1"/>
    <col min="5" max="5" width="50.85546875" style="7" customWidth="1"/>
    <col min="6" max="6" width="10" style="7" customWidth="1"/>
    <col min="7" max="7" width="13.140625" style="7" customWidth="1"/>
    <col min="8" max="8" width="12.7109375" style="7" customWidth="1"/>
    <col min="9" max="9" width="14.42578125" style="7" customWidth="1"/>
    <col min="10" max="13" width="12.7109375" style="7" customWidth="1"/>
    <col min="14" max="14" width="16.42578125" style="7" customWidth="1"/>
    <col min="15" max="15" width="4" style="7" hidden="1" customWidth="1"/>
    <col min="16" max="16" width="9.140625" style="7" hidden="1" customWidth="1"/>
    <col min="17" max="16384" width="9.140625" style="7"/>
  </cols>
  <sheetData>
    <row r="1" spans="1:16" ht="47.25" customHeight="1">
      <c r="A1" s="3"/>
      <c r="B1" s="3"/>
      <c r="C1" s="3"/>
      <c r="D1" s="4"/>
      <c r="E1" s="4"/>
      <c r="F1" s="4"/>
      <c r="G1" s="4"/>
      <c r="H1" s="30" t="s">
        <v>33</v>
      </c>
      <c r="I1" s="30"/>
      <c r="J1" s="30"/>
      <c r="K1" s="30"/>
      <c r="L1" s="30"/>
      <c r="M1" s="30"/>
      <c r="N1" s="30"/>
      <c r="O1" s="30"/>
      <c r="P1" s="30"/>
    </row>
    <row r="2" spans="1:16" ht="37.5" customHeight="1">
      <c r="A2" s="31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21" customHeight="1" thickBot="1">
      <c r="A3" s="4"/>
      <c r="B3" s="4"/>
      <c r="C3" s="4"/>
      <c r="D3" s="4"/>
      <c r="E3" s="4"/>
      <c r="F3" s="4"/>
      <c r="G3" s="33"/>
      <c r="H3" s="33"/>
      <c r="I3" s="4"/>
      <c r="J3" s="4"/>
      <c r="K3" s="4"/>
      <c r="L3" s="4"/>
      <c r="M3" s="4"/>
      <c r="N3" s="4"/>
      <c r="O3" s="4"/>
      <c r="P3" s="5" t="s">
        <v>6</v>
      </c>
    </row>
    <row r="4" spans="1:16">
      <c r="A4" s="34" t="s">
        <v>36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1:16" ht="17.25" customHeight="1">
      <c r="A5" s="32" t="s">
        <v>0</v>
      </c>
      <c r="B5" s="32" t="s">
        <v>19</v>
      </c>
      <c r="C5" s="22" t="s">
        <v>1</v>
      </c>
      <c r="D5" s="29" t="s">
        <v>2</v>
      </c>
      <c r="E5" s="32" t="s">
        <v>3</v>
      </c>
      <c r="F5" s="32" t="s">
        <v>4</v>
      </c>
      <c r="G5" s="29" t="s">
        <v>34</v>
      </c>
      <c r="H5" s="29" t="s">
        <v>35</v>
      </c>
      <c r="I5" s="32" t="s">
        <v>38</v>
      </c>
      <c r="J5" s="23"/>
      <c r="K5" s="24"/>
      <c r="L5" s="24"/>
      <c r="M5" s="24"/>
      <c r="N5" s="25"/>
    </row>
    <row r="6" spans="1:16" ht="17.25" customHeight="1">
      <c r="A6" s="32"/>
      <c r="B6" s="32"/>
      <c r="C6" s="22"/>
      <c r="D6" s="29"/>
      <c r="E6" s="32"/>
      <c r="F6" s="32"/>
      <c r="G6" s="29"/>
      <c r="H6" s="29"/>
      <c r="I6" s="32"/>
      <c r="J6" s="28" t="s">
        <v>5</v>
      </c>
      <c r="K6" s="28"/>
      <c r="L6" s="28"/>
      <c r="M6" s="28"/>
      <c r="N6" s="22" t="s">
        <v>43</v>
      </c>
    </row>
    <row r="7" spans="1:16">
      <c r="A7" s="32"/>
      <c r="B7" s="32"/>
      <c r="C7" s="22"/>
      <c r="D7" s="29"/>
      <c r="E7" s="32"/>
      <c r="F7" s="32"/>
      <c r="G7" s="29"/>
      <c r="H7" s="29"/>
      <c r="I7" s="32"/>
      <c r="J7" s="28"/>
      <c r="K7" s="28"/>
      <c r="L7" s="28"/>
      <c r="M7" s="28"/>
      <c r="N7" s="22"/>
    </row>
    <row r="8" spans="1:16" ht="72.75" customHeight="1">
      <c r="A8" s="32"/>
      <c r="B8" s="32"/>
      <c r="C8" s="22"/>
      <c r="D8" s="29"/>
      <c r="E8" s="32"/>
      <c r="F8" s="32"/>
      <c r="G8" s="29"/>
      <c r="H8" s="29"/>
      <c r="I8" s="32"/>
      <c r="J8" s="12" t="s">
        <v>41</v>
      </c>
      <c r="K8" s="12" t="s">
        <v>42</v>
      </c>
      <c r="L8" s="12" t="s">
        <v>39</v>
      </c>
      <c r="M8" s="12" t="s">
        <v>40</v>
      </c>
      <c r="N8" s="14" t="s">
        <v>31</v>
      </c>
    </row>
    <row r="9" spans="1:16" ht="237" customHeight="1">
      <c r="A9" s="16">
        <v>1</v>
      </c>
      <c r="B9" s="9">
        <v>9411700</v>
      </c>
      <c r="C9" s="1" t="s">
        <v>7</v>
      </c>
      <c r="D9" s="6"/>
      <c r="E9" s="2" t="s">
        <v>20</v>
      </c>
      <c r="F9" s="10" t="s">
        <v>18</v>
      </c>
      <c r="G9" s="11"/>
      <c r="H9" s="11"/>
      <c r="I9" s="13">
        <f>SUM(J9:M9)</f>
        <v>10170</v>
      </c>
      <c r="J9" s="13">
        <v>2500</v>
      </c>
      <c r="K9" s="13">
        <v>2600</v>
      </c>
      <c r="L9" s="13">
        <v>2570</v>
      </c>
      <c r="M9" s="13">
        <v>2500</v>
      </c>
      <c r="N9" s="14" t="s">
        <v>31</v>
      </c>
    </row>
    <row r="10" spans="1:16" ht="237" customHeight="1">
      <c r="A10" s="17">
        <v>2</v>
      </c>
      <c r="B10" s="18">
        <v>9411700</v>
      </c>
      <c r="C10" s="19" t="s">
        <v>8</v>
      </c>
      <c r="D10" s="11"/>
      <c r="E10" s="20" t="s">
        <v>21</v>
      </c>
      <c r="F10" s="10" t="s">
        <v>18</v>
      </c>
      <c r="G10" s="11"/>
      <c r="H10" s="11"/>
      <c r="I10" s="13">
        <f t="shared" ref="I10:I19" si="0">SUM(J10:M10)</f>
        <v>4595</v>
      </c>
      <c r="J10" s="13">
        <v>1100</v>
      </c>
      <c r="K10" s="13">
        <v>1200</v>
      </c>
      <c r="L10" s="13">
        <v>1200</v>
      </c>
      <c r="M10" s="13">
        <v>1095</v>
      </c>
      <c r="N10" s="14" t="s">
        <v>31</v>
      </c>
    </row>
    <row r="11" spans="1:16" ht="237" customHeight="1">
      <c r="A11" s="17">
        <v>3</v>
      </c>
      <c r="B11" s="9">
        <v>9411700</v>
      </c>
      <c r="C11" s="19" t="s">
        <v>9</v>
      </c>
      <c r="D11" s="11"/>
      <c r="E11" s="20" t="s">
        <v>22</v>
      </c>
      <c r="F11" s="21" t="s">
        <v>18</v>
      </c>
      <c r="G11" s="11"/>
      <c r="H11" s="11"/>
      <c r="I11" s="13">
        <f t="shared" si="0"/>
        <v>4255</v>
      </c>
      <c r="J11" s="13">
        <v>1060</v>
      </c>
      <c r="K11" s="13">
        <v>1100</v>
      </c>
      <c r="L11" s="13">
        <v>1100</v>
      </c>
      <c r="M11" s="13">
        <v>995</v>
      </c>
      <c r="N11" s="14" t="s">
        <v>31</v>
      </c>
    </row>
    <row r="12" spans="1:16" ht="237" customHeight="1">
      <c r="A12" s="17">
        <v>4</v>
      </c>
      <c r="B12" s="18">
        <v>9411700</v>
      </c>
      <c r="C12" s="19" t="s">
        <v>10</v>
      </c>
      <c r="D12" s="11"/>
      <c r="E12" s="20" t="s">
        <v>23</v>
      </c>
      <c r="F12" s="10" t="s">
        <v>18</v>
      </c>
      <c r="G12" s="11"/>
      <c r="H12" s="11"/>
      <c r="I12" s="13">
        <f t="shared" si="0"/>
        <v>6875</v>
      </c>
      <c r="J12" s="13">
        <v>1700</v>
      </c>
      <c r="K12" s="13">
        <v>1800</v>
      </c>
      <c r="L12" s="13">
        <v>1800</v>
      </c>
      <c r="M12" s="13">
        <v>1575</v>
      </c>
      <c r="N12" s="15" t="s">
        <v>31</v>
      </c>
    </row>
    <row r="13" spans="1:16" ht="237" customHeight="1">
      <c r="A13" s="17">
        <v>5</v>
      </c>
      <c r="B13" s="9">
        <v>9411700</v>
      </c>
      <c r="C13" s="19" t="s">
        <v>11</v>
      </c>
      <c r="D13" s="11"/>
      <c r="E13" s="20" t="s">
        <v>24</v>
      </c>
      <c r="F13" s="10" t="s">
        <v>18</v>
      </c>
      <c r="G13" s="11"/>
      <c r="H13" s="11"/>
      <c r="I13" s="13">
        <f t="shared" si="0"/>
        <v>7565</v>
      </c>
      <c r="J13" s="13">
        <v>1900</v>
      </c>
      <c r="K13" s="13">
        <v>1900</v>
      </c>
      <c r="L13" s="13">
        <v>1900</v>
      </c>
      <c r="M13" s="13">
        <v>1865</v>
      </c>
      <c r="N13" s="15" t="s">
        <v>31</v>
      </c>
    </row>
    <row r="14" spans="1:16" ht="237" customHeight="1">
      <c r="A14" s="17">
        <v>6</v>
      </c>
      <c r="B14" s="18">
        <v>9411700</v>
      </c>
      <c r="C14" s="19" t="s">
        <v>12</v>
      </c>
      <c r="D14" s="11"/>
      <c r="E14" s="20" t="s">
        <v>25</v>
      </c>
      <c r="F14" s="10" t="s">
        <v>18</v>
      </c>
      <c r="G14" s="11"/>
      <c r="H14" s="11"/>
      <c r="I14" s="13">
        <f t="shared" si="0"/>
        <v>4280</v>
      </c>
      <c r="J14" s="13">
        <v>1000</v>
      </c>
      <c r="K14" s="13">
        <v>1100</v>
      </c>
      <c r="L14" s="13">
        <v>1100</v>
      </c>
      <c r="M14" s="13">
        <v>1080</v>
      </c>
      <c r="N14" s="15" t="s">
        <v>31</v>
      </c>
    </row>
    <row r="15" spans="1:16" ht="237" customHeight="1">
      <c r="A15" s="17">
        <v>7</v>
      </c>
      <c r="B15" s="9">
        <v>9411700</v>
      </c>
      <c r="C15" s="19" t="s">
        <v>13</v>
      </c>
      <c r="D15" s="11"/>
      <c r="E15" s="20" t="s">
        <v>26</v>
      </c>
      <c r="F15" s="10" t="s">
        <v>18</v>
      </c>
      <c r="G15" s="11"/>
      <c r="H15" s="11"/>
      <c r="I15" s="13">
        <f t="shared" si="0"/>
        <v>8440</v>
      </c>
      <c r="J15" s="13">
        <v>2100</v>
      </c>
      <c r="K15" s="13">
        <v>2200</v>
      </c>
      <c r="L15" s="13">
        <v>2200</v>
      </c>
      <c r="M15" s="13">
        <v>1940</v>
      </c>
      <c r="N15" s="15" t="s">
        <v>31</v>
      </c>
    </row>
    <row r="16" spans="1:16" ht="237" customHeight="1">
      <c r="A16" s="17">
        <v>8</v>
      </c>
      <c r="B16" s="18">
        <v>9411700</v>
      </c>
      <c r="C16" s="19" t="s">
        <v>14</v>
      </c>
      <c r="D16" s="11"/>
      <c r="E16" s="20" t="s">
        <v>27</v>
      </c>
      <c r="F16" s="10" t="s">
        <v>18</v>
      </c>
      <c r="G16" s="11"/>
      <c r="H16" s="11"/>
      <c r="I16" s="13">
        <f t="shared" si="0"/>
        <v>4000</v>
      </c>
      <c r="J16" s="13">
        <v>1000</v>
      </c>
      <c r="K16" s="13">
        <v>1100</v>
      </c>
      <c r="L16" s="13">
        <v>1000</v>
      </c>
      <c r="M16" s="13">
        <v>900</v>
      </c>
      <c r="N16" s="15" t="s">
        <v>31</v>
      </c>
    </row>
    <row r="17" spans="1:14" ht="237" customHeight="1">
      <c r="A17" s="17">
        <v>9</v>
      </c>
      <c r="B17" s="9">
        <v>9411700</v>
      </c>
      <c r="C17" s="19" t="s">
        <v>15</v>
      </c>
      <c r="D17" s="11"/>
      <c r="E17" s="20" t="s">
        <v>32</v>
      </c>
      <c r="F17" s="10" t="s">
        <v>18</v>
      </c>
      <c r="G17" s="11"/>
      <c r="H17" s="11"/>
      <c r="I17" s="13">
        <f t="shared" si="0"/>
        <v>7075</v>
      </c>
      <c r="J17" s="13">
        <v>1700</v>
      </c>
      <c r="K17" s="13">
        <v>1800</v>
      </c>
      <c r="L17" s="13">
        <v>1800</v>
      </c>
      <c r="M17" s="13">
        <v>1775</v>
      </c>
      <c r="N17" s="14" t="s">
        <v>31</v>
      </c>
    </row>
    <row r="18" spans="1:14" ht="237" customHeight="1">
      <c r="A18" s="17">
        <v>10</v>
      </c>
      <c r="B18" s="18">
        <v>9411700</v>
      </c>
      <c r="C18" s="19" t="s">
        <v>16</v>
      </c>
      <c r="D18" s="11"/>
      <c r="E18" s="20" t="s">
        <v>28</v>
      </c>
      <c r="F18" s="10" t="s">
        <v>18</v>
      </c>
      <c r="G18" s="11"/>
      <c r="H18" s="11"/>
      <c r="I18" s="13">
        <f t="shared" si="0"/>
        <v>7705</v>
      </c>
      <c r="J18" s="13">
        <v>1900</v>
      </c>
      <c r="K18" s="13">
        <v>2000</v>
      </c>
      <c r="L18" s="13">
        <v>2000</v>
      </c>
      <c r="M18" s="13">
        <v>1805</v>
      </c>
      <c r="N18" s="14" t="s">
        <v>31</v>
      </c>
    </row>
    <row r="19" spans="1:14" ht="237" customHeight="1">
      <c r="A19" s="17">
        <v>11</v>
      </c>
      <c r="B19" s="18">
        <v>9411700</v>
      </c>
      <c r="C19" s="19" t="s">
        <v>17</v>
      </c>
      <c r="D19" s="11"/>
      <c r="E19" s="20" t="s">
        <v>30</v>
      </c>
      <c r="F19" s="10" t="s">
        <v>18</v>
      </c>
      <c r="G19" s="11"/>
      <c r="H19" s="11"/>
      <c r="I19" s="13">
        <f t="shared" si="0"/>
        <v>3670</v>
      </c>
      <c r="J19" s="13">
        <v>900</v>
      </c>
      <c r="K19" s="13">
        <v>1000</v>
      </c>
      <c r="L19" s="13">
        <v>900</v>
      </c>
      <c r="M19" s="13">
        <v>870</v>
      </c>
      <c r="N19" s="14" t="s">
        <v>31</v>
      </c>
    </row>
    <row r="20" spans="1:14" ht="84.75" customHeight="1">
      <c r="A20" s="26" t="s">
        <v>37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>
      <c r="N21" s="8"/>
    </row>
    <row r="22" spans="1:14">
      <c r="N22" s="8"/>
    </row>
    <row r="23" spans="1:14">
      <c r="N23" s="8"/>
    </row>
    <row r="24" spans="1:14">
      <c r="N24" s="8"/>
    </row>
    <row r="25" spans="1:14">
      <c r="N25" s="8"/>
    </row>
    <row r="26" spans="1:14">
      <c r="N26" s="8"/>
    </row>
    <row r="27" spans="1:14">
      <c r="N27" s="8"/>
    </row>
    <row r="28" spans="1:14">
      <c r="N28" s="8"/>
    </row>
    <row r="29" spans="1:14">
      <c r="N29" s="8"/>
    </row>
    <row r="30" spans="1:14">
      <c r="N30" s="8"/>
    </row>
    <row r="31" spans="1:14">
      <c r="N31" s="8"/>
    </row>
    <row r="32" spans="1:14">
      <c r="N32" s="8"/>
    </row>
    <row r="33" spans="14:14">
      <c r="N33" s="8"/>
    </row>
    <row r="34" spans="14:14">
      <c r="N34" s="8"/>
    </row>
    <row r="35" spans="14:14">
      <c r="N35" s="8"/>
    </row>
  </sheetData>
  <mergeCells count="17">
    <mergeCell ref="H1:P1"/>
    <mergeCell ref="A2:P2"/>
    <mergeCell ref="E5:E8"/>
    <mergeCell ref="F5:F8"/>
    <mergeCell ref="G5:G8"/>
    <mergeCell ref="H5:H8"/>
    <mergeCell ref="I5:I8"/>
    <mergeCell ref="G3:H3"/>
    <mergeCell ref="A4:N4"/>
    <mergeCell ref="A5:A8"/>
    <mergeCell ref="B5:B8"/>
    <mergeCell ref="N6:N7"/>
    <mergeCell ref="J5:N5"/>
    <mergeCell ref="C5:C8"/>
    <mergeCell ref="A20:N20"/>
    <mergeCell ref="J6:M7"/>
    <mergeCell ref="D5:D8"/>
  </mergeCells>
  <pageMargins left="0.19685039370078741" right="0.19685039370078741" top="0.23622047244094491" bottom="0.27559055118110237" header="0.2" footer="0.19685039370078741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2020-01-13T11:55:53Z</dcterms:modified>
</cp:coreProperties>
</file>