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490" windowHeight="7755"/>
  </bookViews>
  <sheets>
    <sheet name="Hav_1" sheetId="4" r:id="rId1"/>
    <sheet name="Sheet1" sheetId="1" state="hidden" r:id="rId2"/>
  </sheets>
  <calcPr calcId="125725"/>
</workbook>
</file>

<file path=xl/calcChain.xml><?xml version="1.0" encoding="utf-8"?>
<calcChain xmlns="http://schemas.openxmlformats.org/spreadsheetml/2006/main">
  <c r="G19" i="1"/>
  <c r="H19" s="1"/>
  <c r="H7"/>
  <c r="G7"/>
  <c r="G17" l="1"/>
  <c r="G9"/>
  <c r="H9" s="1"/>
  <c r="G10"/>
  <c r="H10" s="1"/>
  <c r="G8"/>
  <c r="H8" s="1"/>
  <c r="G6"/>
  <c r="G11"/>
  <c r="H11" s="1"/>
  <c r="G12"/>
  <c r="H12" s="1"/>
  <c r="G13"/>
  <c r="H13" s="1"/>
  <c r="G14"/>
  <c r="H14" s="1"/>
  <c r="G15"/>
  <c r="H15" s="1"/>
  <c r="G16"/>
  <c r="H16" s="1"/>
  <c r="G20"/>
  <c r="H20" s="1"/>
  <c r="G5"/>
  <c r="H5" s="1"/>
  <c r="G21" l="1"/>
  <c r="H17"/>
  <c r="H6"/>
  <c r="H21"/>
</calcChain>
</file>

<file path=xl/sharedStrings.xml><?xml version="1.0" encoding="utf-8"?>
<sst xmlns="http://schemas.openxmlformats.org/spreadsheetml/2006/main" count="49" uniqueCount="48">
  <si>
    <t>N</t>
  </si>
  <si>
    <t>Item</t>
  </si>
  <si>
    <t>Total Cost (USD)</t>
  </si>
  <si>
    <t>A</t>
  </si>
  <si>
    <t>B</t>
  </si>
  <si>
    <t xml:space="preserve">Number of persons </t>
  </si>
  <si>
    <t>C</t>
  </si>
  <si>
    <t xml:space="preserve">Reservation of rooms for 1 night for 50 participants </t>
  </si>
  <si>
    <t>Transportation of the participants from and to Yerevan</t>
  </si>
  <si>
    <t xml:space="preserve">Reservation of a conference room </t>
  </si>
  <si>
    <t>One LCD projector and one laptop, microphones.</t>
  </si>
  <si>
    <t xml:space="preserve">Preparation of badges </t>
  </si>
  <si>
    <t>Coffee breaks</t>
  </si>
  <si>
    <t>Dinner</t>
  </si>
  <si>
    <t>Printing of materials (pages)</t>
  </si>
  <si>
    <t xml:space="preserve">Miscellaneous expenses </t>
  </si>
  <si>
    <t xml:space="preserve">: </t>
  </si>
  <si>
    <t>Grand TOTAL</t>
  </si>
  <si>
    <t>Total Cost (AMD)</t>
  </si>
  <si>
    <t>Cost per unit/per person day  (AMD)</t>
  </si>
  <si>
    <t>Training for Journalists</t>
  </si>
  <si>
    <t>Secretarial support for organization and conduct of trainings (preparatory work, registration of the participants, support during the  meetings of working group, printing and preparation of participants folders, badges, nametags, photo taking,etc )</t>
  </si>
  <si>
    <t>Archiving of all materials on memory sticks</t>
  </si>
  <si>
    <t>Lunch breaks</t>
  </si>
  <si>
    <t xml:space="preserve">Number of days/pages </t>
  </si>
  <si>
    <t>Breakfast</t>
  </si>
  <si>
    <t>Participant folders</t>
  </si>
  <si>
    <t>Fee for interpreter</t>
  </si>
  <si>
    <t>ՏԵԽՆԻԿԱԿԱՆ ԲՆՈՒԹԱԳԻՐ -ԳՆՄԱՆ ԺԱՄԱՆԱԿԱՑՈՒՅՑ</t>
  </si>
  <si>
    <t>հրավերով նախատեսված չափաբաժնի համարը</t>
  </si>
  <si>
    <t>գնումների պլանով նախատեսված միջանցիկ ծածկագիրը` ըստ ԳՄԱ դասակարգման (CPV)</t>
  </si>
  <si>
    <t xml:space="preserve">Չ/մ </t>
  </si>
  <si>
    <t>ընդհանուր քանակը</t>
  </si>
  <si>
    <t>մատուցման</t>
  </si>
  <si>
    <t>հասցեն</t>
  </si>
  <si>
    <t xml:space="preserve">անվանումը </t>
  </si>
  <si>
    <t>Հավելված N 1 
         «ԳՀԾՁԲ-ՀՎԿԱԿ-2019-71» ծածկագրով հրավերի</t>
  </si>
  <si>
    <t>ք.Երևան, Դ.Մալյան 37</t>
  </si>
  <si>
    <t>75241200</t>
  </si>
  <si>
    <t xml:space="preserve">Օբյեկտի
պահպանության 
ծառայություն
</t>
  </si>
  <si>
    <t>Ժամկետը</t>
  </si>
  <si>
    <t>Պայմանագրի / լրացուցիչ համաձայնագրի ուժի մեջ մտնելու պահից մինչև 2020թ. դեկտեմբերի 31-ը</t>
  </si>
  <si>
    <t>Տեխնիկական բնութագիրը</t>
  </si>
  <si>
    <r>
      <t xml:space="preserve">Պատվիրատուի (այսուհետ՝ Պատվիրատու) հասցեն՝ ք.Երևան, Դավիթ Մալյան 37 Կատարողը՝ (այսուհետ՝ Կատարող) հանդիսանում է պահնորդական գործունեության լիցենզիա ունեցող իրավաբանական անձ: Ծառայության տեսակը՝ պահպանության ենթակա գույքի և անվտանգության պահպանում, անցագրային և ներօբեկտային պայմանակարգերի ապահովում, 24 ժամյա ամենօրյա /շաբաթվա բոլոր օրերին ներառյալ հանգստյան և տոնական օրերին/ պահնորդական ծառայության իրականացում՝ պարտադիր թվով 2 պահնորդ-ծառայողի ներկայության ապահովմամբ:
</t>
    </r>
    <r>
      <rPr>
        <b/>
        <u/>
        <sz val="9"/>
        <rFont val="GHEA Grapalat"/>
        <family val="3"/>
      </rPr>
      <t>Կատարող ընկերությանը ներկայացվող պահանջներ՝</t>
    </r>
    <r>
      <rPr>
        <sz val="9"/>
        <rFont val="GHEA Grapalat"/>
        <family val="3"/>
      </rPr>
      <t xml:space="preserve">
ա) պահնորդական գործունեության լիցենզիա, 
բ)</t>
    </r>
    <r>
      <rPr>
        <b/>
        <sz val="9"/>
        <rFont val="GHEA Grapalat"/>
        <family val="3"/>
      </rPr>
      <t xml:space="preserve"> օրինական տիրապետման տակ գտնվող ծառայողական զենքը ունենալու վերաբերյալ համապատասխան փասաթղթերի առկայություն, </t>
    </r>
    <r>
      <rPr>
        <sz val="9"/>
        <rFont val="GHEA Grapalat"/>
        <family val="3"/>
      </rPr>
      <t xml:space="preserve">
գ) ներկայացվող աշխատակիցների՝ պահնորդի կարգավիճակ ունենալու՝ պատրաստությունը /որակավորումը/ հավաստող փաստաթղթեր՝ տրված համապատասխան կրթական գործունեության լիցենզիա ունեցող հաստատությունների կողմից,
դ)  ներկայացվող աշխատակիցների հատուկ պատրաստության՝ զենք պահելու ու կրելու թույլտվության վերաբերյալ,
</t>
    </r>
    <r>
      <rPr>
        <b/>
        <u/>
        <sz val="9"/>
        <rFont val="GHEA Grapalat"/>
        <family val="3"/>
      </rPr>
      <t>Կատարող ընկերությանը վերապահված պարտականություններ</t>
    </r>
    <r>
      <rPr>
        <sz val="9"/>
        <rFont val="GHEA Grapalat"/>
        <family val="3"/>
      </rPr>
      <t xml:space="preserve">
ա) յուրաքանչյուր հերթափոխի ընթացքում թվով 2 աշխատակիցներին անվտանգության միջոցների ապահովում՝ </t>
    </r>
    <r>
      <rPr>
        <b/>
        <sz val="9"/>
        <rFont val="GHEA Grapalat"/>
        <family val="3"/>
      </rPr>
      <t>ծառայողական զենք,</t>
    </r>
    <r>
      <rPr>
        <sz val="9"/>
        <rFont val="GHEA Grapalat"/>
        <family val="3"/>
      </rPr>
      <t xml:space="preserve"> ռետինե մահակ, ձեռքի լապտեր, պահպանվող տարածքում կապի միջոցների՝ ահազանգման սարքավորումների հագեցվածություն, կառավարման կենտրոնի և հերթապահություն իրականացնող անձանց հետ մշտական օպերատիվ կապի հնարավորություն:
բ) յուրաքանչյուր հերթափոխի ընթացքում թվով 2 աշխատակիցներին տրամադրել կազմակերպության ապրանքային նշանով տարբերվող հատուկ համազգեստ և անձը հաստատող վկայական,
</t>
    </r>
    <r>
      <rPr>
        <b/>
        <u/>
        <sz val="9"/>
        <rFont val="GHEA Grapalat"/>
        <family val="3"/>
      </rPr>
      <t>Կատարող Ընկերությունը՝</t>
    </r>
    <r>
      <rPr>
        <sz val="9"/>
        <rFont val="GHEA Grapalat"/>
        <family val="3"/>
      </rPr>
      <t xml:space="preserve">
ա) նյութական պատասխանատվություն է կրում գողությամբ կամ հանրորեն վտանգավոր այլ արարքով պատվիրատուին (հասցված) պատճառված  վնասի դեպքում, եթե վնասն առաջացել է կատարող ընկերության աշխատակցի կողմից  պայմանագրի  պայմանների խախտման արդյունքում:
բ) պատասխանատվություն է կրում ծառայություն իրականացնող պահնորդի որակավորման /ժամկետայնության պահպանման/, պատշաճ աշխատանքի համար, 
</t>
    </r>
    <r>
      <rPr>
        <b/>
        <u/>
        <sz val="9"/>
        <rFont val="GHEA Grapalat"/>
        <family val="3"/>
      </rPr>
      <t>Պահնորդին ներկայացվող պահանջներ`</t>
    </r>
    <r>
      <rPr>
        <sz val="9"/>
        <rFont val="GHEA Grapalat"/>
        <family val="3"/>
      </rPr>
      <t xml:space="preserve">
ա) նվազագույն միջնակարգ կրթություն
բ) տվյալ գործունեության բնագավառում աշխատանքային փորձի առկայություն,
գ)  անհատական հատկանիշներ՝ մշտապես ներկայանալի արտաքին տեսք, հիգիենայի կանոնների խստագույն պահպանություն,
ե) շփման և վարվելակերպի պատշաճ պահպանություն՝ պաշտոնատար անձանց, աշխատողների և ֆիզիկական անձանց հետ.
զ) ծառայողական պարտականությունների կատարման ընթացքում հայտնի դարձած տեղեկատվության գաղտնիության պահպանություն։ 
</t>
    </r>
    <r>
      <rPr>
        <b/>
        <u/>
        <sz val="9"/>
        <rFont val="GHEA Grapalat"/>
        <family val="3"/>
      </rPr>
      <t>ՊԱՀՆՈՐԴԻ ՊԱՐՏԱԿԱՆՈՒԹՅՈՒՆՆԵՐԸ</t>
    </r>
    <r>
      <rPr>
        <sz val="9"/>
        <rFont val="GHEA Grapalat"/>
        <family val="3"/>
      </rPr>
      <t xml:space="preserve">
ա) ապահովել անցագրային սահմանված պայմանակարգը,
բ)  ապահովել տարածքում առկա շենքերի, շինությունների, գույքի,  ապրանքանյութական արժեքների անվտանգությունը,
գ) պահպանվող օբյեկտի տարածքում իրականացնել շրջայց,
դ) հերթափոխն ընդունելիս ստուգել պահպանությանը հանձնվող տարածքների, շենքերի, շինությունների և գույքի շրջակայքի փաստացի վիճակը և համապատասխանությունը, կատարել 
գրառում համապատասխան մատյանում,
ե) հերթափոխի ավարտին սահմանված կարգով հանձնել պահպանվող օբյեկտը, կատարելով գրառում նախատեսված մատյանում,
զ) անհրաժեշտության դեպքում զննել պահպանվող օբյեկտի տարածք մտնող և տարածքից դուրս եկող տրանսպորտային միջոցները,
է) հետևել անվտանգության ապահովման համակարգի տեխնիկական միջոցների ցուցմունքներին, գրանցել տվյալները,
ը) արտակարգ դեպքերի ժամանակ, իրականացնել արագ արձագանքում և մինչ իրավապահ մարմինների ժամանելը միջոցներ ձեռնարկել դեպքի վայրի հետքերի պահպանման և կողմնակի անձանց մուտքը թույլ չտալու ուղղությամբ, բացահայտել դեպքի ականատեսներին, արձանագրել նրանց տվյալները,
թ) ստուգել պահպանվող օբյեկտի տարածք ներկրվող և տարածքից դուրս բերվող բեռների վերաբերյալ տեղեկատվությունը համապատասխան անձանց միջոցով,
ժ) տվյալ տարածքում իրավախախտում կատարած անձին իր իրավասությունների շրջանակում սահմանված կարգով վնասազերծել,
ի) անհրաժեշտության դեպքում կատարել պահպանվող օբյեկտի տարածք մտնող և տարածքից դուրս եկող քաղաքացիների անձնական խուզարկություն, նրանց մոտ գտնվող առարկաների զննում,
լ) ոչ ստանդարտ իրավիճակներում, հնարավոր վտանգների և դրանց առաջացման ռիսկերի մասին զգուշացնել  նկատված խախտումների մասին տեղյակ պահել ղեկավարությանը, 
խ) իր աշխատանքի ընթացքում արտակարգ իրավիճակների արձանագրման դեպքերում կազմել զեկուցագիր՝ հաշվետվության տեսքով, 
ծ) սահմանված դեպքերում և կարգով կիրառել զենք, ֆիզիկական ուժ, հատուկ և տեխնիկական միջոցներ,
կ) ցուցաբերել առաջին օգնություն,
հ) պահպանվող օբյեկտում հետևել անվտանգության ընդհանուր կանոնների պահպանությանը, կատարել պատվիրատուի կողմից  օրինական հանձնարարականներ անցագրային ռեժիմի կարգի փոփոխության հետ կապված։
ձ) հերթափոխի ընթացքում իրականացնել տարածքի վերահսկողություն, հասարակական կարգի վերահսկողություն, կանխել աչքին տեսանելի գույքի և սարքավորումների չարտոնված տեղաշարժը, արագ արձագանքել արտակարգ իրավիճակների դեպքերում /հրդեհ, երկրաշարժ, ահաբեկչություն և այլն/:
ղ) կատարել Պատվիրատույի և Կատարող ընկերության կողմից  պայմանագրով սահմանված պահանջներ:  
Ստորև ներկայացվում է  վերահսկողության տակ գտնվող մասնաշենքի  և տարածքների մակերեսները, մուտքերը և ծառայության ժամանակամիջոցը.
ա) պահակակետ՝ մուտք դեպի ընդհանուր տարածք 
հանգստյան և աշխատանքային օրերին 24 ժամյա սպասարկում  անցագրային կետի հերթապահություն
բ) ավտոտրանսպորտային միջոցների մուտքի և  ելքի 24 ժամյա վերահսկողություն հանգստյան և աշխատանքային օրերին 
      գ) շրջայցի իրականացում ընդհանուր տարածքում - ընդհանուր մակերես` 4300 մ</t>
    </r>
    <r>
      <rPr>
        <vertAlign val="superscript"/>
        <sz val="9"/>
        <rFont val="GHEA Grapalat"/>
        <family val="3"/>
      </rPr>
      <t>2</t>
    </r>
  </si>
  <si>
    <t xml:space="preserve">               Ծառայության                                                                                                                          </t>
  </si>
  <si>
    <t>ընդհանուր գինը*
 ՀՀ դրամ</t>
  </si>
  <si>
    <t>դրամ</t>
  </si>
  <si>
    <t xml:space="preserve">*Ծառայության առավելագույն ժամկետը կազմում է 12 ամիս: Մրցույթի հրավերով սահմանված հավելված 2՝ գնային առաջարկը ներկայացնելիս Մասնակիցը ներկայացնում է ծառայության մատուցման առավելագույն արժեք՝ 12 ամսվա ամբողջ ծավալով: Պայմանագրի ընդհանուր առավելագույն գումարը կվերահաշվարկվի պայմանագրով սահմանվող ծառայությունների մատուցման փաստացի ժամկետների հիման վրա: 
</t>
  </si>
</sst>
</file>

<file path=xl/styles.xml><?xml version="1.0" encoding="utf-8"?>
<styleSheet xmlns="http://schemas.openxmlformats.org/spreadsheetml/2006/main">
  <fonts count="19">
    <font>
      <sz val="11"/>
      <color theme="1"/>
      <name val="Calibri"/>
      <family val="2"/>
      <scheme val="minor"/>
    </font>
    <font>
      <b/>
      <sz val="12"/>
      <color theme="1"/>
      <name val="Times New Roman"/>
      <family val="1"/>
      <charset val="204"/>
    </font>
    <font>
      <sz val="12"/>
      <color theme="1"/>
      <name val="Times New Roman"/>
      <family val="1"/>
      <charset val="204"/>
    </font>
    <font>
      <b/>
      <sz val="14"/>
      <color theme="1"/>
      <name val="Calibri"/>
      <family val="2"/>
      <charset val="204"/>
      <scheme val="minor"/>
    </font>
    <font>
      <b/>
      <sz val="12"/>
      <color theme="1"/>
      <name val="Calibri"/>
      <family val="2"/>
      <charset val="204"/>
      <scheme val="minor"/>
    </font>
    <font>
      <sz val="11"/>
      <color theme="1"/>
      <name val="Calibri"/>
      <family val="2"/>
      <scheme val="minor"/>
    </font>
    <font>
      <sz val="11"/>
      <color indexed="8"/>
      <name val="Calibri"/>
      <family val="2"/>
    </font>
    <font>
      <sz val="10"/>
      <color theme="1"/>
      <name val="GHEA Grapalat"/>
      <family val="2"/>
    </font>
    <font>
      <sz val="10"/>
      <name val="Arial"/>
      <family val="2"/>
      <charset val="204"/>
    </font>
    <font>
      <sz val="9"/>
      <color theme="1"/>
      <name val="GHEA Grapalat"/>
      <family val="3"/>
    </font>
    <font>
      <sz val="9"/>
      <name val="GHEA Grapalat"/>
      <family val="3"/>
    </font>
    <font>
      <b/>
      <sz val="9"/>
      <color rgb="FF000000"/>
      <name val="GHEA Grapalat"/>
      <family val="3"/>
    </font>
    <font>
      <sz val="9"/>
      <color indexed="8"/>
      <name val="GHEA Grapalat"/>
      <family val="3"/>
    </font>
    <font>
      <sz val="9"/>
      <color rgb="FF000000"/>
      <name val="GHEA Grapalat"/>
      <family val="3"/>
    </font>
    <font>
      <sz val="10"/>
      <name val="GHEA Grapalat"/>
      <family val="3"/>
    </font>
    <font>
      <vertAlign val="superscript"/>
      <sz val="9"/>
      <name val="GHEA Grapalat"/>
      <family val="3"/>
    </font>
    <font>
      <b/>
      <sz val="9"/>
      <name val="GHEA Grapalat"/>
      <family val="3"/>
    </font>
    <font>
      <b/>
      <u/>
      <sz val="9"/>
      <name val="GHEA Grapalat"/>
      <family val="3"/>
    </font>
    <font>
      <b/>
      <sz val="10"/>
      <color rgb="FF000000"/>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6" fillId="0" borderId="0"/>
    <xf numFmtId="0" fontId="7" fillId="0" borderId="0"/>
    <xf numFmtId="0" fontId="8" fillId="0" borderId="0"/>
    <xf numFmtId="0" fontId="5" fillId="0" borderId="0"/>
  </cellStyleXfs>
  <cellXfs count="51">
    <xf numFmtId="0" fontId="0" fillId="0" borderId="0" xfId="0"/>
    <xf numFmtId="0" fontId="1" fillId="0" borderId="0" xfId="0" applyFont="1" applyAlignment="1">
      <alignment horizontal="justify"/>
    </xf>
    <xf numFmtId="0" fontId="1"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2" fillId="0" borderId="0" xfId="0" applyFont="1" applyAlignment="1">
      <alignment horizontal="justify"/>
    </xf>
    <xf numFmtId="0" fontId="1" fillId="0" borderId="3" xfId="0" applyFont="1" applyBorder="1" applyAlignment="1">
      <alignment horizontal="center" vertical="top" wrapText="1"/>
    </xf>
    <xf numFmtId="0" fontId="3" fillId="0" borderId="0" xfId="0" applyFont="1"/>
    <xf numFmtId="0" fontId="4" fillId="0" borderId="0" xfId="0" applyFont="1"/>
    <xf numFmtId="0" fontId="1" fillId="0" borderId="2" xfId="0" applyFont="1" applyBorder="1" applyAlignment="1">
      <alignment horizontal="center" vertical="top" wrapText="1"/>
    </xf>
    <xf numFmtId="0" fontId="2" fillId="0" borderId="0" xfId="0" applyFont="1"/>
    <xf numFmtId="1" fontId="1"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8" xfId="0" applyFont="1" applyBorder="1" applyAlignment="1">
      <alignment vertical="top" wrapText="1"/>
    </xf>
    <xf numFmtId="0" fontId="9" fillId="0" borderId="0" xfId="0" applyFont="1"/>
    <xf numFmtId="0" fontId="9" fillId="0" borderId="0" xfId="0" applyFont="1" applyFill="1"/>
    <xf numFmtId="0" fontId="11" fillId="0" borderId="0" xfId="0" applyFont="1"/>
    <xf numFmtId="0" fontId="9" fillId="0" borderId="9" xfId="0" applyFont="1" applyBorder="1" applyAlignment="1">
      <alignment horizontal="center" vertical="center"/>
    </xf>
    <xf numFmtId="0" fontId="12" fillId="0" borderId="9" xfId="0" applyFont="1" applyFill="1" applyBorder="1" applyAlignment="1">
      <alignment horizontal="center" vertical="center"/>
    </xf>
    <xf numFmtId="0" fontId="13" fillId="0" borderId="14" xfId="0" applyFont="1" applyFill="1" applyBorder="1" applyAlignment="1">
      <alignment horizontal="left" vertical="center" wrapText="1"/>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0" borderId="9" xfId="0" applyFont="1" applyBorder="1" applyAlignment="1">
      <alignment horizontal="center" vertical="center"/>
    </xf>
    <xf numFmtId="49" fontId="14" fillId="0" borderId="9" xfId="0" applyNumberFormat="1" applyFont="1" applyFill="1" applyBorder="1" applyAlignment="1">
      <alignment horizontal="center" vertical="center"/>
    </xf>
    <xf numFmtId="0" fontId="10" fillId="0" borderId="9" xfId="0" applyFont="1" applyBorder="1" applyAlignment="1">
      <alignment horizontal="left" vertical="top"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18" fillId="0" borderId="0" xfId="0" applyFont="1" applyFill="1" applyBorder="1" applyAlignment="1">
      <alignment horizontal="left" vertical="center" wrapText="1"/>
    </xf>
    <xf numFmtId="0" fontId="9" fillId="0" borderId="0" xfId="0" applyFont="1" applyAlignment="1">
      <alignment horizontal="right" vertical="center" wrapText="1"/>
    </xf>
    <xf numFmtId="0" fontId="9" fillId="0" borderId="0" xfId="0" applyFont="1" applyAlignment="1">
      <alignment horizontal="right" vertical="center"/>
    </xf>
    <xf numFmtId="0" fontId="9" fillId="0" borderId="0" xfId="0" applyFont="1" applyAlignment="1">
      <alignment horizontal="center"/>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10" fillId="0" borderId="9" xfId="1"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0" borderId="10" xfId="1" applyFont="1" applyBorder="1" applyAlignment="1">
      <alignment horizontal="center" vertical="center" wrapText="1"/>
    </xf>
    <xf numFmtId="0" fontId="10" fillId="0" borderId="14" xfId="1" applyFont="1" applyBorder="1" applyAlignment="1">
      <alignment horizontal="center" vertical="center" wrapText="1"/>
    </xf>
    <xf numFmtId="0" fontId="9" fillId="0" borderId="9" xfId="0" applyFont="1" applyBorder="1" applyAlignment="1">
      <alignment horizontal="center"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justify" wrapText="1"/>
    </xf>
    <xf numFmtId="0" fontId="0" fillId="0" borderId="7" xfId="0" applyBorder="1" applyAlignment="1">
      <alignment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cellXfs>
  <cellStyles count="5">
    <cellStyle name="Normal" xfId="0" builtinId="0"/>
    <cellStyle name="Normal 2" xfId="2"/>
    <cellStyle name="Normal 5" xfId="3"/>
    <cellStyle name="Обычный 2" xfId="1"/>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1043517</xdr:colOff>
      <xdr:row>5</xdr:row>
      <xdr:rowOff>0</xdr:rowOff>
    </xdr:from>
    <xdr:ext cx="194453" cy="283457"/>
    <xdr:sp macro="" textlink="">
      <xdr:nvSpPr>
        <xdr:cNvPr id="2" name="TextBox 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3" name="TextBox 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4" name="TextBox 3"/>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5" name="TextBox 4"/>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6" name="TextBox 5"/>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7" name="TextBox 6"/>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8" name="TextBox 7"/>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9" name="TextBox 8"/>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0" name="TextBox 9"/>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1" name="TextBox 10"/>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2" name="TextBox 1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3" name="TextBox 1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7"/>
  <sheetViews>
    <sheetView tabSelected="1" zoomScale="90" zoomScaleNormal="90" workbookViewId="0">
      <selection activeCell="M6" sqref="M6"/>
    </sheetView>
  </sheetViews>
  <sheetFormatPr defaultRowHeight="89.25" customHeight="1"/>
  <cols>
    <col min="1" max="1" width="7.5703125" style="15" customWidth="1"/>
    <col min="2" max="2" width="17.28515625" style="15" hidden="1" customWidth="1"/>
    <col min="3" max="3" width="13.5703125" style="15" customWidth="1"/>
    <col min="4" max="4" width="16.140625" style="15" customWidth="1"/>
    <col min="5" max="5" width="80.7109375" style="15" customWidth="1"/>
    <col min="6" max="6" width="9.140625" style="15" customWidth="1"/>
    <col min="7" max="7" width="11.7109375" style="15" customWidth="1"/>
    <col min="8" max="8" width="13.7109375" style="15" customWidth="1"/>
    <col min="9" max="9" width="14.140625" style="15" customWidth="1"/>
    <col min="10" max="10" width="15.85546875" style="15" customWidth="1"/>
    <col min="11" max="13" width="9.140625" style="15" customWidth="1"/>
    <col min="14" max="16384" width="9.140625" style="15"/>
  </cols>
  <sheetData>
    <row r="1" spans="1:13" ht="72.75" customHeight="1">
      <c r="A1" s="30" t="s">
        <v>36</v>
      </c>
      <c r="B1" s="31"/>
      <c r="C1" s="31"/>
      <c r="D1" s="31"/>
      <c r="E1" s="31"/>
      <c r="F1" s="31"/>
      <c r="G1" s="31"/>
      <c r="H1" s="31"/>
      <c r="I1" s="31"/>
      <c r="J1" s="31"/>
    </row>
    <row r="2" spans="1:13" ht="23.25" customHeight="1">
      <c r="D2" s="32" t="s">
        <v>28</v>
      </c>
      <c r="E2" s="32"/>
    </row>
    <row r="3" spans="1:13" s="16" customFormat="1" ht="16.5" customHeight="1">
      <c r="A3" s="33" t="s">
        <v>44</v>
      </c>
      <c r="B3" s="34"/>
      <c r="C3" s="34"/>
      <c r="D3" s="34"/>
      <c r="E3" s="34"/>
      <c r="F3" s="34"/>
      <c r="G3" s="34"/>
      <c r="H3" s="34"/>
      <c r="I3" s="34"/>
      <c r="J3" s="35"/>
    </row>
    <row r="4" spans="1:13" s="16" customFormat="1" ht="78.75" customHeight="1">
      <c r="A4" s="36" t="s">
        <v>29</v>
      </c>
      <c r="B4" s="37" t="s">
        <v>30</v>
      </c>
      <c r="C4" s="39" t="s">
        <v>30</v>
      </c>
      <c r="D4" s="36" t="s">
        <v>35</v>
      </c>
      <c r="E4" s="41" t="s">
        <v>42</v>
      </c>
      <c r="F4" s="43" t="s">
        <v>31</v>
      </c>
      <c r="G4" s="26" t="s">
        <v>45</v>
      </c>
      <c r="H4" s="26" t="s">
        <v>32</v>
      </c>
      <c r="I4" s="27" t="s">
        <v>33</v>
      </c>
      <c r="J4" s="28"/>
      <c r="M4" s="17"/>
    </row>
    <row r="5" spans="1:13" s="16" customFormat="1" ht="45" customHeight="1">
      <c r="A5" s="36"/>
      <c r="B5" s="38"/>
      <c r="C5" s="40"/>
      <c r="D5" s="36"/>
      <c r="E5" s="42"/>
      <c r="F5" s="43"/>
      <c r="G5" s="26"/>
      <c r="H5" s="26"/>
      <c r="I5" s="18" t="s">
        <v>34</v>
      </c>
      <c r="J5" s="22" t="s">
        <v>40</v>
      </c>
    </row>
    <row r="6" spans="1:13" ht="409.5">
      <c r="A6" s="19">
        <v>1</v>
      </c>
      <c r="B6" s="19"/>
      <c r="C6" s="24" t="s">
        <v>38</v>
      </c>
      <c r="D6" s="20" t="s">
        <v>39</v>
      </c>
      <c r="E6" s="25" t="s">
        <v>43</v>
      </c>
      <c r="F6" s="23" t="s">
        <v>46</v>
      </c>
      <c r="G6" s="18"/>
      <c r="H6" s="18">
        <v>1</v>
      </c>
      <c r="I6" s="21" t="s">
        <v>37</v>
      </c>
      <c r="J6" s="21" t="s">
        <v>41</v>
      </c>
    </row>
    <row r="7" spans="1:13" ht="49.5" customHeight="1">
      <c r="A7" s="29" t="s">
        <v>47</v>
      </c>
      <c r="B7" s="29"/>
      <c r="C7" s="29"/>
      <c r="D7" s="29"/>
      <c r="E7" s="29"/>
      <c r="F7" s="29"/>
      <c r="G7" s="29"/>
      <c r="H7" s="29"/>
      <c r="I7" s="29"/>
      <c r="J7" s="29"/>
    </row>
  </sheetData>
  <mergeCells count="13">
    <mergeCell ref="H4:H5"/>
    <mergeCell ref="I4:J4"/>
    <mergeCell ref="A7:J7"/>
    <mergeCell ref="A1:J1"/>
    <mergeCell ref="D2:E2"/>
    <mergeCell ref="A3:J3"/>
    <mergeCell ref="A4:A5"/>
    <mergeCell ref="B4:B5"/>
    <mergeCell ref="C4:C5"/>
    <mergeCell ref="D4:D5"/>
    <mergeCell ref="E4:E5"/>
    <mergeCell ref="F4:F5"/>
    <mergeCell ref="G4:G5"/>
  </mergeCells>
  <pageMargins left="0.39370078740157483" right="0.19685039370078741" top="0.21" bottom="0.26" header="0.2" footer="0.2"/>
  <pageSetup paperSize="9" scale="75" orientation="landscape" verticalDpi="0" r:id="rId1"/>
  <drawing r:id="rId2"/>
</worksheet>
</file>

<file path=xl/worksheets/sheet2.xml><?xml version="1.0" encoding="utf-8"?>
<worksheet xmlns="http://schemas.openxmlformats.org/spreadsheetml/2006/main" xmlns:r="http://schemas.openxmlformats.org/officeDocument/2006/relationships">
  <dimension ref="B1:H23"/>
  <sheetViews>
    <sheetView workbookViewId="0">
      <selection activeCell="G13" sqref="G13"/>
    </sheetView>
  </sheetViews>
  <sheetFormatPr defaultRowHeight="15"/>
  <cols>
    <col min="2" max="2" width="10.7109375" customWidth="1"/>
    <col min="3" max="3" width="30.7109375" customWidth="1"/>
    <col min="4" max="4" width="14.28515625" customWidth="1"/>
    <col min="5" max="5" width="11.85546875" customWidth="1"/>
    <col min="6" max="6" width="14.42578125" customWidth="1"/>
    <col min="7" max="8" width="11.7109375" customWidth="1"/>
  </cols>
  <sheetData>
    <row r="1" spans="2:8" ht="15.75">
      <c r="B1" s="5"/>
    </row>
    <row r="2" spans="2:8" ht="15.75" thickBot="1">
      <c r="B2" s="46" t="s">
        <v>20</v>
      </c>
      <c r="C2" s="47"/>
      <c r="D2" s="47"/>
      <c r="E2" s="47"/>
      <c r="F2" s="47"/>
      <c r="G2" s="47"/>
      <c r="H2" s="47"/>
    </row>
    <row r="3" spans="2:8" ht="66.75" customHeight="1" thickBot="1">
      <c r="B3" s="44" t="s">
        <v>0</v>
      </c>
      <c r="C3" s="44" t="s">
        <v>1</v>
      </c>
      <c r="D3" s="6" t="s">
        <v>19</v>
      </c>
      <c r="E3" s="6" t="s">
        <v>24</v>
      </c>
      <c r="F3" s="6" t="s">
        <v>5</v>
      </c>
      <c r="G3" s="44" t="s">
        <v>18</v>
      </c>
      <c r="H3" s="44" t="s">
        <v>2</v>
      </c>
    </row>
    <row r="4" spans="2:8" ht="16.5" thickBot="1">
      <c r="B4" s="45"/>
      <c r="C4" s="45"/>
      <c r="D4" s="2" t="s">
        <v>3</v>
      </c>
      <c r="E4" s="2" t="s">
        <v>4</v>
      </c>
      <c r="F4" s="2" t="s">
        <v>6</v>
      </c>
      <c r="G4" s="45"/>
      <c r="H4" s="45"/>
    </row>
    <row r="5" spans="2:8" ht="142.5" thickBot="1">
      <c r="B5" s="9">
        <v>1</v>
      </c>
      <c r="C5" s="3" t="s">
        <v>21</v>
      </c>
      <c r="D5" s="2">
        <v>25000</v>
      </c>
      <c r="E5" s="2">
        <v>9</v>
      </c>
      <c r="F5" s="2">
        <v>2</v>
      </c>
      <c r="G5" s="2">
        <f t="shared" ref="G5:G17" si="0">D5*E5*F5</f>
        <v>450000</v>
      </c>
      <c r="H5" s="11">
        <f t="shared" ref="H5:H17" si="1">G5/483.5</f>
        <v>930.71354705274041</v>
      </c>
    </row>
    <row r="6" spans="2:8" ht="32.25" thickBot="1">
      <c r="B6" s="9">
        <v>2</v>
      </c>
      <c r="C6" s="3" t="s">
        <v>7</v>
      </c>
      <c r="D6" s="4">
        <v>18000</v>
      </c>
      <c r="E6" s="4">
        <v>5</v>
      </c>
      <c r="F6" s="4">
        <v>20</v>
      </c>
      <c r="G6" s="2">
        <f t="shared" si="0"/>
        <v>1800000</v>
      </c>
      <c r="H6" s="11">
        <f t="shared" si="1"/>
        <v>3722.8541882109616</v>
      </c>
    </row>
    <row r="7" spans="2:8" ht="16.5" thickBot="1">
      <c r="B7" s="12">
        <v>3</v>
      </c>
      <c r="C7" s="3" t="s">
        <v>25</v>
      </c>
      <c r="D7" s="4">
        <v>2000</v>
      </c>
      <c r="E7" s="4">
        <v>1</v>
      </c>
      <c r="F7" s="4">
        <v>20</v>
      </c>
      <c r="G7" s="2">
        <f t="shared" si="0"/>
        <v>40000</v>
      </c>
      <c r="H7" s="11">
        <f t="shared" si="1"/>
        <v>82.730093071354702</v>
      </c>
    </row>
    <row r="8" spans="2:8" ht="16.5" thickBot="1">
      <c r="B8" s="9">
        <v>4</v>
      </c>
      <c r="C8" s="3" t="s">
        <v>23</v>
      </c>
      <c r="D8" s="4">
        <v>6000</v>
      </c>
      <c r="E8" s="4">
        <v>2</v>
      </c>
      <c r="F8" s="4">
        <v>20</v>
      </c>
      <c r="G8" s="2">
        <f t="shared" si="0"/>
        <v>240000</v>
      </c>
      <c r="H8" s="11">
        <f t="shared" si="1"/>
        <v>496.38055842812821</v>
      </c>
    </row>
    <row r="9" spans="2:8" ht="16.5" thickBot="1">
      <c r="B9" s="9">
        <v>5</v>
      </c>
      <c r="C9" s="3" t="s">
        <v>13</v>
      </c>
      <c r="D9" s="4">
        <v>6000</v>
      </c>
      <c r="E9" s="4">
        <v>1</v>
      </c>
      <c r="F9" s="4">
        <v>20</v>
      </c>
      <c r="G9" s="2">
        <f t="shared" si="0"/>
        <v>120000</v>
      </c>
      <c r="H9" s="11">
        <f t="shared" si="1"/>
        <v>248.19027921406411</v>
      </c>
    </row>
    <row r="10" spans="2:8" ht="16.5" thickBot="1">
      <c r="B10" s="9">
        <v>6</v>
      </c>
      <c r="C10" s="3" t="s">
        <v>12</v>
      </c>
      <c r="D10" s="4">
        <v>2000</v>
      </c>
      <c r="E10" s="4">
        <v>2</v>
      </c>
      <c r="F10" s="4">
        <v>20</v>
      </c>
      <c r="G10" s="2">
        <f t="shared" si="0"/>
        <v>80000</v>
      </c>
      <c r="H10" s="11">
        <f t="shared" si="1"/>
        <v>165.4601861427094</v>
      </c>
    </row>
    <row r="11" spans="2:8" ht="32.25" thickBot="1">
      <c r="B11" s="9">
        <v>7</v>
      </c>
      <c r="C11" s="3" t="s">
        <v>8</v>
      </c>
      <c r="D11" s="2">
        <v>2000</v>
      </c>
      <c r="E11" s="2">
        <v>1</v>
      </c>
      <c r="F11" s="4">
        <v>20</v>
      </c>
      <c r="G11" s="2">
        <f t="shared" si="0"/>
        <v>40000</v>
      </c>
      <c r="H11" s="11">
        <f t="shared" si="1"/>
        <v>82.730093071354702</v>
      </c>
    </row>
    <row r="12" spans="2:8" ht="32.25" thickBot="1">
      <c r="B12" s="9">
        <v>8</v>
      </c>
      <c r="C12" s="3" t="s">
        <v>9</v>
      </c>
      <c r="D12" s="2">
        <v>1000</v>
      </c>
      <c r="E12" s="2">
        <v>1</v>
      </c>
      <c r="F12" s="4">
        <v>20</v>
      </c>
      <c r="G12" s="2">
        <f t="shared" si="0"/>
        <v>20000</v>
      </c>
      <c r="H12" s="11">
        <f t="shared" si="1"/>
        <v>41.365046535677351</v>
      </c>
    </row>
    <row r="13" spans="2:8" ht="32.25" thickBot="1">
      <c r="B13" s="9">
        <v>9</v>
      </c>
      <c r="C13" s="3" t="s">
        <v>10</v>
      </c>
      <c r="D13" s="2">
        <v>1000</v>
      </c>
      <c r="E13" s="2">
        <v>1</v>
      </c>
      <c r="F13" s="4">
        <v>20</v>
      </c>
      <c r="G13" s="2">
        <f t="shared" si="0"/>
        <v>20000</v>
      </c>
      <c r="H13" s="11">
        <f t="shared" si="1"/>
        <v>41.365046535677351</v>
      </c>
    </row>
    <row r="14" spans="2:8" ht="16.5" thickBot="1">
      <c r="B14" s="9">
        <v>10</v>
      </c>
      <c r="C14" s="3" t="s">
        <v>26</v>
      </c>
      <c r="D14" s="2">
        <v>10000</v>
      </c>
      <c r="E14" s="2">
        <v>1</v>
      </c>
      <c r="F14" s="4">
        <v>20</v>
      </c>
      <c r="G14" s="2">
        <f t="shared" si="0"/>
        <v>200000</v>
      </c>
      <c r="H14" s="11">
        <f t="shared" si="1"/>
        <v>413.65046535677351</v>
      </c>
    </row>
    <row r="15" spans="2:8" ht="32.25" thickBot="1">
      <c r="B15" s="9">
        <v>11</v>
      </c>
      <c r="C15" s="3" t="s">
        <v>22</v>
      </c>
      <c r="D15" s="2">
        <v>4000</v>
      </c>
      <c r="E15" s="2">
        <v>1</v>
      </c>
      <c r="F15" s="4">
        <v>20</v>
      </c>
      <c r="G15" s="2">
        <f t="shared" si="0"/>
        <v>80000</v>
      </c>
      <c r="H15" s="11">
        <f t="shared" si="1"/>
        <v>165.4601861427094</v>
      </c>
    </row>
    <row r="16" spans="2:8" ht="17.25" customHeight="1" thickBot="1">
      <c r="B16" s="9">
        <v>12</v>
      </c>
      <c r="C16" s="3" t="s">
        <v>11</v>
      </c>
      <c r="D16" s="2">
        <v>2000</v>
      </c>
      <c r="E16" s="2">
        <v>1</v>
      </c>
      <c r="F16" s="4">
        <v>20</v>
      </c>
      <c r="G16" s="2">
        <f t="shared" si="0"/>
        <v>40000</v>
      </c>
      <c r="H16" s="11">
        <f t="shared" si="1"/>
        <v>82.730093071354702</v>
      </c>
    </row>
    <row r="17" spans="2:8" ht="16.149999999999999" customHeight="1" thickBot="1">
      <c r="B17" s="9">
        <v>13</v>
      </c>
      <c r="C17" s="3" t="s">
        <v>14</v>
      </c>
      <c r="D17" s="2">
        <v>20</v>
      </c>
      <c r="E17" s="2">
        <v>40</v>
      </c>
      <c r="F17" s="4">
        <v>20</v>
      </c>
      <c r="G17" s="2">
        <f t="shared" si="0"/>
        <v>16000</v>
      </c>
      <c r="H17" s="11">
        <f t="shared" si="1"/>
        <v>33.092037228541884</v>
      </c>
    </row>
    <row r="18" spans="2:8" ht="16.899999999999999" hidden="1" customHeight="1" thickBot="1">
      <c r="B18" s="9"/>
      <c r="C18" s="3"/>
      <c r="D18" s="2"/>
      <c r="E18" s="2"/>
      <c r="F18" s="2"/>
      <c r="G18" s="2"/>
      <c r="H18" s="11"/>
    </row>
    <row r="19" spans="2:8" ht="16.899999999999999" customHeight="1" thickBot="1">
      <c r="B19" s="13"/>
      <c r="C19" s="14" t="s">
        <v>27</v>
      </c>
      <c r="D19" s="2">
        <v>150000</v>
      </c>
      <c r="E19" s="2">
        <v>5</v>
      </c>
      <c r="F19" s="2">
        <v>2</v>
      </c>
      <c r="G19" s="2">
        <f>D19*E19*F19</f>
        <v>1500000</v>
      </c>
      <c r="H19" s="11">
        <f>G19/483.5</f>
        <v>3102.3784901758013</v>
      </c>
    </row>
    <row r="20" spans="2:8" ht="16.5" thickBot="1">
      <c r="B20" s="9">
        <v>16</v>
      </c>
      <c r="C20" s="10" t="s">
        <v>15</v>
      </c>
      <c r="D20" s="2">
        <v>199500</v>
      </c>
      <c r="E20" s="2">
        <v>1</v>
      </c>
      <c r="F20" s="2">
        <v>1</v>
      </c>
      <c r="G20" s="2">
        <f>D20*E20*F20</f>
        <v>199500</v>
      </c>
      <c r="H20" s="11">
        <f>G20/483.5</f>
        <v>412.61633919338158</v>
      </c>
    </row>
    <row r="21" spans="2:8" ht="16.5" thickBot="1">
      <c r="B21" s="48" t="s">
        <v>17</v>
      </c>
      <c r="C21" s="49"/>
      <c r="D21" s="49"/>
      <c r="E21" s="50"/>
      <c r="F21" s="4"/>
      <c r="G21" s="2">
        <f>G20+G18+G17+G16+G15+G14+G13+G12+G11+G10+G9+G8+G6+G5+G7+G19</f>
        <v>4845500</v>
      </c>
      <c r="H21" s="11">
        <f>G21/483.5</f>
        <v>10021.716649431231</v>
      </c>
    </row>
    <row r="22" spans="2:8" ht="15.75">
      <c r="B22" s="5"/>
    </row>
    <row r="23" spans="2:8" ht="18.75">
      <c r="B23" s="1" t="s">
        <v>16</v>
      </c>
      <c r="C23" s="7"/>
      <c r="D23" s="8"/>
    </row>
  </sheetData>
  <mergeCells count="6">
    <mergeCell ref="H3:H4"/>
    <mergeCell ref="B2:H2"/>
    <mergeCell ref="G3:G4"/>
    <mergeCell ref="B21:E21"/>
    <mergeCell ref="B3:B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Hav_1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2020-01-13T09:56:58Z</dcterms:modified>
</cp:coreProperties>
</file>