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28800" windowHeight="12375" activeTab="1"/>
  </bookViews>
  <sheets>
    <sheet name="ashxatanq" sheetId="1" r:id="rId1"/>
    <sheet name="apranq" sheetId="2" r:id="rId2"/>
    <sheet name="MM" sheetId="3" r:id="rId3"/>
  </sheets>
  <definedNames>
    <definedName name="_xlnm._FilterDatabase" localSheetId="1" hidden="1">apranq!$F$3:$F$224</definedName>
    <definedName name="_xlnm._FilterDatabase" localSheetId="0" hidden="1">ashxatanq!$H$1:$H$185</definedName>
  </definedNames>
  <calcPr calcId="125725"/>
</workbook>
</file>

<file path=xl/calcChain.xml><?xml version="1.0" encoding="utf-8"?>
<calcChain xmlns="http://schemas.openxmlformats.org/spreadsheetml/2006/main">
  <c r="G213" i="2"/>
  <c r="G175" i="1"/>
  <c r="G83"/>
  <c r="G20" i="3" l="1"/>
  <c r="G22" s="1"/>
</calcChain>
</file>

<file path=xl/sharedStrings.xml><?xml version="1.0" encoding="utf-8"?>
<sst xmlns="http://schemas.openxmlformats.org/spreadsheetml/2006/main" count="2171" uniqueCount="605">
  <si>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</si>
  <si>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</si>
  <si>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</si>
  <si>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</si>
  <si>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</si>
  <si>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</si>
  <si>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</si>
  <si>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</si>
  <si>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</si>
  <si>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</si>
  <si>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</si>
  <si>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</si>
  <si>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</si>
  <si>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</si>
  <si>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</si>
  <si>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</si>
  <si>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</si>
  <si>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</si>
  <si>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</si>
  <si>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</si>
  <si>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</si>
  <si>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</si>
  <si>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</si>
  <si>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</si>
  <si>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</si>
  <si>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</si>
  <si>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</si>
  <si>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</si>
  <si>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</si>
  <si>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</si>
  <si>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</si>
  <si>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</si>
  <si>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</si>
  <si>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</si>
  <si>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</si>
  <si>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</si>
  <si>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</si>
  <si>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</si>
  <si>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</si>
  <si>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</si>
  <si>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</si>
  <si>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</si>
  <si>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</si>
  <si>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</si>
  <si>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</si>
  <si>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</si>
  <si>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</si>
  <si>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</si>
  <si>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</si>
  <si>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</si>
  <si>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</si>
  <si>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</si>
  <si>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</si>
  <si>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</si>
  <si>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</si>
  <si>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</si>
  <si>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</si>
  <si>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</si>
  <si>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</si>
  <si>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</si>
  <si>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</si>
  <si>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</si>
  <si>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</si>
  <si>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</si>
  <si>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</si>
  <si>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</si>
  <si>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</si>
  <si>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</si>
  <si>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</si>
  <si>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</si>
  <si>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</si>
  <si>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</si>
  <si>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</si>
  <si>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</si>
  <si>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</si>
  <si>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</si>
  <si>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</si>
  <si>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</si>
  <si>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</si>
  <si>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</si>
  <si>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</si>
  <si>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</si>
  <si>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</si>
  <si>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</si>
  <si>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</si>
  <si>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</si>
  <si>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</si>
  <si>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</si>
  <si>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</si>
  <si>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</si>
  <si>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</si>
  <si>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</si>
  <si>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</si>
  <si>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</si>
  <si>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</si>
  <si>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</si>
  <si>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</si>
  <si>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</si>
  <si>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</si>
  <si>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</si>
  <si>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</si>
  <si>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</si>
  <si>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</si>
  <si>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</si>
  <si>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</si>
  <si>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</si>
  <si>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</si>
  <si>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</si>
  <si>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</si>
  <si>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</si>
  <si>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</si>
  <si>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</si>
  <si>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</si>
  <si>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</si>
  <si>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</si>
  <si>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</si>
  <si>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</si>
  <si>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</si>
  <si>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</si>
  <si>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</si>
  <si>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</si>
  <si>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</si>
  <si>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</si>
  <si>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</si>
  <si>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</si>
  <si>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</si>
  <si>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</si>
  <si>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</si>
  <si>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</si>
  <si>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</si>
  <si>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</si>
  <si>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</si>
  <si>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</si>
  <si>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</si>
  <si>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</si>
  <si>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</si>
  <si>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</si>
  <si>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</si>
  <si>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</si>
  <si>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</si>
  <si>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</si>
  <si>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</si>
  <si>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</si>
  <si>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</si>
  <si>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</si>
  <si>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</si>
  <si>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</si>
  <si>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</si>
  <si>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</si>
  <si>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</si>
  <si>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</si>
  <si>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</si>
  <si>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</si>
  <si>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</si>
  <si>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</si>
  <si>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</si>
  <si>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</si>
  <si>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</si>
  <si>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</si>
  <si>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</si>
  <si>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</si>
  <si>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</si>
  <si>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</si>
  <si>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</si>
  <si>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</si>
  <si>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</si>
  <si>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</si>
  <si>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</si>
  <si>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</si>
  <si>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</si>
  <si>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</si>
  <si>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</si>
  <si>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</si>
  <si>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</si>
  <si>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</si>
  <si>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</si>
  <si>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</si>
  <si>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</si>
  <si>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</si>
  <si>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</si>
  <si>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</si>
  <si>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</si>
  <si>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</si>
  <si>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</si>
  <si>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</si>
  <si>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</si>
  <si>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</si>
  <si>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</si>
  <si>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</si>
  <si>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</si>
  <si>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</si>
  <si>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</si>
  <si>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</si>
  <si>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</si>
  <si>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</si>
  <si>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</si>
  <si>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</si>
  <si>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</si>
  <si>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</si>
  <si>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</si>
  <si>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</si>
  <si>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</si>
  <si>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</si>
  <si>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</si>
  <si>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</si>
  <si>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</si>
  <si>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</si>
  <si>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</si>
  <si>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</si>
  <si>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</si>
  <si>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</si>
  <si>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</si>
  <si>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</si>
  <si>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</si>
  <si>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</si>
  <si>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</si>
  <si>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</si>
  <si>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</si>
  <si>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</si>
  <si>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</si>
  <si>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</si>
  <si>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</si>
  <si>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</si>
  <si>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</si>
  <si>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</si>
  <si>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</si>
  <si>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</si>
  <si>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</si>
  <si>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</si>
  <si>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</si>
  <si>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</si>
  <si>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</si>
  <si>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</si>
  <si>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</si>
  <si>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</si>
  <si>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</si>
  <si>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</si>
  <si>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</si>
  <si>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</si>
  <si>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</si>
  <si>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</si>
  <si>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</si>
  <si>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</si>
  <si>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</si>
  <si>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</si>
  <si>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</si>
  <si>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</si>
  <si>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</si>
  <si>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</si>
  <si>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</si>
  <si>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</si>
  <si>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</si>
  <si>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</si>
  <si>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</si>
  <si>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</si>
  <si>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</si>
  <si>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</si>
  <si>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</si>
  <si>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</si>
  <si>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</si>
  <si>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</si>
  <si>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</si>
  <si>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</si>
  <si>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</si>
  <si>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</si>
  <si>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</si>
  <si>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</si>
  <si>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</si>
  <si>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</si>
  <si>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</si>
  <si>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</si>
  <si>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</si>
  <si>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</si>
  <si>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</si>
  <si>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</si>
  <si>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</si>
  <si>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</si>
  <si>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</si>
  <si>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</si>
  <si>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</si>
  <si>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</si>
  <si>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</si>
  <si>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</si>
  <si>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</si>
  <si>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</si>
  <si>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</si>
  <si>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</si>
  <si>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</si>
  <si>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</si>
  <si>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</si>
  <si>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</si>
  <si>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</si>
  <si>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</si>
  <si>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</si>
  <si>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</si>
  <si>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</si>
  <si>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</si>
  <si>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</si>
  <si>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</si>
  <si>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</si>
  <si>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</si>
  <si>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</si>
  <si>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</si>
  <si>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</si>
  <si>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</si>
  <si>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</si>
  <si>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</si>
  <si>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</si>
  <si>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</si>
  <si>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</si>
  <si>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</si>
  <si>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</si>
  <si>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</si>
  <si>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</si>
  <si>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</si>
  <si>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</si>
  <si>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</si>
  <si>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</si>
  <si>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</si>
  <si>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</si>
  <si>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</si>
  <si>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</si>
  <si>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</si>
  <si>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</si>
  <si>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</si>
  <si>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</si>
  <si>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</si>
  <si>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</si>
  <si>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</si>
  <si>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</si>
  <si>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</si>
  <si>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</si>
  <si>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</si>
  <si>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</si>
  <si>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</si>
  <si>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</si>
  <si>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</si>
  <si>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</si>
  <si>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</si>
  <si>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</si>
  <si>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</si>
  <si>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</si>
  <si>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</si>
  <si>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</si>
  <si>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</si>
  <si>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</si>
  <si>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</si>
  <si>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</si>
  <si>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</si>
  <si>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</si>
  <si>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</si>
  <si>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</si>
  <si>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</si>
  <si>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</si>
  <si>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</si>
  <si>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</si>
  <si>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</si>
  <si>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</si>
  <si>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</si>
  <si>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</si>
  <si>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</si>
  <si>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</si>
  <si>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</si>
  <si>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</si>
  <si>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</si>
  <si>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</si>
  <si>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</si>
  <si>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</si>
  <si>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</si>
  <si>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</si>
  <si>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</si>
  <si>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</si>
  <si>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</si>
  <si>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</si>
  <si>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</si>
  <si>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</si>
  <si>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</si>
  <si>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</si>
  <si>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</si>
  <si>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</si>
  <si>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</si>
  <si>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</si>
  <si>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</si>
  <si>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</si>
  <si>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</si>
  <si>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</si>
  <si>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</si>
  <si>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</si>
  <si>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</si>
  <si>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</si>
  <si>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</si>
  <si>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</si>
  <si>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</si>
  <si>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 xml:space="preserve">Դաշտային լաբորատորիայի նյութերի ձեռքբերում                                               Поставка самоходного рентгеновского аппарата для  ЗАО "Газпром Армения" </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</si>
  <si>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</si>
  <si>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</si>
  <si>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</si>
  <si>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</si>
  <si>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</si>
  <si>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</si>
  <si>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</si>
  <si>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</si>
  <si>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</si>
  <si>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</si>
  <si>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</si>
  <si>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</si>
  <si>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</si>
  <si>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</si>
  <si>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</si>
  <si>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</si>
  <si>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</si>
  <si>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</si>
  <si>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</si>
  <si>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</si>
  <si>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</si>
  <si>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</si>
  <si>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</si>
  <si>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</si>
  <si>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</si>
  <si>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</si>
  <si>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</si>
  <si>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</si>
  <si>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</si>
  <si>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</si>
  <si>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</si>
  <si>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</si>
  <si>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</si>
  <si>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</si>
  <si>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</si>
  <si>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</si>
  <si>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</si>
  <si>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</si>
  <si>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</si>
  <si>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</si>
  <si>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</si>
  <si>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</si>
  <si>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</si>
  <si>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</si>
  <si>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</si>
  <si>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</si>
  <si>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</si>
  <si>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</si>
  <si>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</si>
  <si>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</si>
  <si>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</si>
  <si>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</si>
  <si>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</si>
  <si>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</si>
  <si>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</si>
  <si>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</si>
  <si>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</si>
  <si>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</si>
  <si>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</si>
  <si>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</si>
  <si>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</si>
  <si>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</si>
  <si>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</si>
  <si>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</si>
  <si>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</si>
  <si>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</si>
  <si>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</si>
  <si>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</si>
  <si>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</si>
  <si>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</si>
  <si>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</si>
  <si>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</si>
  <si>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</si>
  <si>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</si>
  <si>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</si>
  <si>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</si>
  <si>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</si>
  <si>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</si>
  <si>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</si>
  <si>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</si>
  <si>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</si>
  <si>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</si>
  <si>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</si>
  <si>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</si>
  <si>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</si>
  <si>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</si>
  <si>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</si>
  <si>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</si>
  <si>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</si>
  <si>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</si>
  <si>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</si>
  <si>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</si>
  <si>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</si>
  <si>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</si>
  <si>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</si>
  <si>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</si>
  <si>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</si>
  <si>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</si>
  <si>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</si>
  <si>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</si>
  <si>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</si>
  <si>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</si>
  <si>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</si>
  <si>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</si>
  <si>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</si>
  <si>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</si>
  <si>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</si>
  <si>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</si>
  <si>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</si>
  <si>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</si>
  <si>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</si>
  <si>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</si>
  <si>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</si>
  <si>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</si>
  <si>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</si>
  <si>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</si>
  <si>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</si>
  <si>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</si>
  <si>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</si>
  <si>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</si>
  <si>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</si>
  <si>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</si>
  <si>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</si>
  <si>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</si>
  <si>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</si>
  <si>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</si>
  <si>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</si>
  <si>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</si>
  <si>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</si>
  <si>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</si>
  <si>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</si>
  <si>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2,000</t>
  </si>
  <si>
    <t>9,000</t>
  </si>
  <si>
    <t>8,000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</si>
  <si>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</si>
  <si>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</si>
  <si>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</si>
  <si>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</si>
  <si>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</si>
  <si>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</si>
  <si>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</si>
  <si>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</si>
  <si>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</si>
  <si>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</si>
  <si>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</si>
  <si>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</si>
  <si>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</si>
  <si>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</si>
  <si>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Բեռնատար ինքնաթափ ավտոմեքենայի և վերամբարձ կռունկի ձեռքբերում   դիզելային շարժիչով                                                          Поставка  грузовых саморазгружающиеся автомобилей и кранов на дизельном топливе для нужд ЗАО "Газпром Армения"</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</si>
  <si>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</si>
  <si>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</si>
  <si>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</si>
  <si>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</si>
  <si>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</si>
  <si>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</si>
  <si>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</si>
  <si>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</si>
  <si>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</si>
  <si>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</si>
  <si>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</si>
  <si>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</si>
  <si>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</si>
  <si>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</si>
  <si>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</si>
  <si>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</si>
  <si>
    <t>90,000</t>
  </si>
  <si>
    <t>1 300,000
1,000</t>
  </si>
  <si>
    <t>11,000</t>
  </si>
  <si>
    <t>5,000</t>
  </si>
  <si>
    <t>447,000
5 065,000</t>
  </si>
  <si>
    <t>304,000</t>
  </si>
  <si>
    <t>22,000</t>
  </si>
  <si>
    <t>Արտահագուստի ձեռքբորում                                             Поставка спецодежды  для нужд ЗАО "Газпром Армения"</t>
  </si>
  <si>
    <t>Ռետինե սալիկների ձեռքբերում                                    Поставка резиновой плитки  для нужд ЗАО "Газпром Армения"</t>
  </si>
  <si>
    <t>մ2                                            հատ                     Квадратный метр
шт.</t>
  </si>
  <si>
    <t xml:space="preserve">Քսուկի ձեռքբերում                                                                      Поставка смазок для нужд ЗАО "Газпром Армения"" </t>
  </si>
  <si>
    <t>Կահույքի ձեռքբերում                                                         Поставка мебели  для нужд ЗАО "Газпром Армения"</t>
  </si>
  <si>
    <t xml:space="preserve"> Միացնող դետալների ձեռքբերում                                         Поставка соединительных деталей  для нужд ЗАО "Газпром Армения"</t>
  </si>
  <si>
    <t xml:space="preserve">Առանցքային գազի կարգավորիչներ   Поставка регулятора давления газа осевого типа для нужд ЗАО "Газпром Армения" </t>
  </si>
  <si>
    <t xml:space="preserve"> Գազի արդյունաբերական զտիչների և լրացուցիչ զտող էլեմենտների ձեռքբերում   Поставка промышленных газовых фильтров и дополнительных  фильтрующих  элементов для нужд ЗАО "Газпром Армения"</t>
  </si>
  <si>
    <t xml:space="preserve">Դիզելային շարժիչով ճանապարհա-շինարարական մեքենաների ձեռքբերում Поставка   дорожно-строительной техники с дизельным двигателем для нужд ЗАО "Газпром Армения" </t>
  </si>
  <si>
    <t xml:space="preserve">Ամբարձիչ մանիպուլյատորով  բեռնատար կողավոր ավտոմեքենայի ձեռքբերում դիզելային շարժիչով և բենզինային շարժիչով վթարային-վերանորոգման ավտոմեքենաների ձեռքբերում Поставка  грузовых  бортовых  автомобилей с краном манипулятором дизельным двигателем   и  автомастерских с бензиновым двигателем для нужд ЗАО "Газпром Армения" </t>
  </si>
  <si>
    <t xml:space="preserve"> Բացարձակ ճնշման տվիչների ձեռքբերում                                            Поставка датчиков абсолютного давления для нужд ЗАО "Газпром Армения" </t>
  </si>
  <si>
    <t>Կրակմարիչների լիցքավորում                                      заправка газовых огнетушителей</t>
  </si>
  <si>
    <t>«ք. Երևան №2 ԳԲԿ-Երևանի ՋԷԿ» Dպ1000/700մմ I-ին կարգի բարձր ճնշման, «ք. Երևան №2 ԳԲԿ-Երևան քաղաք» Dպ700/800մմ գազատար խողովակների կապիտալ նորոգում և «ք. Երևան №2 ԳԲԿ-Նաիրիտ ԳԱՄ» Dպ700/800մմ չգործող գազատարի ապամոնտաժում օբյեկտների նախագծա-նախահաշվային փաստաթղթերի  մշակում                         Проектно изыскательские работы «Капитальный ремонт газопроводов Ду 1000/700 «ГРС Ереван-2 – Ереванская ТЭЦ» (I категории среднего давления), Ду 700/800 «ГРС Ереван-2 – г. Ереван»  и демонтаж недействующего газопровода Ду700/800 «ГРС Ереван-2 – НПО «Наирит»</t>
  </si>
  <si>
    <t xml:space="preserve">«Ուսումնա-սպորտային համալիր» հիմնարկի համար պահնորդական ծառայությունների ձեռքբերում                                                                           Оказание охранных услуг  для нужд ЗАО "Газпром Армения" </t>
  </si>
  <si>
    <t>Սյունիքի մարզի Գորհայք գյուղի Սարուխանյան փողոցի   ցածր ճնշման ստորգետնյա գազատարի վթարային հատվածների վերանորոգում և մեկուսիչ ծածկույթի նորոգում                                                                               Ремонт защитного покрытия и переукладка аварийного участка подземного газопровода низкого давления по улице Саруханян с. Горайк Сюникского марза</t>
  </si>
  <si>
    <t>Գեղարքունիքի մարզի Ն․ Գետաշեն Կենտրոն թաղամասի 2-րդ փողոցի  ցածր ճնշման ստորգետնյա գազատարի վթարային հատվածի վերատեղադրում                                                                                              Переукладка подземного газопровода низкого давления  2 -ой  улицы Централього квартала  села Неркин Геташен Гехаркуниского марза</t>
  </si>
  <si>
    <t xml:space="preserve">Վայոց Ձոր մարզի Վայքի ՏՏ «ԳԲԿ-ից - գ. Արին» միջին ճնշման գետներեսյա գազատարի վերատեղադրում                                                    Ремонт надземного газопровода среднего давления от ГРС до с. Арин ТУ Вайк, Вайоцдзорского марза </t>
  </si>
  <si>
    <t xml:space="preserve">Վայոց Ձոր մարզի Եղեգնաձորի ՏՏ «ԳԲԿ-ից - գ. Ագարակաձոր» միջին ճնշման գետներեսյա գազատարի վերատեղադրում                                      Ремонт надземного газопровода среднего давления от ГРС до с. Агаракадзор ТУ Егекнадзор, Вайоцдзорского марза </t>
  </si>
  <si>
    <t xml:space="preserve">Գեղարքունիքի  մարզի  Լճաշեն  գյուղի 26-րդ փողոցի ցածր ճնշման սստորգետնյա  գազատարի վթարային հատվածների վերատեղադրում    Ремонт аварийных участков подземного газопровода низкого давления 26-ой улицы с.Лчашен Гегаркуникского марза </t>
  </si>
  <si>
    <t xml:space="preserve">Գեղարքունիքի մարզիԿարճաղբյուր գյուղը սնող  միջին ճնշման գազատարի վթարային հատվածի վերատեղադրում                                    Ремонт аварийного участка подводящего газопровода  среднего давления села Карчахбюр Гегаркуникского марза (пересмотр) </t>
  </si>
  <si>
    <t xml:space="preserve">Լոռու մարզի Դսեղ գյուղի ցածր ճնշման ստորգետնյա գազատարների վթարային հատվածների վերատեղադրում                                                 Переукладка аварийых участков подземного газопровода низкого давления села Дсех Лорийского марза </t>
  </si>
  <si>
    <t xml:space="preserve">Գեղարքունիքի մարզի Ներքին Գետաշեն գյուղի Վ.Հովհաննիսյան թաղամասի ցածր ճնշման ստորգետնյա գազատարի վերատեղադրում                                       Переукладка подземного газопровода низкого давления квартала В. Оганесяна села Неркин Геташен Гехаркуниского марза </t>
  </si>
  <si>
    <t>Շիրակի մարզի Մարալիկ քաղաքի Մաշտոց փողոցի ցածր ճնշման ստորգետնյա գազատարի վթարային հատվաշների վերատեղադրում                                 Переукладка аварийного участка подземного газопровода низкого давления по ул. Маштоца г. Маралик Ширакского марза</t>
  </si>
  <si>
    <t>Գյումրի քաղաքի Բաղրամյան գրասենյակի չափիչ հանգույցի վերանորոգում                                                                                                            Капитальный ремонт замерного узла главного офиса Баграмяна в Гюмри</t>
  </si>
  <si>
    <t>Աբովյանի ԳՍՊԿ գազահորերի շահագործման համար տեխնիկական վիճակի ուսումնասիրություն                                                                          Мониторинг технического состояния эксплуатационного фонда скважин Абовянской СПХГ в 2021 году</t>
  </si>
  <si>
    <t xml:space="preserve">«Ուսումնա-սպորտային համալրի» հիմնարկի ֆիզկուլտուրա-առողջարարանական կենտրոնի անհատական ուժային պատրաստության դահլիճի օդի կոնդիցիոնացման աշխատանքներ Кондиционирование воздуха зала индивидуальной силовой подготовки и инвентарной Физкультурно-оздоровительного центра  </t>
  </si>
  <si>
    <t xml:space="preserve">«Ուսումնա-սպորտային համալրի» հիմնարկի անհատական ուժային պատրաստության դահլիճի օդի կոնդիցիոնացման աշխատանքներ    Кондиционирование воздуха  тренажерного зала крытого катка учебно-спортивного комплекса </t>
  </si>
  <si>
    <t>Ստանդարտների ձեռքբերում                                                                  Приобретение стандартов  для нужд ЗАО "Газпром Армения"</t>
  </si>
  <si>
    <t>Կանաչապատ տարածքների պահպանման և խնամքի աշխատանքներ Работы по озеленению территорий  ЗАО "Газпром Армения"</t>
  </si>
  <si>
    <t>Սյունիքի ԳԳՄ վարչական համալիրի պահեստային մասնաշենքերի կապիտալ նորոգում                                                                                                 Капитальный ремонт складских помещений административного комплекса Сюникского ФГГ</t>
  </si>
  <si>
    <t xml:space="preserve">Լոռու մարզի Լոռու  ԳԳՄ-ի  Սպիտակի,Ստեփանավանի, Տաշիրի, Վանաձորի Թումանյանի Գուգարքի   վարչական շենքի և հարակից տարախքի պահպանության համակարգի նորոգում Капитальный ремонт системы охранно-тревожной сигнализации административного здания территориального участка "Спитак"; "Степанаван";  "Ташир" ; "Туманяна", Ванадзор" ; "Ванадзор" ул Демирчяна 22 ; "Гугарк" и административного здания  Лорийского ФГГ с прилегающей территорией   </t>
  </si>
  <si>
    <t xml:space="preserve">«Գազպրոմ Արմենիա» ՓԲԸ «Կապի կորպորատիվ տեխնոլոգիական  համակարգերի և միջոցների շահագործում և սպասարկում» ՍՊԸ  վարձակալված գրասենյակային տարածքի կապիտալ վերանորոգում                       Капитальный ремонт арендованных офисных помещении ООО '' Эксплуатация и обслуживание систем и средств корпоративной технологической  связи'' ЗАО ''Газпром Армения'' </t>
  </si>
  <si>
    <t xml:space="preserve">«Գազպրոմ Արմենիա»  ՓԲԸ-ի վարչական շենքի 3-րդ մասնաշենքի հեռախոսային ցանցի կապիտալ վերանորոգում»                                     Капитальный ремонт ЛВС и телефонной сети 3-ого корпуса административного здания ЗАО «Газпром Армения»  </t>
  </si>
  <si>
    <t xml:space="preserve">«Գազպրոմ Արմենիա»  ՓԲԸ-ի վարչական շենքի 2-րդ մասնաշենքի հեռախոսային ցանցի կապիտալ վերանորոգում»                                   Капитальный ремонт ЛВС и телефонной сети 2-ого корпуса административного здания ЗАО «Газпром Армения»  </t>
  </si>
  <si>
    <t>Լոռու մարզի Ալավերդի քաղաքի Թումանյան փողոցից դեպի Դեբեդ թաղամաս  միջին ճնշման ստորգետնյա գազատարի մեկուսիչ ծածկույթի վերանորոգում                                                Ремонт изоляционного покрытия газопровода среднего давления по с улицы Туманяна в квартал Дебед г. Алаверди Лорийского марза</t>
  </si>
  <si>
    <t>Հունիս 2021թ.                         Июнь   2021г.</t>
  </si>
  <si>
    <t xml:space="preserve">«Գազպրոմ Արմենիա» ՓԲԸ 2-րդ մասնաշենքի «Ռեժիմային գաղտնի սենյակի վերանորոգում»         Ремонт секретного помещения 2-ого корпуса ЗАО&lt;&lt;Газпром Армения&gt;&gt;  </t>
  </si>
  <si>
    <t xml:space="preserve">«Գազպրոմ Արմենիա»  ՓԲԸ-ի «Ուսումնա-սպորտային համալիր» հիմնարկի տարածքի մաքրության ծառայությունների ձեռքբերում                                           "Приобретене услуг по генеральной уборке учебно-спортивного комплекса ЗАО Газпром Армения                                                            </t>
  </si>
  <si>
    <t>Պոլիէթիլենային խողովակի գիլյոտին գործիքի ձեռքբերում                                           Поставка гильотина для полиэтиленовых труб  для нужд ЗАО "Газпром Армения" .</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</si>
</sst>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70">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4"/>
      <color theme="1"/>
      <name val="Sylfaen"/>
      <family val="1"/>
      <charset val="204"/>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9">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xf numFmtId="0" fontId="69" fillId="0" borderId="0"/>
  </cellStyleXfs>
  <cellXfs count="205">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3" fontId="68"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49" fontId="0" fillId="0" borderId="25" xfId="0" applyNumberFormat="1" applyBorder="1" applyAlignment="1">
      <alignment horizontal="center" vertical="center" wrapText="1"/>
    </xf>
    <xf numFmtId="4" fontId="0" fillId="0" borderId="25" xfId="0" applyNumberFormat="1" applyBorder="1" applyAlignment="1">
      <alignment horizontal="center" vertical="center" wrapText="1"/>
    </xf>
    <xf numFmtId="0" fontId="28" fillId="33" borderId="25" xfId="0" applyFont="1" applyFill="1" applyBorder="1" applyAlignment="1">
      <alignment horizontal="center" vertical="center" wrapText="1"/>
    </xf>
    <xf numFmtId="3" fontId="68" fillId="34" borderId="25" xfId="47" applyNumberFormat="1" applyFont="1" applyFill="1" applyBorder="1" applyAlignment="1">
      <alignment horizontal="center" vertical="center"/>
    </xf>
    <xf numFmtId="4" fontId="52" fillId="0" borderId="25" xfId="0" applyNumberFormat="1" applyFont="1" applyBorder="1" applyAlignment="1">
      <alignment horizontal="center" vertical="center" wrapText="1"/>
    </xf>
    <xf numFmtId="49" fontId="34" fillId="0" borderId="25" xfId="0" applyNumberFormat="1" applyFont="1" applyBorder="1" applyAlignment="1">
      <alignment horizontal="center" vertical="center" wrapText="1"/>
    </xf>
    <xf numFmtId="4" fontId="0" fillId="0" borderId="26" xfId="0" applyNumberFormat="1" applyBorder="1" applyAlignment="1">
      <alignment horizontal="center" vertical="center" wrapText="1"/>
    </xf>
    <xf numFmtId="0" fontId="26" fillId="34" borderId="21" xfId="0" applyNumberFormat="1" applyFont="1" applyFill="1" applyBorder="1" applyAlignment="1">
      <alignment horizontal="center" vertical="center" wrapText="1"/>
    </xf>
    <xf numFmtId="3" fontId="34" fillId="0" borderId="22" xfId="0" applyNumberFormat="1" applyFont="1" applyBorder="1" applyAlignment="1">
      <alignment horizontal="center" vertical="center" wrapText="1"/>
    </xf>
    <xf numFmtId="0" fontId="26" fillId="0" borderId="14" xfId="0" applyNumberFormat="1" applyFont="1" applyBorder="1" applyAlignment="1">
      <alignment horizontal="center" vertical="center" wrapText="1"/>
    </xf>
    <xf numFmtId="0" fontId="28" fillId="0" borderId="26" xfId="0" applyFont="1" applyBorder="1" applyAlignment="1">
      <alignment horizontal="center" vertical="center" wrapText="1"/>
    </xf>
    <xf numFmtId="49" fontId="0" fillId="0" borderId="26" xfId="0" applyNumberForma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9">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rmal 5 2" xfId="4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85"/>
  <sheetViews>
    <sheetView topLeftCell="A168" zoomScale="55" zoomScaleNormal="55" workbookViewId="0">
      <selection activeCell="D179" sqref="D179"/>
    </sheetView>
  </sheetViews>
  <sheetFormatPr defaultColWidth="9" defaultRowHeight="15.75" customHeight="1"/>
  <cols>
    <col min="3" max="3" width="32"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85" t="s">
        <v>10</v>
      </c>
      <c r="C1" s="185"/>
      <c r="D1" s="185"/>
      <c r="E1" s="185"/>
      <c r="F1" s="185"/>
      <c r="G1" s="185"/>
      <c r="H1" s="185"/>
      <c r="I1" s="185"/>
    </row>
    <row r="2" spans="1:9" s="1" customFormat="1" ht="37.5" customHeight="1">
      <c r="B2" s="185" t="s">
        <v>222</v>
      </c>
      <c r="C2" s="185"/>
      <c r="D2" s="185"/>
      <c r="E2" s="185"/>
      <c r="F2" s="185"/>
      <c r="G2" s="185"/>
      <c r="H2" s="185"/>
      <c r="I2" s="185"/>
    </row>
    <row r="3" spans="1:9" s="1" customFormat="1" ht="21" customHeight="1">
      <c r="B3" s="186" t="s">
        <v>23</v>
      </c>
      <c r="C3" s="186"/>
      <c r="D3" s="186"/>
      <c r="E3" s="186"/>
      <c r="F3" s="186"/>
      <c r="G3" s="186"/>
      <c r="H3" s="186"/>
      <c r="I3" s="186"/>
    </row>
    <row r="4" spans="1:9" s="1" customFormat="1" ht="21" customHeight="1">
      <c r="A4" s="108"/>
      <c r="B4" s="186" t="s">
        <v>208</v>
      </c>
      <c r="C4" s="186"/>
      <c r="D4" s="186"/>
      <c r="E4" s="186"/>
      <c r="F4" s="186"/>
      <c r="G4" s="186"/>
      <c r="H4" s="186"/>
      <c r="I4" s="186"/>
    </row>
    <row r="5" spans="1:9" s="1" customFormat="1" ht="21" customHeight="1">
      <c r="B5" s="186" t="s">
        <v>1</v>
      </c>
      <c r="C5" s="186"/>
      <c r="D5" s="186"/>
      <c r="E5" s="186"/>
      <c r="F5" s="186"/>
      <c r="G5" s="186"/>
      <c r="H5" s="186"/>
      <c r="I5" s="186"/>
    </row>
    <row r="6" spans="1:9" s="1" customFormat="1" ht="21" customHeight="1">
      <c r="B6" s="186" t="s">
        <v>209</v>
      </c>
      <c r="C6" s="186"/>
      <c r="D6" s="186"/>
      <c r="E6" s="186"/>
      <c r="F6" s="186"/>
      <c r="G6" s="186"/>
      <c r="H6" s="186"/>
      <c r="I6" s="186"/>
    </row>
    <row r="7" spans="1:9" s="3" customFormat="1" ht="39.75" customHeight="1">
      <c r="B7" s="181" t="s">
        <v>216</v>
      </c>
      <c r="C7" s="181"/>
      <c r="D7" s="4"/>
      <c r="E7" s="5"/>
      <c r="F7" s="6"/>
      <c r="G7" s="6"/>
      <c r="H7" s="6"/>
      <c r="I7" s="6"/>
    </row>
    <row r="8" spans="1:9" s="3" customFormat="1" ht="39" customHeight="1">
      <c r="B8" s="181" t="s">
        <v>217</v>
      </c>
      <c r="C8" s="181"/>
      <c r="D8" s="4" t="s">
        <v>218</v>
      </c>
      <c r="E8" s="5"/>
      <c r="F8" s="6"/>
      <c r="G8" s="6" t="s">
        <v>2</v>
      </c>
      <c r="H8" s="6"/>
      <c r="I8" s="6"/>
    </row>
    <row r="9" spans="1:9" s="3" customFormat="1" ht="44.25" customHeight="1">
      <c r="B9" s="181" t="s">
        <v>219</v>
      </c>
      <c r="C9" s="181"/>
      <c r="D9" s="7" t="s">
        <v>3</v>
      </c>
      <c r="E9" s="5"/>
      <c r="F9" s="6"/>
      <c r="G9" s="6"/>
      <c r="H9" s="6"/>
      <c r="I9" s="6"/>
    </row>
    <row r="10" spans="1:9" s="3" customFormat="1" ht="48" customHeight="1">
      <c r="B10" s="181" t="s">
        <v>220</v>
      </c>
      <c r="C10" s="181"/>
      <c r="D10" s="8" t="s">
        <v>4</v>
      </c>
      <c r="E10" s="5"/>
      <c r="F10" s="6"/>
      <c r="G10" s="6"/>
      <c r="H10" s="6"/>
      <c r="I10" s="6"/>
    </row>
    <row r="11" spans="1:9" s="3" customFormat="1" ht="45.75" customHeight="1">
      <c r="B11" s="117" t="s">
        <v>221</v>
      </c>
      <c r="C11" s="118" t="s">
        <v>5</v>
      </c>
      <c r="E11" s="5"/>
      <c r="F11" s="6"/>
      <c r="G11" s="6"/>
      <c r="H11" s="6"/>
      <c r="I11" s="6"/>
    </row>
    <row r="12" spans="1:9" s="2" customFormat="1" ht="276.75" customHeight="1">
      <c r="B12" s="9" t="s">
        <v>215</v>
      </c>
      <c r="C12" s="10" t="s">
        <v>199</v>
      </c>
      <c r="D12" s="102" t="s">
        <v>200</v>
      </c>
      <c r="E12" s="11" t="s">
        <v>201</v>
      </c>
      <c r="F12" s="11" t="s">
        <v>202</v>
      </c>
      <c r="G12" s="12" t="s">
        <v>203</v>
      </c>
      <c r="H12" s="12" t="s">
        <v>204</v>
      </c>
      <c r="I12" s="12" t="s">
        <v>205</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198</v>
      </c>
      <c r="D14" s="53" t="s">
        <v>223</v>
      </c>
      <c r="E14" s="59" t="s">
        <v>194</v>
      </c>
      <c r="F14" s="53" t="s">
        <v>70</v>
      </c>
      <c r="G14" s="101">
        <v>228768000</v>
      </c>
      <c r="H14" s="51" t="s">
        <v>266</v>
      </c>
      <c r="I14" s="51" t="s">
        <v>206</v>
      </c>
    </row>
    <row r="15" spans="1:9" s="13" customFormat="1" ht="76.5" customHeight="1">
      <c r="B15" s="14">
        <v>2</v>
      </c>
      <c r="C15" s="51" t="s">
        <v>198</v>
      </c>
      <c r="D15" s="53" t="s">
        <v>224</v>
      </c>
      <c r="E15" s="59" t="s">
        <v>194</v>
      </c>
      <c r="F15" s="53" t="s">
        <v>71</v>
      </c>
      <c r="G15" s="101">
        <v>5826355.2000000002</v>
      </c>
      <c r="H15" s="51" t="s">
        <v>267</v>
      </c>
      <c r="I15" s="81" t="s">
        <v>207</v>
      </c>
    </row>
    <row r="16" spans="1:9" s="13" customFormat="1" ht="133.5" customHeight="1">
      <c r="B16" s="14">
        <v>3</v>
      </c>
      <c r="C16" s="51" t="s">
        <v>198</v>
      </c>
      <c r="D16" s="53" t="s">
        <v>225</v>
      </c>
      <c r="E16" s="59" t="s">
        <v>194</v>
      </c>
      <c r="F16" s="53" t="s">
        <v>14</v>
      </c>
      <c r="G16" s="101">
        <v>962313042</v>
      </c>
      <c r="H16" s="81" t="s">
        <v>601</v>
      </c>
      <c r="I16" s="81" t="s">
        <v>207</v>
      </c>
    </row>
    <row r="17" spans="2:9" s="13" customFormat="1" ht="127.5" customHeight="1">
      <c r="B17" s="14">
        <v>4</v>
      </c>
      <c r="C17" s="51" t="s">
        <v>198</v>
      </c>
      <c r="D17" s="53" t="s">
        <v>226</v>
      </c>
      <c r="E17" s="59" t="s">
        <v>196</v>
      </c>
      <c r="F17" s="51" t="s">
        <v>72</v>
      </c>
      <c r="G17" s="101">
        <v>94378998.099999994</v>
      </c>
      <c r="H17" s="51" t="s">
        <v>269</v>
      </c>
      <c r="I17" s="51" t="s">
        <v>206</v>
      </c>
    </row>
    <row r="18" spans="2:9" s="13" customFormat="1" ht="149.25" customHeight="1">
      <c r="B18" s="14">
        <v>5</v>
      </c>
      <c r="C18" s="51" t="s">
        <v>198</v>
      </c>
      <c r="D18" s="53" t="s">
        <v>227</v>
      </c>
      <c r="E18" s="59" t="s">
        <v>197</v>
      </c>
      <c r="F18" s="51" t="s">
        <v>73</v>
      </c>
      <c r="G18" s="101">
        <v>7200000</v>
      </c>
      <c r="H18" s="51" t="s">
        <v>269</v>
      </c>
      <c r="I18" s="51" t="s">
        <v>206</v>
      </c>
    </row>
    <row r="19" spans="2:9" s="13" customFormat="1" ht="85.5" customHeight="1">
      <c r="B19" s="14">
        <v>6</v>
      </c>
      <c r="C19" s="51" t="s">
        <v>198</v>
      </c>
      <c r="D19" s="53" t="s">
        <v>228</v>
      </c>
      <c r="E19" s="59" t="s">
        <v>197</v>
      </c>
      <c r="F19" s="60" t="s">
        <v>73</v>
      </c>
      <c r="G19" s="101">
        <v>6912000</v>
      </c>
      <c r="H19" s="51" t="s">
        <v>269</v>
      </c>
      <c r="I19" s="51" t="s">
        <v>206</v>
      </c>
    </row>
    <row r="20" spans="2:9" s="13" customFormat="1" ht="71.25" customHeight="1">
      <c r="B20" s="14">
        <v>7</v>
      </c>
      <c r="C20" s="51" t="s">
        <v>198</v>
      </c>
      <c r="D20" s="53" t="s">
        <v>229</v>
      </c>
      <c r="E20" s="59" t="s">
        <v>195</v>
      </c>
      <c r="F20" s="60" t="s">
        <v>12</v>
      </c>
      <c r="G20" s="167">
        <v>66799999.799999997</v>
      </c>
      <c r="H20" s="81" t="s">
        <v>494</v>
      </c>
      <c r="I20" s="81" t="s">
        <v>207</v>
      </c>
    </row>
    <row r="21" spans="2:9" s="13" customFormat="1" ht="138.75" customHeight="1">
      <c r="B21" s="14">
        <v>8</v>
      </c>
      <c r="C21" s="51" t="s">
        <v>198</v>
      </c>
      <c r="D21" s="53" t="s">
        <v>159</v>
      </c>
      <c r="E21" s="59" t="s">
        <v>194</v>
      </c>
      <c r="F21" s="60" t="s">
        <v>74</v>
      </c>
      <c r="G21" s="101">
        <v>2622044753.6799998</v>
      </c>
      <c r="H21" s="81" t="s">
        <v>494</v>
      </c>
      <c r="I21" s="81" t="s">
        <v>207</v>
      </c>
    </row>
    <row r="22" spans="2:9" s="13" customFormat="1" ht="143.25" customHeight="1">
      <c r="B22" s="14">
        <v>9</v>
      </c>
      <c r="C22" s="51" t="s">
        <v>198</v>
      </c>
      <c r="D22" s="53" t="s">
        <v>160</v>
      </c>
      <c r="E22" s="59" t="s">
        <v>194</v>
      </c>
      <c r="F22" s="60" t="s">
        <v>75</v>
      </c>
      <c r="G22" s="101">
        <v>3864369449.3800001</v>
      </c>
      <c r="H22" s="81" t="s">
        <v>268</v>
      </c>
      <c r="I22" s="81" t="s">
        <v>207</v>
      </c>
    </row>
    <row r="23" spans="2:9" s="13" customFormat="1" ht="114" customHeight="1">
      <c r="B23" s="14">
        <v>10</v>
      </c>
      <c r="C23" s="51" t="s">
        <v>198</v>
      </c>
      <c r="D23" s="53" t="s">
        <v>161</v>
      </c>
      <c r="E23" s="59" t="s">
        <v>194</v>
      </c>
      <c r="F23" s="60" t="s">
        <v>12</v>
      </c>
      <c r="G23" s="101">
        <v>41107518</v>
      </c>
      <c r="H23" s="81" t="s">
        <v>601</v>
      </c>
      <c r="I23" s="81" t="s">
        <v>207</v>
      </c>
    </row>
    <row r="24" spans="2:9" s="13" customFormat="1" ht="115.5" customHeight="1">
      <c r="B24" s="14">
        <v>11</v>
      </c>
      <c r="C24" s="51" t="s">
        <v>198</v>
      </c>
      <c r="D24" s="53" t="s">
        <v>162</v>
      </c>
      <c r="E24" s="59" t="s">
        <v>194</v>
      </c>
      <c r="F24" s="60" t="s">
        <v>12</v>
      </c>
      <c r="G24" s="101">
        <v>12841480.800000001</v>
      </c>
      <c r="H24" s="81" t="s">
        <v>601</v>
      </c>
      <c r="I24" s="81" t="s">
        <v>207</v>
      </c>
    </row>
    <row r="25" spans="2:9" s="13" customFormat="1" ht="93.75" customHeight="1">
      <c r="B25" s="14">
        <v>12</v>
      </c>
      <c r="C25" s="51" t="s">
        <v>198</v>
      </c>
      <c r="D25" s="53" t="s">
        <v>163</v>
      </c>
      <c r="E25" s="59" t="s">
        <v>194</v>
      </c>
      <c r="F25" s="60" t="s">
        <v>12</v>
      </c>
      <c r="G25" s="101">
        <v>41107518</v>
      </c>
      <c r="H25" s="81" t="s">
        <v>601</v>
      </c>
      <c r="I25" s="81" t="s">
        <v>207</v>
      </c>
    </row>
    <row r="26" spans="2:9" s="13" customFormat="1" ht="99" customHeight="1">
      <c r="B26" s="14">
        <v>13</v>
      </c>
      <c r="C26" s="51" t="s">
        <v>198</v>
      </c>
      <c r="D26" s="53" t="s">
        <v>164</v>
      </c>
      <c r="E26" s="59" t="s">
        <v>194</v>
      </c>
      <c r="F26" s="60" t="s">
        <v>12</v>
      </c>
      <c r="G26" s="101">
        <v>12841480.800000001</v>
      </c>
      <c r="H26" s="81" t="s">
        <v>601</v>
      </c>
      <c r="I26" s="81" t="s">
        <v>207</v>
      </c>
    </row>
    <row r="27" spans="2:9" s="13" customFormat="1" ht="90" customHeight="1">
      <c r="B27" s="14">
        <v>14</v>
      </c>
      <c r="C27" s="51" t="s">
        <v>198</v>
      </c>
      <c r="D27" s="53" t="s">
        <v>165</v>
      </c>
      <c r="E27" s="59" t="s">
        <v>194</v>
      </c>
      <c r="F27" s="60" t="s">
        <v>12</v>
      </c>
      <c r="G27" s="101">
        <v>41107518</v>
      </c>
      <c r="H27" s="81" t="s">
        <v>268</v>
      </c>
      <c r="I27" s="81" t="s">
        <v>207</v>
      </c>
    </row>
    <row r="28" spans="2:9" s="13" customFormat="1" ht="105" customHeight="1">
      <c r="B28" s="14">
        <v>15</v>
      </c>
      <c r="C28" s="51" t="s">
        <v>198</v>
      </c>
      <c r="D28" s="53" t="s">
        <v>166</v>
      </c>
      <c r="E28" s="59" t="s">
        <v>194</v>
      </c>
      <c r="F28" s="60" t="s">
        <v>12</v>
      </c>
      <c r="G28" s="101">
        <v>12841480.800000001</v>
      </c>
      <c r="H28" s="81" t="s">
        <v>601</v>
      </c>
      <c r="I28" s="81" t="s">
        <v>207</v>
      </c>
    </row>
    <row r="29" spans="2:9" s="13" customFormat="1" ht="96" customHeight="1">
      <c r="B29" s="14">
        <v>16</v>
      </c>
      <c r="C29" s="51" t="s">
        <v>198</v>
      </c>
      <c r="D29" s="53" t="s">
        <v>167</v>
      </c>
      <c r="E29" s="59" t="s">
        <v>194</v>
      </c>
      <c r="F29" s="60" t="s">
        <v>12</v>
      </c>
      <c r="G29" s="101">
        <v>41107518</v>
      </c>
      <c r="H29" s="81" t="s">
        <v>601</v>
      </c>
      <c r="I29" s="81" t="s">
        <v>207</v>
      </c>
    </row>
    <row r="30" spans="2:9" s="13" customFormat="1" ht="98.25" customHeight="1">
      <c r="B30" s="14">
        <v>17</v>
      </c>
      <c r="C30" s="51" t="s">
        <v>198</v>
      </c>
      <c r="D30" s="53" t="s">
        <v>168</v>
      </c>
      <c r="E30" s="59" t="s">
        <v>194</v>
      </c>
      <c r="F30" s="60" t="s">
        <v>12</v>
      </c>
      <c r="G30" s="101">
        <v>12841480.800000001</v>
      </c>
      <c r="H30" s="81" t="s">
        <v>601</v>
      </c>
      <c r="I30" s="81" t="s">
        <v>207</v>
      </c>
    </row>
    <row r="31" spans="2:9" s="13" customFormat="1" ht="98.25" customHeight="1">
      <c r="B31" s="14">
        <v>18</v>
      </c>
      <c r="C31" s="51" t="s">
        <v>198</v>
      </c>
      <c r="D31" s="53" t="s">
        <v>169</v>
      </c>
      <c r="E31" s="59" t="s">
        <v>194</v>
      </c>
      <c r="F31" s="60" t="s">
        <v>12</v>
      </c>
      <c r="G31" s="101">
        <v>41107518</v>
      </c>
      <c r="H31" s="81" t="s">
        <v>601</v>
      </c>
      <c r="I31" s="81" t="s">
        <v>207</v>
      </c>
    </row>
    <row r="32" spans="2:9" s="13" customFormat="1" ht="102" customHeight="1">
      <c r="B32" s="14">
        <v>19</v>
      </c>
      <c r="C32" s="51" t="s">
        <v>198</v>
      </c>
      <c r="D32" s="53" t="s">
        <v>170</v>
      </c>
      <c r="E32" s="59" t="s">
        <v>194</v>
      </c>
      <c r="F32" s="60" t="s">
        <v>12</v>
      </c>
      <c r="G32" s="101">
        <v>12841480.800000001</v>
      </c>
      <c r="H32" s="81" t="s">
        <v>601</v>
      </c>
      <c r="I32" s="81" t="s">
        <v>207</v>
      </c>
    </row>
    <row r="33" spans="2:9" s="13" customFormat="1" ht="108" customHeight="1">
      <c r="B33" s="14">
        <v>20</v>
      </c>
      <c r="C33" s="51" t="s">
        <v>198</v>
      </c>
      <c r="D33" s="53" t="s">
        <v>230</v>
      </c>
      <c r="E33" s="59" t="s">
        <v>194</v>
      </c>
      <c r="F33" s="60" t="s">
        <v>76</v>
      </c>
      <c r="G33" s="101">
        <v>3359640</v>
      </c>
      <c r="H33" s="81" t="s">
        <v>601</v>
      </c>
      <c r="I33" s="81" t="s">
        <v>207</v>
      </c>
    </row>
    <row r="34" spans="2:9" s="13" customFormat="1" ht="261" customHeight="1">
      <c r="B34" s="14">
        <v>21</v>
      </c>
      <c r="C34" s="51" t="s">
        <v>198</v>
      </c>
      <c r="D34" s="53" t="s">
        <v>171</v>
      </c>
      <c r="E34" s="59" t="s">
        <v>194</v>
      </c>
      <c r="F34" s="60" t="s">
        <v>77</v>
      </c>
      <c r="G34" s="101">
        <v>203998680</v>
      </c>
      <c r="H34" s="51" t="s">
        <v>269</v>
      </c>
      <c r="I34" s="51" t="s">
        <v>206</v>
      </c>
    </row>
    <row r="35" spans="2:9" s="13" customFormat="1" ht="195" customHeight="1">
      <c r="B35" s="14">
        <v>22</v>
      </c>
      <c r="C35" s="51" t="s">
        <v>198</v>
      </c>
      <c r="D35" s="53" t="s">
        <v>172</v>
      </c>
      <c r="E35" s="59" t="s">
        <v>194</v>
      </c>
      <c r="F35" s="60" t="s">
        <v>78</v>
      </c>
      <c r="G35" s="101">
        <v>96906000</v>
      </c>
      <c r="H35" s="51" t="s">
        <v>269</v>
      </c>
      <c r="I35" s="51" t="s">
        <v>206</v>
      </c>
    </row>
    <row r="36" spans="2:9" s="13" customFormat="1" ht="167.25" customHeight="1">
      <c r="B36" s="14">
        <v>23</v>
      </c>
      <c r="C36" s="51" t="s">
        <v>198</v>
      </c>
      <c r="D36" s="53" t="s">
        <v>173</v>
      </c>
      <c r="E36" s="59" t="s">
        <v>194</v>
      </c>
      <c r="F36" s="60" t="s">
        <v>79</v>
      </c>
      <c r="G36" s="101">
        <v>414270372</v>
      </c>
      <c r="H36" s="51" t="s">
        <v>269</v>
      </c>
      <c r="I36" s="51" t="s">
        <v>206</v>
      </c>
    </row>
    <row r="37" spans="2:9" s="13" customFormat="1" ht="66.75" customHeight="1">
      <c r="B37" s="14">
        <v>24</v>
      </c>
      <c r="C37" s="51" t="s">
        <v>198</v>
      </c>
      <c r="D37" s="53" t="s">
        <v>174</v>
      </c>
      <c r="E37" s="59" t="s">
        <v>194</v>
      </c>
      <c r="F37" s="60" t="s">
        <v>67</v>
      </c>
      <c r="G37" s="101">
        <v>5460000</v>
      </c>
      <c r="H37" s="81" t="s">
        <v>270</v>
      </c>
      <c r="I37" s="81" t="s">
        <v>207</v>
      </c>
    </row>
    <row r="38" spans="2:9" s="13" customFormat="1" ht="54" customHeight="1">
      <c r="B38" s="14">
        <v>25</v>
      </c>
      <c r="C38" s="51" t="s">
        <v>198</v>
      </c>
      <c r="D38" s="53" t="s">
        <v>175</v>
      </c>
      <c r="E38" s="59" t="s">
        <v>194</v>
      </c>
      <c r="F38" s="60" t="s">
        <v>80</v>
      </c>
      <c r="G38" s="101">
        <v>8620006.8000000007</v>
      </c>
      <c r="H38" s="81" t="s">
        <v>270</v>
      </c>
      <c r="I38" s="81" t="s">
        <v>207</v>
      </c>
    </row>
    <row r="39" spans="2:9" s="13" customFormat="1" ht="57" customHeight="1">
      <c r="B39" s="14">
        <v>26</v>
      </c>
      <c r="C39" s="51" t="s">
        <v>198</v>
      </c>
      <c r="D39" s="53" t="s">
        <v>176</v>
      </c>
      <c r="E39" s="59" t="s">
        <v>194</v>
      </c>
      <c r="F39" s="60" t="s">
        <v>12</v>
      </c>
      <c r="G39" s="101">
        <v>47144400</v>
      </c>
      <c r="H39" s="81" t="s">
        <v>558</v>
      </c>
      <c r="I39" s="81" t="s">
        <v>207</v>
      </c>
    </row>
    <row r="40" spans="2:9" s="13" customFormat="1" ht="103.5" customHeight="1">
      <c r="B40" s="14">
        <v>27</v>
      </c>
      <c r="C40" s="51" t="s">
        <v>198</v>
      </c>
      <c r="D40" s="53" t="s">
        <v>177</v>
      </c>
      <c r="E40" s="59" t="s">
        <v>194</v>
      </c>
      <c r="F40" s="60" t="s">
        <v>81</v>
      </c>
      <c r="G40" s="101">
        <v>9119980.8000000007</v>
      </c>
      <c r="H40" s="81" t="s">
        <v>270</v>
      </c>
      <c r="I40" s="81" t="s">
        <v>207</v>
      </c>
    </row>
    <row r="41" spans="2:9" s="13" customFormat="1" ht="155.25" customHeight="1">
      <c r="B41" s="14">
        <v>28</v>
      </c>
      <c r="C41" s="51" t="s">
        <v>198</v>
      </c>
      <c r="D41" s="53" t="s">
        <v>178</v>
      </c>
      <c r="E41" s="59" t="s">
        <v>194</v>
      </c>
      <c r="F41" s="60" t="s">
        <v>82</v>
      </c>
      <c r="G41" s="101">
        <v>38723999.689999998</v>
      </c>
      <c r="H41" s="81" t="s">
        <v>558</v>
      </c>
      <c r="I41" s="81" t="s">
        <v>207</v>
      </c>
    </row>
    <row r="42" spans="2:9" s="13" customFormat="1" ht="215.25" customHeight="1">
      <c r="B42" s="147">
        <v>29</v>
      </c>
      <c r="C42" s="51" t="s">
        <v>198</v>
      </c>
      <c r="D42" s="74" t="s">
        <v>231</v>
      </c>
      <c r="E42" s="148" t="s">
        <v>195</v>
      </c>
      <c r="F42" s="149" t="s">
        <v>12</v>
      </c>
      <c r="G42" s="101">
        <v>21000000</v>
      </c>
      <c r="H42" s="51" t="s">
        <v>269</v>
      </c>
      <c r="I42" s="51" t="s">
        <v>206</v>
      </c>
    </row>
    <row r="43" spans="2:9" s="13" customFormat="1" ht="86.25" customHeight="1">
      <c r="B43" s="147">
        <v>29</v>
      </c>
      <c r="C43" s="51" t="s">
        <v>198</v>
      </c>
      <c r="D43" s="74" t="s">
        <v>232</v>
      </c>
      <c r="E43" s="148" t="s">
        <v>195</v>
      </c>
      <c r="F43" s="149" t="s">
        <v>12</v>
      </c>
      <c r="G43" s="101">
        <v>12000000</v>
      </c>
      <c r="H43" s="51" t="s">
        <v>269</v>
      </c>
      <c r="I43" s="51" t="s">
        <v>206</v>
      </c>
    </row>
    <row r="44" spans="2:9" s="13" customFormat="1" ht="86.25" customHeight="1">
      <c r="B44" s="147">
        <v>29</v>
      </c>
      <c r="C44" s="51" t="s">
        <v>198</v>
      </c>
      <c r="D44" s="74" t="s">
        <v>233</v>
      </c>
      <c r="E44" s="148" t="s">
        <v>195</v>
      </c>
      <c r="F44" s="149" t="s">
        <v>12</v>
      </c>
      <c r="G44" s="101">
        <v>10918800</v>
      </c>
      <c r="H44" s="51" t="s">
        <v>269</v>
      </c>
      <c r="I44" s="51" t="s">
        <v>206</v>
      </c>
    </row>
    <row r="45" spans="2:9" s="13" customFormat="1" ht="124.5" customHeight="1">
      <c r="B45" s="80">
        <v>30</v>
      </c>
      <c r="C45" s="51" t="s">
        <v>198</v>
      </c>
      <c r="D45" s="120" t="s">
        <v>92</v>
      </c>
      <c r="E45" s="59" t="s">
        <v>194</v>
      </c>
      <c r="F45" s="60" t="s">
        <v>12</v>
      </c>
      <c r="G45" s="174">
        <v>7689300</v>
      </c>
      <c r="H45" s="81" t="s">
        <v>601</v>
      </c>
      <c r="I45" s="81" t="s">
        <v>207</v>
      </c>
    </row>
    <row r="46" spans="2:9" s="13" customFormat="1" ht="135.75" customHeight="1">
      <c r="B46" s="91">
        <v>31</v>
      </c>
      <c r="C46" s="51" t="s">
        <v>198</v>
      </c>
      <c r="D46" s="74" t="s">
        <v>179</v>
      </c>
      <c r="E46" s="59" t="s">
        <v>194</v>
      </c>
      <c r="F46" s="60" t="s">
        <v>12</v>
      </c>
      <c r="G46" s="101">
        <v>385679270</v>
      </c>
      <c r="H46" s="81" t="s">
        <v>270</v>
      </c>
      <c r="I46" s="81" t="s">
        <v>207</v>
      </c>
    </row>
    <row r="47" spans="2:9" s="13" customFormat="1" ht="114.75" customHeight="1">
      <c r="B47" s="92">
        <v>32</v>
      </c>
      <c r="C47" s="51" t="s">
        <v>198</v>
      </c>
      <c r="D47" s="74" t="s">
        <v>234</v>
      </c>
      <c r="E47" s="59" t="s">
        <v>194</v>
      </c>
      <c r="F47" s="60" t="s">
        <v>12</v>
      </c>
      <c r="G47" s="101">
        <v>71381889.599999994</v>
      </c>
      <c r="H47" s="81" t="s">
        <v>601</v>
      </c>
      <c r="I47" s="81" t="s">
        <v>207</v>
      </c>
    </row>
    <row r="48" spans="2:9" s="13" customFormat="1" ht="86.25" customHeight="1">
      <c r="B48" s="92">
        <v>33</v>
      </c>
      <c r="C48" s="51" t="s">
        <v>198</v>
      </c>
      <c r="D48" s="103" t="s">
        <v>235</v>
      </c>
      <c r="E48" s="59" t="s">
        <v>194</v>
      </c>
      <c r="F48" s="60" t="s">
        <v>12</v>
      </c>
      <c r="G48" s="101">
        <v>80330802</v>
      </c>
      <c r="H48" s="81" t="s">
        <v>601</v>
      </c>
      <c r="I48" s="81" t="s">
        <v>207</v>
      </c>
    </row>
    <row r="49" spans="2:9" s="13" customFormat="1" ht="153" customHeight="1">
      <c r="B49" s="92">
        <v>34</v>
      </c>
      <c r="C49" s="51" t="s">
        <v>198</v>
      </c>
      <c r="D49" s="103" t="s">
        <v>236</v>
      </c>
      <c r="E49" s="59" t="s">
        <v>194</v>
      </c>
      <c r="F49" s="60" t="s">
        <v>12</v>
      </c>
      <c r="G49" s="101">
        <v>26438220</v>
      </c>
      <c r="H49" s="81" t="s">
        <v>494</v>
      </c>
      <c r="I49" s="81" t="s">
        <v>207</v>
      </c>
    </row>
    <row r="50" spans="2:9" s="13" customFormat="1" ht="146.25" customHeight="1">
      <c r="B50" s="92">
        <v>35</v>
      </c>
      <c r="C50" s="51" t="s">
        <v>198</v>
      </c>
      <c r="D50" s="103" t="s">
        <v>237</v>
      </c>
      <c r="E50" s="59" t="s">
        <v>194</v>
      </c>
      <c r="F50" s="60" t="s">
        <v>12</v>
      </c>
      <c r="G50" s="174">
        <v>253594056</v>
      </c>
      <c r="H50" s="81" t="s">
        <v>601</v>
      </c>
      <c r="I50" s="81" t="s">
        <v>207</v>
      </c>
    </row>
    <row r="51" spans="2:9" s="13" customFormat="1" ht="146.25" customHeight="1">
      <c r="B51" s="92">
        <v>36</v>
      </c>
      <c r="C51" s="51" t="s">
        <v>198</v>
      </c>
      <c r="D51" s="103" t="s">
        <v>238</v>
      </c>
      <c r="E51" s="59" t="s">
        <v>194</v>
      </c>
      <c r="F51" s="60" t="s">
        <v>12</v>
      </c>
      <c r="G51" s="174">
        <v>89966488.799999997</v>
      </c>
      <c r="H51" s="81" t="s">
        <v>558</v>
      </c>
      <c r="I51" s="81" t="s">
        <v>207</v>
      </c>
    </row>
    <row r="52" spans="2:9" s="13" customFormat="1" ht="153" customHeight="1">
      <c r="B52" s="92">
        <v>37</v>
      </c>
      <c r="C52" s="51" t="s">
        <v>198</v>
      </c>
      <c r="D52" s="103" t="s">
        <v>239</v>
      </c>
      <c r="E52" s="59" t="s">
        <v>194</v>
      </c>
      <c r="F52" s="60" t="s">
        <v>12</v>
      </c>
      <c r="G52" s="101">
        <v>28456750</v>
      </c>
      <c r="H52" s="81" t="s">
        <v>601</v>
      </c>
      <c r="I52" s="81" t="s">
        <v>207</v>
      </c>
    </row>
    <row r="53" spans="2:9" s="13" customFormat="1" ht="157.5" customHeight="1">
      <c r="B53" s="92">
        <v>38</v>
      </c>
      <c r="C53" s="51" t="s">
        <v>198</v>
      </c>
      <c r="D53" s="103" t="s">
        <v>240</v>
      </c>
      <c r="E53" s="59" t="s">
        <v>194</v>
      </c>
      <c r="F53" s="60" t="s">
        <v>12</v>
      </c>
      <c r="G53" s="101">
        <v>17476250</v>
      </c>
      <c r="H53" s="81" t="s">
        <v>558</v>
      </c>
      <c r="I53" s="81" t="s">
        <v>207</v>
      </c>
    </row>
    <row r="54" spans="2:9" s="13" customFormat="1" ht="86.25" customHeight="1">
      <c r="B54" s="92">
        <v>39</v>
      </c>
      <c r="C54" s="51" t="s">
        <v>198</v>
      </c>
      <c r="D54" s="103" t="s">
        <v>241</v>
      </c>
      <c r="E54" s="59" t="s">
        <v>194</v>
      </c>
      <c r="F54" s="60" t="s">
        <v>12</v>
      </c>
      <c r="G54" s="101">
        <v>30103530</v>
      </c>
      <c r="H54" s="81" t="s">
        <v>494</v>
      </c>
      <c r="I54" s="81" t="s">
        <v>207</v>
      </c>
    </row>
    <row r="55" spans="2:9" s="13" customFormat="1" ht="86.25" customHeight="1">
      <c r="B55" s="92">
        <v>40</v>
      </c>
      <c r="C55" s="51" t="s">
        <v>198</v>
      </c>
      <c r="D55" s="103" t="s">
        <v>242</v>
      </c>
      <c r="E55" s="59" t="s">
        <v>194</v>
      </c>
      <c r="F55" s="60" t="s">
        <v>12</v>
      </c>
      <c r="G55" s="101">
        <v>61766430</v>
      </c>
      <c r="H55" s="81" t="s">
        <v>494</v>
      </c>
      <c r="I55" s="81" t="s">
        <v>207</v>
      </c>
    </row>
    <row r="56" spans="2:9" s="13" customFormat="1" ht="86.25" customHeight="1">
      <c r="B56" s="92">
        <v>41</v>
      </c>
      <c r="C56" s="51" t="s">
        <v>198</v>
      </c>
      <c r="D56" s="103" t="s">
        <v>244</v>
      </c>
      <c r="E56" s="59" t="s">
        <v>194</v>
      </c>
      <c r="F56" s="60" t="s">
        <v>12</v>
      </c>
      <c r="G56" s="101">
        <v>391028890</v>
      </c>
      <c r="H56" s="81" t="s">
        <v>601</v>
      </c>
      <c r="I56" s="81" t="s">
        <v>207</v>
      </c>
    </row>
    <row r="57" spans="2:9" s="13" customFormat="1" ht="124.5" customHeight="1">
      <c r="B57" s="92">
        <v>42</v>
      </c>
      <c r="C57" s="51" t="s">
        <v>198</v>
      </c>
      <c r="D57" s="103" t="s">
        <v>245</v>
      </c>
      <c r="E57" s="59" t="s">
        <v>194</v>
      </c>
      <c r="F57" s="60" t="s">
        <v>12</v>
      </c>
      <c r="G57" s="101">
        <v>10618030</v>
      </c>
      <c r="H57" s="81" t="s">
        <v>268</v>
      </c>
      <c r="I57" s="81" t="s">
        <v>207</v>
      </c>
    </row>
    <row r="58" spans="2:9" s="13" customFormat="1" ht="86.25" customHeight="1">
      <c r="B58" s="92">
        <v>43</v>
      </c>
      <c r="C58" s="51" t="s">
        <v>198</v>
      </c>
      <c r="D58" s="103" t="s">
        <v>247</v>
      </c>
      <c r="E58" s="59" t="s">
        <v>194</v>
      </c>
      <c r="F58" s="60" t="s">
        <v>12</v>
      </c>
      <c r="G58" s="101">
        <v>9101580</v>
      </c>
      <c r="H58" s="81" t="s">
        <v>601</v>
      </c>
      <c r="I58" s="81" t="s">
        <v>207</v>
      </c>
    </row>
    <row r="59" spans="2:9" s="13" customFormat="1" ht="86.25" customHeight="1">
      <c r="B59" s="92">
        <v>44</v>
      </c>
      <c r="C59" s="51" t="s">
        <v>198</v>
      </c>
      <c r="D59" s="103" t="s">
        <v>246</v>
      </c>
      <c r="E59" s="59" t="s">
        <v>194</v>
      </c>
      <c r="F59" s="60" t="s">
        <v>12</v>
      </c>
      <c r="G59" s="101">
        <v>223365070</v>
      </c>
      <c r="H59" s="81" t="s">
        <v>494</v>
      </c>
      <c r="I59" s="81" t="s">
        <v>207</v>
      </c>
    </row>
    <row r="60" spans="2:9" s="13" customFormat="1" ht="86.25" customHeight="1">
      <c r="B60" s="92">
        <v>45</v>
      </c>
      <c r="C60" s="51" t="s">
        <v>198</v>
      </c>
      <c r="D60" s="103" t="s">
        <v>248</v>
      </c>
      <c r="E60" s="59" t="s">
        <v>194</v>
      </c>
      <c r="F60" s="60" t="s">
        <v>12</v>
      </c>
      <c r="G60" s="101">
        <v>792428860.00999999</v>
      </c>
      <c r="H60" s="81" t="s">
        <v>494</v>
      </c>
      <c r="I60" s="81" t="s">
        <v>207</v>
      </c>
    </row>
    <row r="61" spans="2:9" s="13" customFormat="1" ht="86.25" customHeight="1">
      <c r="B61" s="92">
        <v>46</v>
      </c>
      <c r="C61" s="51" t="s">
        <v>198</v>
      </c>
      <c r="D61" s="103" t="s">
        <v>249</v>
      </c>
      <c r="E61" s="59" t="s">
        <v>194</v>
      </c>
      <c r="F61" s="60" t="s">
        <v>12</v>
      </c>
      <c r="G61" s="101">
        <v>70731049.200000003</v>
      </c>
      <c r="H61" s="81" t="s">
        <v>601</v>
      </c>
      <c r="I61" s="81" t="s">
        <v>207</v>
      </c>
    </row>
    <row r="62" spans="2:9" s="13" customFormat="1" ht="86.25" customHeight="1">
      <c r="B62" s="92">
        <v>47</v>
      </c>
      <c r="C62" s="51" t="s">
        <v>198</v>
      </c>
      <c r="D62" s="103" t="s">
        <v>250</v>
      </c>
      <c r="E62" s="59" t="s">
        <v>194</v>
      </c>
      <c r="F62" s="60" t="s">
        <v>12</v>
      </c>
      <c r="G62" s="101">
        <v>38405739.600000001</v>
      </c>
      <c r="H62" s="81" t="s">
        <v>494</v>
      </c>
      <c r="I62" s="81" t="s">
        <v>207</v>
      </c>
    </row>
    <row r="63" spans="2:9" s="13" customFormat="1" ht="86.25" customHeight="1">
      <c r="B63" s="92">
        <v>48</v>
      </c>
      <c r="C63" s="51" t="s">
        <v>198</v>
      </c>
      <c r="D63" s="103" t="s">
        <v>251</v>
      </c>
      <c r="E63" s="59" t="s">
        <v>194</v>
      </c>
      <c r="F63" s="97" t="s">
        <v>107</v>
      </c>
      <c r="G63" s="101">
        <v>106236582.31999999</v>
      </c>
      <c r="H63" s="81" t="s">
        <v>494</v>
      </c>
      <c r="I63" s="81" t="s">
        <v>207</v>
      </c>
    </row>
    <row r="64" spans="2:9" s="13" customFormat="1" ht="169.5" customHeight="1">
      <c r="B64" s="92">
        <v>49</v>
      </c>
      <c r="C64" s="51" t="s">
        <v>198</v>
      </c>
      <c r="D64" s="103" t="s">
        <v>252</v>
      </c>
      <c r="E64" s="59" t="s">
        <v>194</v>
      </c>
      <c r="F64" s="60" t="s">
        <v>12</v>
      </c>
      <c r="G64" s="101">
        <v>53207124</v>
      </c>
      <c r="H64" s="81" t="s">
        <v>601</v>
      </c>
      <c r="I64" s="81" t="s">
        <v>207</v>
      </c>
    </row>
    <row r="65" spans="2:9" s="13" customFormat="1" ht="159.75" customHeight="1">
      <c r="B65" s="92">
        <v>50</v>
      </c>
      <c r="C65" s="51" t="s">
        <v>198</v>
      </c>
      <c r="D65" s="103" t="s">
        <v>253</v>
      </c>
      <c r="E65" s="59" t="s">
        <v>194</v>
      </c>
      <c r="F65" s="60" t="s">
        <v>12</v>
      </c>
      <c r="G65" s="101">
        <v>18306048</v>
      </c>
      <c r="H65" s="81" t="s">
        <v>558</v>
      </c>
      <c r="I65" s="81" t="s">
        <v>207</v>
      </c>
    </row>
    <row r="66" spans="2:9" s="13" customFormat="1" ht="156" customHeight="1">
      <c r="B66" s="92">
        <v>51</v>
      </c>
      <c r="C66" s="51" t="s">
        <v>198</v>
      </c>
      <c r="D66" s="103" t="s">
        <v>254</v>
      </c>
      <c r="E66" s="59" t="s">
        <v>194</v>
      </c>
      <c r="F66" s="60" t="s">
        <v>12</v>
      </c>
      <c r="G66" s="174">
        <v>55187877.600000001</v>
      </c>
      <c r="H66" s="81" t="s">
        <v>601</v>
      </c>
      <c r="I66" s="81" t="s">
        <v>207</v>
      </c>
    </row>
    <row r="67" spans="2:9" s="13" customFormat="1" ht="109.5" customHeight="1">
      <c r="B67" s="92">
        <v>52</v>
      </c>
      <c r="C67" s="51" t="s">
        <v>198</v>
      </c>
      <c r="D67" s="103" t="s">
        <v>255</v>
      </c>
      <c r="E67" s="59" t="s">
        <v>194</v>
      </c>
      <c r="F67" s="60" t="s">
        <v>12</v>
      </c>
      <c r="G67" s="101">
        <v>261077349.59999999</v>
      </c>
      <c r="H67" s="81" t="s">
        <v>494</v>
      </c>
      <c r="I67" s="81" t="s">
        <v>207</v>
      </c>
    </row>
    <row r="68" spans="2:9" s="13" customFormat="1" ht="151.5" customHeight="1">
      <c r="B68" s="92">
        <v>53</v>
      </c>
      <c r="C68" s="51" t="s">
        <v>198</v>
      </c>
      <c r="D68" s="103" t="s">
        <v>256</v>
      </c>
      <c r="E68" s="59" t="s">
        <v>194</v>
      </c>
      <c r="F68" s="60" t="s">
        <v>12</v>
      </c>
      <c r="G68" s="101">
        <v>5678565.5999999996</v>
      </c>
      <c r="H68" s="81" t="s">
        <v>601</v>
      </c>
      <c r="I68" s="81" t="s">
        <v>207</v>
      </c>
    </row>
    <row r="69" spans="2:9" s="13" customFormat="1" ht="147.75" customHeight="1">
      <c r="B69" s="92">
        <v>54</v>
      </c>
      <c r="C69" s="51" t="s">
        <v>198</v>
      </c>
      <c r="D69" s="103" t="s">
        <v>257</v>
      </c>
      <c r="E69" s="59" t="s">
        <v>194</v>
      </c>
      <c r="F69" s="60" t="s">
        <v>12</v>
      </c>
      <c r="G69" s="101">
        <v>74853120</v>
      </c>
      <c r="H69" s="81" t="s">
        <v>494</v>
      </c>
      <c r="I69" s="81" t="s">
        <v>207</v>
      </c>
    </row>
    <row r="70" spans="2:9" s="13" customFormat="1" ht="156" customHeight="1">
      <c r="B70" s="92">
        <v>55</v>
      </c>
      <c r="C70" s="51" t="s">
        <v>198</v>
      </c>
      <c r="D70" s="103" t="s">
        <v>258</v>
      </c>
      <c r="E70" s="59" t="s">
        <v>194</v>
      </c>
      <c r="F70" s="60" t="s">
        <v>12</v>
      </c>
      <c r="G70" s="101">
        <v>14209080</v>
      </c>
      <c r="H70" s="81" t="s">
        <v>558</v>
      </c>
      <c r="I70" s="81" t="s">
        <v>207</v>
      </c>
    </row>
    <row r="71" spans="2:9" s="13" customFormat="1" ht="157.5" customHeight="1">
      <c r="B71" s="92">
        <v>56</v>
      </c>
      <c r="C71" s="51" t="s">
        <v>198</v>
      </c>
      <c r="D71" s="103" t="s">
        <v>259</v>
      </c>
      <c r="E71" s="59" t="s">
        <v>194</v>
      </c>
      <c r="F71" s="60" t="s">
        <v>12</v>
      </c>
      <c r="G71" s="101">
        <v>16029840</v>
      </c>
      <c r="H71" s="81" t="s">
        <v>558</v>
      </c>
      <c r="I71" s="81" t="s">
        <v>207</v>
      </c>
    </row>
    <row r="72" spans="2:9" s="13" customFormat="1" ht="138" customHeight="1">
      <c r="B72" s="92">
        <v>57</v>
      </c>
      <c r="C72" s="51" t="s">
        <v>198</v>
      </c>
      <c r="D72" s="103" t="s">
        <v>260</v>
      </c>
      <c r="E72" s="59" t="s">
        <v>194</v>
      </c>
      <c r="F72" s="60" t="s">
        <v>12</v>
      </c>
      <c r="G72" s="101">
        <v>15450960</v>
      </c>
      <c r="H72" s="81" t="s">
        <v>558</v>
      </c>
      <c r="I72" s="81" t="s">
        <v>207</v>
      </c>
    </row>
    <row r="73" spans="2:9" s="13" customFormat="1" ht="151.5" customHeight="1">
      <c r="B73" s="92">
        <v>58</v>
      </c>
      <c r="C73" s="51" t="s">
        <v>198</v>
      </c>
      <c r="D73" s="103" t="s">
        <v>261</v>
      </c>
      <c r="E73" s="59" t="s">
        <v>194</v>
      </c>
      <c r="F73" s="60" t="s">
        <v>12</v>
      </c>
      <c r="G73" s="101">
        <v>12280116</v>
      </c>
      <c r="H73" s="81" t="s">
        <v>494</v>
      </c>
      <c r="I73" s="81" t="s">
        <v>207</v>
      </c>
    </row>
    <row r="74" spans="2:9" s="13" customFormat="1" ht="113.25" customHeight="1">
      <c r="B74" s="92">
        <v>59</v>
      </c>
      <c r="C74" s="51" t="s">
        <v>198</v>
      </c>
      <c r="D74" s="103" t="s">
        <v>262</v>
      </c>
      <c r="E74" s="59" t="s">
        <v>194</v>
      </c>
      <c r="F74" s="60" t="s">
        <v>12</v>
      </c>
      <c r="G74" s="101">
        <v>5922660</v>
      </c>
      <c r="H74" s="81" t="s">
        <v>601</v>
      </c>
      <c r="I74" s="81" t="s">
        <v>207</v>
      </c>
    </row>
    <row r="75" spans="2:9" s="13" customFormat="1" ht="180" customHeight="1">
      <c r="B75" s="92">
        <v>60</v>
      </c>
      <c r="C75" s="51" t="s">
        <v>198</v>
      </c>
      <c r="D75" s="103" t="s">
        <v>263</v>
      </c>
      <c r="E75" s="59" t="s">
        <v>194</v>
      </c>
      <c r="F75" s="60" t="s">
        <v>12</v>
      </c>
      <c r="G75" s="101">
        <v>10548600</v>
      </c>
      <c r="H75" s="81" t="s">
        <v>601</v>
      </c>
      <c r="I75" s="81" t="s">
        <v>207</v>
      </c>
    </row>
    <row r="76" spans="2:9" s="13" customFormat="1" ht="133.5" customHeight="1">
      <c r="B76" s="92">
        <v>61</v>
      </c>
      <c r="C76" s="51" t="s">
        <v>198</v>
      </c>
      <c r="D76" s="103" t="s">
        <v>264</v>
      </c>
      <c r="E76" s="59" t="s">
        <v>194</v>
      </c>
      <c r="F76" s="60" t="s">
        <v>12</v>
      </c>
      <c r="G76" s="101">
        <v>39796056</v>
      </c>
      <c r="H76" s="81" t="s">
        <v>494</v>
      </c>
      <c r="I76" s="81" t="s">
        <v>207</v>
      </c>
    </row>
    <row r="77" spans="2:9" s="13" customFormat="1" ht="132" customHeight="1">
      <c r="B77" s="92">
        <v>62</v>
      </c>
      <c r="C77" s="51" t="s">
        <v>198</v>
      </c>
      <c r="D77" s="103" t="s">
        <v>108</v>
      </c>
      <c r="E77" s="59" t="s">
        <v>194</v>
      </c>
      <c r="F77" s="60" t="s">
        <v>12</v>
      </c>
      <c r="G77" s="174">
        <v>10338324</v>
      </c>
      <c r="H77" s="81" t="s">
        <v>558</v>
      </c>
      <c r="I77" s="81" t="s">
        <v>207</v>
      </c>
    </row>
    <row r="78" spans="2:9" s="13" customFormat="1" ht="156" customHeight="1">
      <c r="B78" s="92">
        <v>63</v>
      </c>
      <c r="C78" s="51" t="s">
        <v>198</v>
      </c>
      <c r="D78" s="103" t="s">
        <v>109</v>
      </c>
      <c r="E78" s="59" t="s">
        <v>194</v>
      </c>
      <c r="F78" s="60" t="s">
        <v>12</v>
      </c>
      <c r="G78" s="174">
        <v>19860560.399999999</v>
      </c>
      <c r="H78" s="81" t="s">
        <v>601</v>
      </c>
      <c r="I78" s="81" t="s">
        <v>207</v>
      </c>
    </row>
    <row r="79" spans="2:9" s="13" customFormat="1" ht="121.5" customHeight="1">
      <c r="B79" s="92">
        <v>64</v>
      </c>
      <c r="C79" s="51" t="s">
        <v>198</v>
      </c>
      <c r="D79" s="103" t="s">
        <v>265</v>
      </c>
      <c r="E79" s="59" t="s">
        <v>194</v>
      </c>
      <c r="F79" s="60" t="s">
        <v>12</v>
      </c>
      <c r="G79" s="101">
        <v>26948580</v>
      </c>
      <c r="H79" s="81" t="s">
        <v>494</v>
      </c>
      <c r="I79" s="81" t="s">
        <v>207</v>
      </c>
    </row>
    <row r="80" spans="2:9" s="13" customFormat="1" ht="142.5" customHeight="1">
      <c r="B80" s="92">
        <v>65</v>
      </c>
      <c r="C80" s="51" t="s">
        <v>198</v>
      </c>
      <c r="D80" s="103" t="s">
        <v>243</v>
      </c>
      <c r="E80" s="59" t="s">
        <v>194</v>
      </c>
      <c r="F80" s="60" t="s">
        <v>12</v>
      </c>
      <c r="G80" s="101">
        <v>17543227.199999999</v>
      </c>
      <c r="H80" s="81" t="s">
        <v>494</v>
      </c>
      <c r="I80" s="81" t="s">
        <v>207</v>
      </c>
    </row>
    <row r="81" spans="2:9" s="13" customFormat="1" ht="128.25" customHeight="1">
      <c r="B81" s="92">
        <v>66</v>
      </c>
      <c r="C81" s="51" t="s">
        <v>198</v>
      </c>
      <c r="D81" s="103" t="s">
        <v>110</v>
      </c>
      <c r="E81" s="59" t="s">
        <v>194</v>
      </c>
      <c r="F81" s="60" t="s">
        <v>12</v>
      </c>
      <c r="G81" s="101">
        <v>47764032</v>
      </c>
      <c r="H81" s="81" t="s">
        <v>601</v>
      </c>
      <c r="I81" s="81" t="s">
        <v>207</v>
      </c>
    </row>
    <row r="82" spans="2:9" s="13" customFormat="1" ht="141" customHeight="1">
      <c r="B82" s="92">
        <v>67</v>
      </c>
      <c r="C82" s="51" t="s">
        <v>198</v>
      </c>
      <c r="D82" s="103" t="s">
        <v>111</v>
      </c>
      <c r="E82" s="59" t="s">
        <v>194</v>
      </c>
      <c r="F82" s="60" t="s">
        <v>12</v>
      </c>
      <c r="G82" s="101">
        <v>75605364</v>
      </c>
      <c r="H82" s="81" t="s">
        <v>601</v>
      </c>
      <c r="I82" s="81" t="s">
        <v>207</v>
      </c>
    </row>
    <row r="83" spans="2:9" s="13" customFormat="1" ht="134.25" customHeight="1">
      <c r="B83" s="92">
        <v>68</v>
      </c>
      <c r="C83" s="51" t="s">
        <v>198</v>
      </c>
      <c r="D83" s="175" t="s">
        <v>600</v>
      </c>
      <c r="E83" s="59" t="s">
        <v>194</v>
      </c>
      <c r="F83" s="60" t="s">
        <v>12</v>
      </c>
      <c r="G83" s="101">
        <f>G81+G82</f>
        <v>123369396</v>
      </c>
      <c r="H83" s="81" t="s">
        <v>601</v>
      </c>
      <c r="I83" s="81" t="s">
        <v>207</v>
      </c>
    </row>
    <row r="84" spans="2:9" s="13" customFormat="1" ht="138.75" customHeight="1">
      <c r="B84" s="92">
        <v>69</v>
      </c>
      <c r="C84" s="51" t="s">
        <v>198</v>
      </c>
      <c r="D84" s="103" t="s">
        <v>112</v>
      </c>
      <c r="E84" s="59" t="s">
        <v>194</v>
      </c>
      <c r="F84" s="60" t="s">
        <v>12</v>
      </c>
      <c r="G84" s="101">
        <v>532410756</v>
      </c>
      <c r="H84" s="81" t="s">
        <v>494</v>
      </c>
      <c r="I84" s="81" t="s">
        <v>207</v>
      </c>
    </row>
    <row r="85" spans="2:9" s="13" customFormat="1" ht="86.25" customHeight="1">
      <c r="B85" s="92">
        <v>70</v>
      </c>
      <c r="C85" s="51" t="s">
        <v>198</v>
      </c>
      <c r="D85" s="103" t="s">
        <v>113</v>
      </c>
      <c r="E85" s="59" t="s">
        <v>194</v>
      </c>
      <c r="F85" s="60" t="s">
        <v>12</v>
      </c>
      <c r="G85" s="101">
        <v>87062592</v>
      </c>
      <c r="H85" s="81" t="s">
        <v>268</v>
      </c>
      <c r="I85" s="81" t="s">
        <v>207</v>
      </c>
    </row>
    <row r="86" spans="2:9" s="13" customFormat="1" ht="138" customHeight="1">
      <c r="B86" s="92">
        <v>71</v>
      </c>
      <c r="C86" s="51" t="s">
        <v>198</v>
      </c>
      <c r="D86" s="103" t="s">
        <v>117</v>
      </c>
      <c r="E86" s="59" t="s">
        <v>194</v>
      </c>
      <c r="F86" s="60" t="s">
        <v>12</v>
      </c>
      <c r="G86" s="101">
        <v>11567328</v>
      </c>
      <c r="H86" s="81" t="s">
        <v>601</v>
      </c>
      <c r="I86" s="81" t="s">
        <v>207</v>
      </c>
    </row>
    <row r="87" spans="2:9" s="13" customFormat="1" ht="123.75" customHeight="1">
      <c r="B87" s="92">
        <v>72</v>
      </c>
      <c r="C87" s="51" t="s">
        <v>198</v>
      </c>
      <c r="D87" s="103" t="s">
        <v>114</v>
      </c>
      <c r="E87" s="59" t="s">
        <v>194</v>
      </c>
      <c r="F87" s="60" t="s">
        <v>12</v>
      </c>
      <c r="G87" s="101">
        <v>5476032</v>
      </c>
      <c r="H87" s="81" t="s">
        <v>494</v>
      </c>
      <c r="I87" s="81" t="s">
        <v>207</v>
      </c>
    </row>
    <row r="88" spans="2:9" s="13" customFormat="1" ht="129" customHeight="1">
      <c r="B88" s="92">
        <v>73</v>
      </c>
      <c r="C88" s="51" t="s">
        <v>198</v>
      </c>
      <c r="D88" s="103" t="s">
        <v>115</v>
      </c>
      <c r="E88" s="59" t="s">
        <v>194</v>
      </c>
      <c r="F88" s="60" t="s">
        <v>12</v>
      </c>
      <c r="G88" s="101">
        <v>93570312</v>
      </c>
      <c r="H88" s="81" t="s">
        <v>494</v>
      </c>
      <c r="I88" s="81" t="s">
        <v>207</v>
      </c>
    </row>
    <row r="89" spans="2:9" s="13" customFormat="1" ht="128.25" customHeight="1">
      <c r="B89" s="92">
        <v>74</v>
      </c>
      <c r="C89" s="51" t="s">
        <v>198</v>
      </c>
      <c r="D89" s="103" t="s">
        <v>116</v>
      </c>
      <c r="E89" s="59" t="s">
        <v>194</v>
      </c>
      <c r="F89" s="60" t="s">
        <v>12</v>
      </c>
      <c r="G89" s="101">
        <v>5318340</v>
      </c>
      <c r="H89" s="81" t="s">
        <v>601</v>
      </c>
      <c r="I89" s="81" t="s">
        <v>207</v>
      </c>
    </row>
    <row r="90" spans="2:9" s="13" customFormat="1" ht="126" customHeight="1">
      <c r="B90" s="92">
        <v>75</v>
      </c>
      <c r="C90" s="51" t="s">
        <v>198</v>
      </c>
      <c r="D90" s="103" t="s">
        <v>118</v>
      </c>
      <c r="E90" s="59" t="s">
        <v>194</v>
      </c>
      <c r="F90" s="60" t="s">
        <v>12</v>
      </c>
      <c r="G90" s="101">
        <v>6242844</v>
      </c>
      <c r="H90" s="81" t="s">
        <v>601</v>
      </c>
      <c r="I90" s="81" t="s">
        <v>207</v>
      </c>
    </row>
    <row r="91" spans="2:9" s="13" customFormat="1" ht="123" customHeight="1">
      <c r="B91" s="92">
        <v>76</v>
      </c>
      <c r="C91" s="51" t="s">
        <v>198</v>
      </c>
      <c r="D91" s="103" t="s">
        <v>119</v>
      </c>
      <c r="E91" s="59" t="s">
        <v>194</v>
      </c>
      <c r="F91" s="60" t="s">
        <v>12</v>
      </c>
      <c r="G91" s="101">
        <v>13422576</v>
      </c>
      <c r="H91" s="81" t="s">
        <v>494</v>
      </c>
      <c r="I91" s="81" t="s">
        <v>207</v>
      </c>
    </row>
    <row r="92" spans="2:9" s="13" customFormat="1" ht="126" customHeight="1">
      <c r="B92" s="92">
        <v>77</v>
      </c>
      <c r="C92" s="51" t="s">
        <v>198</v>
      </c>
      <c r="D92" s="103" t="s">
        <v>120</v>
      </c>
      <c r="E92" s="59" t="s">
        <v>194</v>
      </c>
      <c r="F92" s="60" t="s">
        <v>12</v>
      </c>
      <c r="G92" s="101">
        <v>8307852</v>
      </c>
      <c r="H92" s="81" t="s">
        <v>601</v>
      </c>
      <c r="I92" s="81" t="s">
        <v>207</v>
      </c>
    </row>
    <row r="93" spans="2:9" s="13" customFormat="1" ht="138" customHeight="1">
      <c r="B93" s="92">
        <v>78</v>
      </c>
      <c r="C93" s="51" t="s">
        <v>198</v>
      </c>
      <c r="D93" s="103" t="s">
        <v>121</v>
      </c>
      <c r="E93" s="59" t="s">
        <v>194</v>
      </c>
      <c r="F93" s="60" t="s">
        <v>12</v>
      </c>
      <c r="G93" s="101">
        <v>82236444</v>
      </c>
      <c r="H93" s="81" t="s">
        <v>494</v>
      </c>
      <c r="I93" s="81" t="s">
        <v>207</v>
      </c>
    </row>
    <row r="94" spans="2:9" s="13" customFormat="1" ht="140.25" customHeight="1">
      <c r="B94" s="92">
        <v>79</v>
      </c>
      <c r="C94" s="51" t="s">
        <v>198</v>
      </c>
      <c r="D94" s="103" t="s">
        <v>122</v>
      </c>
      <c r="E94" s="59" t="s">
        <v>194</v>
      </c>
      <c r="F94" s="60" t="s">
        <v>12</v>
      </c>
      <c r="G94" s="174">
        <v>164413491.59999999</v>
      </c>
      <c r="H94" s="81" t="s">
        <v>601</v>
      </c>
      <c r="I94" s="81" t="s">
        <v>207</v>
      </c>
    </row>
    <row r="95" spans="2:9" s="13" customFormat="1" ht="128.25" customHeight="1">
      <c r="B95" s="92">
        <v>80</v>
      </c>
      <c r="C95" s="51" t="s">
        <v>198</v>
      </c>
      <c r="D95" s="103" t="s">
        <v>123</v>
      </c>
      <c r="E95" s="59" t="s">
        <v>194</v>
      </c>
      <c r="F95" s="60" t="s">
        <v>12</v>
      </c>
      <c r="G95" s="101">
        <v>4552380</v>
      </c>
      <c r="H95" s="81" t="s">
        <v>494</v>
      </c>
      <c r="I95" s="81" t="s">
        <v>207</v>
      </c>
    </row>
    <row r="96" spans="2:9" s="13" customFormat="1" ht="163.5" customHeight="1">
      <c r="B96" s="92">
        <v>81</v>
      </c>
      <c r="C96" s="51" t="s">
        <v>198</v>
      </c>
      <c r="D96" s="103" t="s">
        <v>124</v>
      </c>
      <c r="E96" s="59" t="s">
        <v>194</v>
      </c>
      <c r="F96" s="60" t="s">
        <v>12</v>
      </c>
      <c r="G96" s="101">
        <v>11222980</v>
      </c>
      <c r="H96" s="81" t="s">
        <v>494</v>
      </c>
      <c r="I96" s="81" t="s">
        <v>207</v>
      </c>
    </row>
    <row r="97" spans="2:9" s="13" customFormat="1" ht="131.25" customHeight="1">
      <c r="B97" s="92">
        <v>82</v>
      </c>
      <c r="C97" s="51" t="s">
        <v>198</v>
      </c>
      <c r="D97" s="103" t="s">
        <v>125</v>
      </c>
      <c r="E97" s="59" t="s">
        <v>194</v>
      </c>
      <c r="F97" s="60" t="s">
        <v>12</v>
      </c>
      <c r="G97" s="101">
        <v>36772690</v>
      </c>
      <c r="H97" s="81" t="s">
        <v>558</v>
      </c>
      <c r="I97" s="81" t="s">
        <v>207</v>
      </c>
    </row>
    <row r="98" spans="2:9" s="13" customFormat="1" ht="174.75" customHeight="1">
      <c r="B98" s="92">
        <v>83</v>
      </c>
      <c r="C98" s="51" t="s">
        <v>198</v>
      </c>
      <c r="D98" s="103" t="s">
        <v>126</v>
      </c>
      <c r="E98" s="59" t="s">
        <v>194</v>
      </c>
      <c r="F98" s="60" t="s">
        <v>12</v>
      </c>
      <c r="G98" s="101">
        <v>11524990</v>
      </c>
      <c r="H98" s="81" t="s">
        <v>494</v>
      </c>
      <c r="I98" s="81" t="s">
        <v>207</v>
      </c>
    </row>
    <row r="99" spans="2:9" s="13" customFormat="1" ht="146.25" customHeight="1">
      <c r="B99" s="92">
        <v>84</v>
      </c>
      <c r="C99" s="51" t="s">
        <v>198</v>
      </c>
      <c r="D99" s="103" t="s">
        <v>127</v>
      </c>
      <c r="E99" s="59" t="s">
        <v>194</v>
      </c>
      <c r="F99" s="60" t="s">
        <v>12</v>
      </c>
      <c r="G99" s="101">
        <v>16782380</v>
      </c>
      <c r="H99" s="81" t="s">
        <v>494</v>
      </c>
      <c r="I99" s="81" t="s">
        <v>207</v>
      </c>
    </row>
    <row r="100" spans="2:9" s="13" customFormat="1" ht="154.5" customHeight="1">
      <c r="B100" s="92">
        <v>85</v>
      </c>
      <c r="C100" s="51" t="s">
        <v>198</v>
      </c>
      <c r="D100" s="103" t="s">
        <v>128</v>
      </c>
      <c r="E100" s="59" t="s">
        <v>194</v>
      </c>
      <c r="F100" s="60" t="s">
        <v>12</v>
      </c>
      <c r="G100" s="101">
        <v>11872860</v>
      </c>
      <c r="H100" s="81" t="s">
        <v>601</v>
      </c>
      <c r="I100" s="81" t="s">
        <v>207</v>
      </c>
    </row>
    <row r="101" spans="2:9" s="13" customFormat="1" ht="139.5" customHeight="1">
      <c r="B101" s="92">
        <v>86</v>
      </c>
      <c r="C101" s="51" t="s">
        <v>198</v>
      </c>
      <c r="D101" s="103" t="s">
        <v>129</v>
      </c>
      <c r="E101" s="59" t="s">
        <v>194</v>
      </c>
      <c r="F101" s="60" t="s">
        <v>12</v>
      </c>
      <c r="G101" s="101">
        <v>10581330</v>
      </c>
      <c r="H101" s="81" t="s">
        <v>494</v>
      </c>
      <c r="I101" s="81" t="s">
        <v>207</v>
      </c>
    </row>
    <row r="102" spans="2:9" s="13" customFormat="1" ht="136.5" customHeight="1">
      <c r="B102" s="92">
        <v>87</v>
      </c>
      <c r="C102" s="51" t="s">
        <v>198</v>
      </c>
      <c r="D102" s="103" t="s">
        <v>130</v>
      </c>
      <c r="E102" s="59" t="s">
        <v>194</v>
      </c>
      <c r="F102" s="60" t="s">
        <v>12</v>
      </c>
      <c r="G102" s="101">
        <v>20720770</v>
      </c>
      <c r="H102" s="81" t="s">
        <v>601</v>
      </c>
      <c r="I102" s="81" t="s">
        <v>207</v>
      </c>
    </row>
    <row r="103" spans="2:9" s="13" customFormat="1" ht="170.25" customHeight="1">
      <c r="B103" s="92">
        <v>88</v>
      </c>
      <c r="C103" s="51" t="s">
        <v>198</v>
      </c>
      <c r="D103" s="103" t="s">
        <v>132</v>
      </c>
      <c r="E103" s="59" t="s">
        <v>194</v>
      </c>
      <c r="F103" s="60" t="s">
        <v>12</v>
      </c>
      <c r="G103" s="101">
        <v>12826520</v>
      </c>
      <c r="H103" s="81" t="s">
        <v>558</v>
      </c>
      <c r="I103" s="81" t="s">
        <v>207</v>
      </c>
    </row>
    <row r="104" spans="2:9" s="13" customFormat="1" ht="153" customHeight="1">
      <c r="B104" s="92">
        <v>89</v>
      </c>
      <c r="C104" s="51" t="s">
        <v>198</v>
      </c>
      <c r="D104" s="103" t="s">
        <v>131</v>
      </c>
      <c r="E104" s="59" t="s">
        <v>194</v>
      </c>
      <c r="F104" s="60" t="s">
        <v>12</v>
      </c>
      <c r="G104" s="174">
        <v>135801255.59999999</v>
      </c>
      <c r="H104" s="81" t="s">
        <v>601</v>
      </c>
      <c r="I104" s="81" t="s">
        <v>207</v>
      </c>
    </row>
    <row r="105" spans="2:9" s="13" customFormat="1" ht="134.25" customHeight="1">
      <c r="B105" s="92">
        <v>90</v>
      </c>
      <c r="C105" s="51" t="s">
        <v>198</v>
      </c>
      <c r="D105" s="103" t="s">
        <v>133</v>
      </c>
      <c r="E105" s="59" t="s">
        <v>194</v>
      </c>
      <c r="F105" s="60" t="s">
        <v>12</v>
      </c>
      <c r="G105" s="101">
        <v>14267960</v>
      </c>
      <c r="H105" s="81" t="s">
        <v>558</v>
      </c>
      <c r="I105" s="81" t="s">
        <v>207</v>
      </c>
    </row>
    <row r="106" spans="2:9" s="13" customFormat="1" ht="165" customHeight="1">
      <c r="B106" s="92">
        <v>91</v>
      </c>
      <c r="C106" s="51" t="s">
        <v>198</v>
      </c>
      <c r="D106" s="103" t="s">
        <v>557</v>
      </c>
      <c r="E106" s="59" t="s">
        <v>194</v>
      </c>
      <c r="F106" s="60" t="s">
        <v>12</v>
      </c>
      <c r="G106" s="101">
        <v>113234632</v>
      </c>
      <c r="H106" s="81" t="s">
        <v>494</v>
      </c>
      <c r="I106" s="81" t="s">
        <v>207</v>
      </c>
    </row>
    <row r="107" spans="2:9" s="13" customFormat="1" ht="149.25" customHeight="1">
      <c r="B107" s="92">
        <v>92</v>
      </c>
      <c r="C107" s="51" t="s">
        <v>198</v>
      </c>
      <c r="D107" s="103" t="s">
        <v>134</v>
      </c>
      <c r="E107" s="59" t="s">
        <v>194</v>
      </c>
      <c r="F107" s="60" t="s">
        <v>12</v>
      </c>
      <c r="G107" s="101">
        <v>22966220</v>
      </c>
      <c r="H107" s="81" t="s">
        <v>494</v>
      </c>
      <c r="I107" s="81" t="s">
        <v>207</v>
      </c>
    </row>
    <row r="108" spans="2:9" s="13" customFormat="1" ht="121.5" customHeight="1">
      <c r="B108" s="92">
        <v>93</v>
      </c>
      <c r="C108" s="51" t="s">
        <v>198</v>
      </c>
      <c r="D108" s="103" t="s">
        <v>135</v>
      </c>
      <c r="E108" s="59" t="s">
        <v>194</v>
      </c>
      <c r="F108" s="60" t="s">
        <v>12</v>
      </c>
      <c r="G108" s="101">
        <v>21875800</v>
      </c>
      <c r="H108" s="81" t="s">
        <v>601</v>
      </c>
      <c r="I108" s="81" t="s">
        <v>207</v>
      </c>
    </row>
    <row r="109" spans="2:9" s="13" customFormat="1" ht="178.5" customHeight="1">
      <c r="B109" s="92">
        <v>94</v>
      </c>
      <c r="C109" s="51" t="s">
        <v>198</v>
      </c>
      <c r="D109" s="103" t="s">
        <v>136</v>
      </c>
      <c r="E109" s="59" t="s">
        <v>194</v>
      </c>
      <c r="F109" s="60" t="s">
        <v>12</v>
      </c>
      <c r="G109" s="101">
        <v>2677250</v>
      </c>
      <c r="H109" s="81" t="s">
        <v>601</v>
      </c>
      <c r="I109" s="81" t="s">
        <v>207</v>
      </c>
    </row>
    <row r="110" spans="2:9" s="13" customFormat="1" ht="121.5" customHeight="1">
      <c r="B110" s="92">
        <v>95</v>
      </c>
      <c r="C110" s="51" t="s">
        <v>198</v>
      </c>
      <c r="D110" s="103" t="s">
        <v>137</v>
      </c>
      <c r="E110" s="59" t="s">
        <v>194</v>
      </c>
      <c r="F110" s="60" t="s">
        <v>12</v>
      </c>
      <c r="G110" s="101">
        <v>157123070</v>
      </c>
      <c r="H110" s="81" t="s">
        <v>601</v>
      </c>
      <c r="I110" s="81" t="s">
        <v>207</v>
      </c>
    </row>
    <row r="111" spans="2:9" s="13" customFormat="1" ht="201" customHeight="1">
      <c r="B111" s="92">
        <v>96</v>
      </c>
      <c r="C111" s="51" t="s">
        <v>198</v>
      </c>
      <c r="D111" s="103" t="s">
        <v>138</v>
      </c>
      <c r="E111" s="59" t="s">
        <v>194</v>
      </c>
      <c r="F111" s="60" t="s">
        <v>12</v>
      </c>
      <c r="G111" s="101">
        <v>11422320</v>
      </c>
      <c r="H111" s="81" t="s">
        <v>558</v>
      </c>
      <c r="I111" s="81" t="s">
        <v>207</v>
      </c>
    </row>
    <row r="112" spans="2:9" s="13" customFormat="1" ht="179.25" customHeight="1">
      <c r="B112" s="144">
        <v>97</v>
      </c>
      <c r="C112" s="51" t="s">
        <v>198</v>
      </c>
      <c r="D112" s="103" t="s">
        <v>139</v>
      </c>
      <c r="E112" s="59" t="s">
        <v>194</v>
      </c>
      <c r="F112" s="60" t="s">
        <v>12</v>
      </c>
      <c r="G112" s="101">
        <v>9695730</v>
      </c>
      <c r="H112" s="81" t="s">
        <v>558</v>
      </c>
      <c r="I112" s="81" t="s">
        <v>207</v>
      </c>
    </row>
    <row r="113" spans="2:9" s="13" customFormat="1" ht="156" customHeight="1">
      <c r="B113" s="144">
        <v>98</v>
      </c>
      <c r="C113" s="51" t="s">
        <v>198</v>
      </c>
      <c r="D113" s="103" t="s">
        <v>140</v>
      </c>
      <c r="E113" s="59" t="s">
        <v>194</v>
      </c>
      <c r="F113" s="60" t="s">
        <v>12</v>
      </c>
      <c r="G113" s="101">
        <v>32104270</v>
      </c>
      <c r="H113" s="81" t="s">
        <v>601</v>
      </c>
      <c r="I113" s="81" t="s">
        <v>207</v>
      </c>
    </row>
    <row r="114" spans="2:9" s="13" customFormat="1" ht="169.5" customHeight="1">
      <c r="B114" s="144">
        <v>99</v>
      </c>
      <c r="C114" s="51" t="s">
        <v>198</v>
      </c>
      <c r="D114" s="103" t="s">
        <v>142</v>
      </c>
      <c r="E114" s="59" t="s">
        <v>194</v>
      </c>
      <c r="F114" s="60" t="s">
        <v>12</v>
      </c>
      <c r="G114" s="101">
        <v>9340850</v>
      </c>
      <c r="H114" s="81" t="s">
        <v>601</v>
      </c>
      <c r="I114" s="81" t="s">
        <v>207</v>
      </c>
    </row>
    <row r="115" spans="2:9" s="13" customFormat="1" ht="149.25" customHeight="1">
      <c r="B115" s="144">
        <v>100</v>
      </c>
      <c r="C115" s="51" t="s">
        <v>198</v>
      </c>
      <c r="D115" s="103" t="s">
        <v>141</v>
      </c>
      <c r="E115" s="59" t="s">
        <v>194</v>
      </c>
      <c r="F115" s="60" t="s">
        <v>12</v>
      </c>
      <c r="G115" s="101">
        <v>11266830</v>
      </c>
      <c r="H115" s="81" t="s">
        <v>558</v>
      </c>
      <c r="I115" s="81" t="s">
        <v>207</v>
      </c>
    </row>
    <row r="116" spans="2:9" s="13" customFormat="1" ht="180.75" customHeight="1">
      <c r="B116" s="144">
        <v>101</v>
      </c>
      <c r="C116" s="51" t="s">
        <v>198</v>
      </c>
      <c r="D116" s="103" t="s">
        <v>143</v>
      </c>
      <c r="E116" s="59" t="s">
        <v>194</v>
      </c>
      <c r="F116" s="60" t="s">
        <v>12</v>
      </c>
      <c r="G116" s="101">
        <v>13108450</v>
      </c>
      <c r="H116" s="81" t="s">
        <v>601</v>
      </c>
      <c r="I116" s="81" t="s">
        <v>207</v>
      </c>
    </row>
    <row r="117" spans="2:9" s="13" customFormat="1" ht="179.25" customHeight="1">
      <c r="B117" s="144">
        <v>102</v>
      </c>
      <c r="C117" s="51" t="s">
        <v>198</v>
      </c>
      <c r="D117" s="103" t="s">
        <v>144</v>
      </c>
      <c r="E117" s="59" t="s">
        <v>194</v>
      </c>
      <c r="F117" s="60" t="s">
        <v>12</v>
      </c>
      <c r="G117" s="101">
        <v>18643410</v>
      </c>
      <c r="H117" s="81" t="s">
        <v>558</v>
      </c>
      <c r="I117" s="81" t="s">
        <v>207</v>
      </c>
    </row>
    <row r="118" spans="2:9" s="13" customFormat="1" ht="153" customHeight="1">
      <c r="B118" s="144">
        <v>103</v>
      </c>
      <c r="C118" s="51" t="s">
        <v>198</v>
      </c>
      <c r="D118" s="103" t="s">
        <v>145</v>
      </c>
      <c r="E118" s="59" t="s">
        <v>194</v>
      </c>
      <c r="F118" s="60" t="s">
        <v>12</v>
      </c>
      <c r="G118" s="101">
        <v>22188870</v>
      </c>
      <c r="H118" s="81" t="s">
        <v>494</v>
      </c>
      <c r="I118" s="81" t="s">
        <v>207</v>
      </c>
    </row>
    <row r="119" spans="2:9" s="13" customFormat="1" ht="154.5" customHeight="1">
      <c r="B119" s="144">
        <v>104</v>
      </c>
      <c r="C119" s="51" t="s">
        <v>198</v>
      </c>
      <c r="D119" s="103" t="s">
        <v>146</v>
      </c>
      <c r="E119" s="59" t="s">
        <v>194</v>
      </c>
      <c r="F119" s="60" t="s">
        <v>12</v>
      </c>
      <c r="G119" s="101">
        <v>9046250</v>
      </c>
      <c r="H119" s="81" t="s">
        <v>601</v>
      </c>
      <c r="I119" s="81" t="s">
        <v>207</v>
      </c>
    </row>
    <row r="120" spans="2:9" s="13" customFormat="1" ht="188.25" customHeight="1">
      <c r="B120" s="144">
        <v>105</v>
      </c>
      <c r="C120" s="51" t="s">
        <v>198</v>
      </c>
      <c r="D120" s="103" t="s">
        <v>147</v>
      </c>
      <c r="E120" s="59" t="s">
        <v>194</v>
      </c>
      <c r="F120" s="60" t="s">
        <v>12</v>
      </c>
      <c r="G120" s="101">
        <v>10084270</v>
      </c>
      <c r="H120" s="81" t="s">
        <v>601</v>
      </c>
      <c r="I120" s="81" t="s">
        <v>207</v>
      </c>
    </row>
    <row r="121" spans="2:9" s="13" customFormat="1" ht="211.5" customHeight="1">
      <c r="B121" s="144">
        <v>106</v>
      </c>
      <c r="C121" s="51" t="s">
        <v>198</v>
      </c>
      <c r="D121" s="103" t="s">
        <v>148</v>
      </c>
      <c r="E121" s="59" t="s">
        <v>194</v>
      </c>
      <c r="F121" s="60" t="s">
        <v>12</v>
      </c>
      <c r="G121" s="174">
        <v>272118939.60000002</v>
      </c>
      <c r="H121" s="81" t="s">
        <v>558</v>
      </c>
      <c r="I121" s="81" t="s">
        <v>207</v>
      </c>
    </row>
    <row r="122" spans="2:9" s="13" customFormat="1" ht="209.25" customHeight="1">
      <c r="B122" s="144">
        <v>107</v>
      </c>
      <c r="C122" s="51" t="s">
        <v>198</v>
      </c>
      <c r="D122" s="103" t="s">
        <v>149</v>
      </c>
      <c r="E122" s="59" t="s">
        <v>194</v>
      </c>
      <c r="F122" s="60" t="s">
        <v>12</v>
      </c>
      <c r="G122" s="101">
        <v>16169570</v>
      </c>
      <c r="H122" s="81" t="s">
        <v>558</v>
      </c>
      <c r="I122" s="81" t="s">
        <v>207</v>
      </c>
    </row>
    <row r="123" spans="2:9" s="13" customFormat="1" ht="221.25" customHeight="1">
      <c r="B123" s="144">
        <v>108</v>
      </c>
      <c r="C123" s="51" t="s">
        <v>198</v>
      </c>
      <c r="D123" s="103" t="s">
        <v>150</v>
      </c>
      <c r="E123" s="59" t="s">
        <v>194</v>
      </c>
      <c r="F123" s="60" t="s">
        <v>12</v>
      </c>
      <c r="G123" s="101">
        <v>31184500</v>
      </c>
      <c r="H123" s="81" t="s">
        <v>558</v>
      </c>
      <c r="I123" s="81" t="s">
        <v>207</v>
      </c>
    </row>
    <row r="124" spans="2:9" s="13" customFormat="1" ht="218.25" customHeight="1">
      <c r="B124" s="144">
        <v>109</v>
      </c>
      <c r="C124" s="51" t="s">
        <v>198</v>
      </c>
      <c r="D124" s="103" t="s">
        <v>151</v>
      </c>
      <c r="E124" s="59" t="s">
        <v>194</v>
      </c>
      <c r="F124" s="60" t="s">
        <v>12</v>
      </c>
      <c r="G124" s="174">
        <v>261061804.80000001</v>
      </c>
      <c r="H124" s="81" t="s">
        <v>601</v>
      </c>
      <c r="I124" s="81" t="s">
        <v>207</v>
      </c>
    </row>
    <row r="125" spans="2:9" s="13" customFormat="1" ht="179.25" customHeight="1">
      <c r="B125" s="144">
        <v>110</v>
      </c>
      <c r="C125" s="51" t="s">
        <v>198</v>
      </c>
      <c r="D125" s="103" t="s">
        <v>152</v>
      </c>
      <c r="E125" s="59" t="s">
        <v>194</v>
      </c>
      <c r="F125" s="60" t="s">
        <v>12</v>
      </c>
      <c r="G125" s="101">
        <v>12968340</v>
      </c>
      <c r="H125" s="81" t="s">
        <v>558</v>
      </c>
      <c r="I125" s="81" t="s">
        <v>207</v>
      </c>
    </row>
    <row r="126" spans="2:9" s="13" customFormat="1" ht="231" customHeight="1">
      <c r="B126" s="144">
        <v>111</v>
      </c>
      <c r="C126" s="51" t="s">
        <v>198</v>
      </c>
      <c r="D126" s="103" t="s">
        <v>153</v>
      </c>
      <c r="E126" s="59" t="s">
        <v>194</v>
      </c>
      <c r="F126" s="60" t="s">
        <v>12</v>
      </c>
      <c r="G126" s="174">
        <v>83441919.599999994</v>
      </c>
      <c r="H126" s="81" t="s">
        <v>558</v>
      </c>
      <c r="I126" s="81" t="s">
        <v>207</v>
      </c>
    </row>
    <row r="127" spans="2:9" s="13" customFormat="1" ht="159.75" customHeight="1">
      <c r="B127" s="144">
        <v>112</v>
      </c>
      <c r="C127" s="51" t="s">
        <v>198</v>
      </c>
      <c r="D127" s="103" t="s">
        <v>154</v>
      </c>
      <c r="E127" s="59" t="s">
        <v>194</v>
      </c>
      <c r="F127" s="60" t="s">
        <v>12</v>
      </c>
      <c r="G127" s="174">
        <v>48627765.600000001</v>
      </c>
      <c r="H127" s="81" t="s">
        <v>558</v>
      </c>
      <c r="I127" s="81" t="s">
        <v>207</v>
      </c>
    </row>
    <row r="128" spans="2:9" s="13" customFormat="1" ht="152.25" customHeight="1">
      <c r="B128" s="144">
        <v>113</v>
      </c>
      <c r="C128" s="51" t="s">
        <v>198</v>
      </c>
      <c r="D128" s="103" t="s">
        <v>155</v>
      </c>
      <c r="E128" s="59" t="s">
        <v>194</v>
      </c>
      <c r="F128" s="60" t="s">
        <v>12</v>
      </c>
      <c r="G128" s="174">
        <v>109488076.8</v>
      </c>
      <c r="H128" s="81" t="s">
        <v>558</v>
      </c>
      <c r="I128" s="81" t="s">
        <v>207</v>
      </c>
    </row>
    <row r="129" spans="2:9" s="13" customFormat="1" ht="147" customHeight="1">
      <c r="B129" s="144">
        <v>114</v>
      </c>
      <c r="C129" s="51" t="s">
        <v>198</v>
      </c>
      <c r="D129" s="103" t="s">
        <v>156</v>
      </c>
      <c r="E129" s="59" t="s">
        <v>194</v>
      </c>
      <c r="F129" s="60" t="s">
        <v>12</v>
      </c>
      <c r="G129" s="174">
        <v>32148885.600000001</v>
      </c>
      <c r="H129" s="81" t="s">
        <v>601</v>
      </c>
      <c r="I129" s="81" t="s">
        <v>207</v>
      </c>
    </row>
    <row r="130" spans="2:9" s="13" customFormat="1" ht="86.25" customHeight="1">
      <c r="B130" s="144">
        <v>115</v>
      </c>
      <c r="C130" s="51" t="s">
        <v>198</v>
      </c>
      <c r="D130" s="103" t="s">
        <v>157</v>
      </c>
      <c r="E130" s="59" t="s">
        <v>194</v>
      </c>
      <c r="F130" s="60" t="s">
        <v>12</v>
      </c>
      <c r="G130" s="98">
        <v>38031445.920000002</v>
      </c>
      <c r="H130" s="81" t="s">
        <v>601</v>
      </c>
      <c r="I130" s="81" t="s">
        <v>207</v>
      </c>
    </row>
    <row r="131" spans="2:9" s="13" customFormat="1" ht="86.25" customHeight="1">
      <c r="B131" s="144">
        <v>116</v>
      </c>
      <c r="C131" s="51" t="s">
        <v>198</v>
      </c>
      <c r="D131" s="103" t="s">
        <v>158</v>
      </c>
      <c r="E131" s="59" t="s">
        <v>194</v>
      </c>
      <c r="F131" s="60" t="s">
        <v>12</v>
      </c>
      <c r="G131" s="98">
        <v>15142548</v>
      </c>
      <c r="H131" s="81" t="s">
        <v>601</v>
      </c>
      <c r="I131" s="81" t="s">
        <v>207</v>
      </c>
    </row>
    <row r="132" spans="2:9" s="13" customFormat="1" ht="147.75" customHeight="1">
      <c r="B132" s="144">
        <v>117</v>
      </c>
      <c r="C132" s="51" t="s">
        <v>198</v>
      </c>
      <c r="D132" s="104" t="s">
        <v>180</v>
      </c>
      <c r="E132" s="59" t="s">
        <v>194</v>
      </c>
      <c r="F132" s="99">
        <v>1</v>
      </c>
      <c r="G132" s="100">
        <v>2858329.2</v>
      </c>
      <c r="H132" s="81" t="s">
        <v>601</v>
      </c>
      <c r="I132" s="81" t="s">
        <v>207</v>
      </c>
    </row>
    <row r="133" spans="2:9" s="13" customFormat="1" ht="157.5" customHeight="1">
      <c r="B133" s="144">
        <v>118</v>
      </c>
      <c r="C133" s="51" t="s">
        <v>198</v>
      </c>
      <c r="D133" s="104" t="s">
        <v>181</v>
      </c>
      <c r="E133" s="59" t="s">
        <v>194</v>
      </c>
      <c r="F133" s="99">
        <v>1</v>
      </c>
      <c r="G133" s="88">
        <v>3010410</v>
      </c>
      <c r="H133" s="81" t="s">
        <v>601</v>
      </c>
      <c r="I133" s="81" t="s">
        <v>207</v>
      </c>
    </row>
    <row r="134" spans="2:9" s="13" customFormat="1" ht="141" customHeight="1">
      <c r="B134" s="144">
        <v>119</v>
      </c>
      <c r="C134" s="51" t="s">
        <v>198</v>
      </c>
      <c r="D134" s="104" t="s">
        <v>182</v>
      </c>
      <c r="E134" s="59" t="s">
        <v>194</v>
      </c>
      <c r="F134" s="99">
        <v>1</v>
      </c>
      <c r="G134" s="88">
        <v>577770</v>
      </c>
      <c r="H134" s="81" t="s">
        <v>601</v>
      </c>
      <c r="I134" s="81" t="s">
        <v>207</v>
      </c>
    </row>
    <row r="135" spans="2:9" s="13" customFormat="1" ht="142.5" customHeight="1">
      <c r="B135" s="144">
        <v>120</v>
      </c>
      <c r="C135" s="51" t="s">
        <v>198</v>
      </c>
      <c r="D135" s="104" t="s">
        <v>183</v>
      </c>
      <c r="E135" s="59" t="s">
        <v>194</v>
      </c>
      <c r="F135" s="99">
        <v>1</v>
      </c>
      <c r="G135" s="100">
        <v>3064063.2</v>
      </c>
      <c r="H135" s="81" t="s">
        <v>601</v>
      </c>
      <c r="I135" s="81" t="s">
        <v>207</v>
      </c>
    </row>
    <row r="136" spans="2:9" s="13" customFormat="1" ht="153" customHeight="1">
      <c r="B136" s="144">
        <v>121</v>
      </c>
      <c r="C136" s="51" t="s">
        <v>198</v>
      </c>
      <c r="D136" s="104" t="s">
        <v>184</v>
      </c>
      <c r="E136" s="59" t="s">
        <v>194</v>
      </c>
      <c r="F136" s="99">
        <v>1</v>
      </c>
      <c r="G136" s="100">
        <v>2993272.8</v>
      </c>
      <c r="H136" s="81" t="s">
        <v>601</v>
      </c>
      <c r="I136" s="81" t="s">
        <v>207</v>
      </c>
    </row>
    <row r="137" spans="2:9" s="13" customFormat="1" ht="149.25" customHeight="1">
      <c r="B137" s="144">
        <v>122</v>
      </c>
      <c r="C137" s="51" t="s">
        <v>198</v>
      </c>
      <c r="D137" s="104" t="s">
        <v>185</v>
      </c>
      <c r="E137" s="59" t="s">
        <v>194</v>
      </c>
      <c r="F137" s="99">
        <v>1</v>
      </c>
      <c r="G137" s="100">
        <v>2837809.2</v>
      </c>
      <c r="H137" s="81" t="s">
        <v>601</v>
      </c>
      <c r="I137" s="81" t="s">
        <v>207</v>
      </c>
    </row>
    <row r="138" spans="2:9" s="13" customFormat="1" ht="86.25" customHeight="1">
      <c r="B138" s="144">
        <v>123</v>
      </c>
      <c r="C138" s="51" t="s">
        <v>198</v>
      </c>
      <c r="D138" s="104" t="s">
        <v>186</v>
      </c>
      <c r="E138" s="59" t="s">
        <v>194</v>
      </c>
      <c r="F138" s="99">
        <v>1</v>
      </c>
      <c r="G138" s="88">
        <v>3040320</v>
      </c>
      <c r="H138" s="81" t="s">
        <v>558</v>
      </c>
      <c r="I138" s="81" t="s">
        <v>207</v>
      </c>
    </row>
    <row r="139" spans="2:9" s="13" customFormat="1" ht="86.25" customHeight="1">
      <c r="B139" s="144">
        <v>124</v>
      </c>
      <c r="C139" s="51" t="s">
        <v>198</v>
      </c>
      <c r="D139" s="104" t="s">
        <v>187</v>
      </c>
      <c r="E139" s="59" t="s">
        <v>194</v>
      </c>
      <c r="F139" s="99">
        <v>1</v>
      </c>
      <c r="G139" s="88">
        <v>4196580</v>
      </c>
      <c r="H139" s="81" t="s">
        <v>494</v>
      </c>
      <c r="I139" s="81" t="s">
        <v>207</v>
      </c>
    </row>
    <row r="140" spans="2:9" s="13" customFormat="1" ht="136.5" customHeight="1">
      <c r="B140" s="144">
        <v>125</v>
      </c>
      <c r="C140" s="51" t="s">
        <v>198</v>
      </c>
      <c r="D140" s="104" t="s">
        <v>188</v>
      </c>
      <c r="E140" s="59" t="s">
        <v>194</v>
      </c>
      <c r="F140" s="99">
        <v>1</v>
      </c>
      <c r="G140" s="88">
        <v>3568212</v>
      </c>
      <c r="H140" s="81" t="s">
        <v>601</v>
      </c>
      <c r="I140" s="81" t="s">
        <v>207</v>
      </c>
    </row>
    <row r="141" spans="2:9" s="13" customFormat="1" ht="144.75" customHeight="1">
      <c r="B141" s="144">
        <v>126</v>
      </c>
      <c r="C141" s="51" t="s">
        <v>198</v>
      </c>
      <c r="D141" s="104" t="s">
        <v>189</v>
      </c>
      <c r="E141" s="59" t="s">
        <v>194</v>
      </c>
      <c r="F141" s="99">
        <v>1</v>
      </c>
      <c r="G141" s="88">
        <v>3725280</v>
      </c>
      <c r="H141" s="81" t="s">
        <v>558</v>
      </c>
      <c r="I141" s="81" t="s">
        <v>207</v>
      </c>
    </row>
    <row r="142" spans="2:9" s="13" customFormat="1" ht="175.5" customHeight="1">
      <c r="B142" s="144">
        <v>127</v>
      </c>
      <c r="C142" s="51" t="s">
        <v>198</v>
      </c>
      <c r="D142" s="104" t="s">
        <v>190</v>
      </c>
      <c r="E142" s="59" t="s">
        <v>194</v>
      </c>
      <c r="F142" s="99">
        <v>1</v>
      </c>
      <c r="G142" s="88">
        <v>2353050</v>
      </c>
      <c r="H142" s="81" t="s">
        <v>601</v>
      </c>
      <c r="I142" s="81" t="s">
        <v>207</v>
      </c>
    </row>
    <row r="143" spans="2:9" s="13" customFormat="1" ht="160.5" customHeight="1">
      <c r="B143" s="144">
        <v>128</v>
      </c>
      <c r="C143" s="51" t="s">
        <v>198</v>
      </c>
      <c r="D143" s="104" t="s">
        <v>191</v>
      </c>
      <c r="E143" s="59" t="s">
        <v>194</v>
      </c>
      <c r="F143" s="99">
        <v>1</v>
      </c>
      <c r="G143" s="88">
        <v>2353510</v>
      </c>
      <c r="H143" s="81" t="s">
        <v>601</v>
      </c>
      <c r="I143" s="81" t="s">
        <v>207</v>
      </c>
    </row>
    <row r="144" spans="2:9" s="13" customFormat="1" ht="167.25" customHeight="1">
      <c r="B144" s="144">
        <v>129</v>
      </c>
      <c r="C144" s="51" t="s">
        <v>198</v>
      </c>
      <c r="D144" s="104" t="s">
        <v>192</v>
      </c>
      <c r="E144" s="59" t="s">
        <v>194</v>
      </c>
      <c r="F144" s="99">
        <v>1</v>
      </c>
      <c r="G144" s="88">
        <v>2082510</v>
      </c>
      <c r="H144" s="81" t="s">
        <v>601</v>
      </c>
      <c r="I144" s="81" t="s">
        <v>207</v>
      </c>
    </row>
    <row r="145" spans="2:9" s="13" customFormat="1" ht="159" customHeight="1">
      <c r="B145" s="144">
        <v>130</v>
      </c>
      <c r="C145" s="51" t="s">
        <v>198</v>
      </c>
      <c r="D145" s="104" t="s">
        <v>193</v>
      </c>
      <c r="E145" s="59" t="s">
        <v>194</v>
      </c>
      <c r="F145" s="99">
        <v>1</v>
      </c>
      <c r="G145" s="88">
        <v>2138460</v>
      </c>
      <c r="H145" s="81" t="s">
        <v>601</v>
      </c>
      <c r="I145" s="81" t="s">
        <v>207</v>
      </c>
    </row>
    <row r="146" spans="2:9" s="13" customFormat="1" ht="159" customHeight="1">
      <c r="B146" s="144">
        <v>131</v>
      </c>
      <c r="C146" s="51" t="s">
        <v>198</v>
      </c>
      <c r="D146" s="104" t="s">
        <v>465</v>
      </c>
      <c r="E146" s="59" t="s">
        <v>194</v>
      </c>
      <c r="F146" s="99">
        <v>1</v>
      </c>
      <c r="G146" s="88">
        <v>9460680</v>
      </c>
      <c r="H146" s="81" t="s">
        <v>268</v>
      </c>
      <c r="I146" s="81" t="s">
        <v>207</v>
      </c>
    </row>
    <row r="147" spans="2:9" s="13" customFormat="1" ht="159" customHeight="1">
      <c r="B147" s="144">
        <v>132</v>
      </c>
      <c r="C147" s="51" t="s">
        <v>198</v>
      </c>
      <c r="D147" s="104" t="s">
        <v>479</v>
      </c>
      <c r="E147" s="59" t="s">
        <v>194</v>
      </c>
      <c r="F147" s="150">
        <v>1</v>
      </c>
      <c r="G147" s="88">
        <v>327760000</v>
      </c>
      <c r="H147" s="81" t="s">
        <v>268</v>
      </c>
      <c r="I147" s="81" t="s">
        <v>207</v>
      </c>
    </row>
    <row r="148" spans="2:9" s="13" customFormat="1" ht="182.25">
      <c r="B148" s="144">
        <v>133</v>
      </c>
      <c r="C148" s="51" t="s">
        <v>198</v>
      </c>
      <c r="D148" s="104" t="s">
        <v>488</v>
      </c>
      <c r="E148" s="59" t="s">
        <v>194</v>
      </c>
      <c r="F148" s="150">
        <v>1</v>
      </c>
      <c r="G148" s="101">
        <v>7943013</v>
      </c>
      <c r="H148" s="81" t="s">
        <v>268</v>
      </c>
      <c r="I148" s="81" t="s">
        <v>207</v>
      </c>
    </row>
    <row r="149" spans="2:9" s="13" customFormat="1" ht="121.5">
      <c r="B149" s="144">
        <v>134</v>
      </c>
      <c r="C149" s="51" t="s">
        <v>198</v>
      </c>
      <c r="D149" s="104" t="s">
        <v>492</v>
      </c>
      <c r="E149" s="59" t="s">
        <v>194</v>
      </c>
      <c r="F149" s="150">
        <v>1</v>
      </c>
      <c r="G149" s="161">
        <v>4152924</v>
      </c>
      <c r="H149" s="81" t="s">
        <v>558</v>
      </c>
      <c r="I149" s="81" t="s">
        <v>207</v>
      </c>
    </row>
    <row r="150" spans="2:9" s="13" customFormat="1" ht="83.25" customHeight="1">
      <c r="B150" s="144">
        <v>135</v>
      </c>
      <c r="C150" s="173" t="s">
        <v>198</v>
      </c>
      <c r="D150" s="104" t="s">
        <v>577</v>
      </c>
      <c r="E150" s="168" t="s">
        <v>194</v>
      </c>
      <c r="F150" s="170">
        <v>285</v>
      </c>
      <c r="G150" s="171">
        <v>3462526</v>
      </c>
      <c r="H150" s="172" t="s">
        <v>558</v>
      </c>
      <c r="I150" s="172" t="s">
        <v>207</v>
      </c>
    </row>
    <row r="151" spans="2:9" s="13" customFormat="1" ht="261.75" customHeight="1">
      <c r="B151" s="144">
        <v>136</v>
      </c>
      <c r="C151" s="173" t="s">
        <v>198</v>
      </c>
      <c r="D151" s="104" t="s">
        <v>578</v>
      </c>
      <c r="E151" s="59" t="s">
        <v>194</v>
      </c>
      <c r="F151" s="150">
        <v>1</v>
      </c>
      <c r="G151" s="174">
        <v>49793360.399999999</v>
      </c>
      <c r="H151" s="172" t="s">
        <v>558</v>
      </c>
      <c r="I151" s="172" t="s">
        <v>207</v>
      </c>
    </row>
    <row r="152" spans="2:9" s="13" customFormat="1" ht="87.75" customHeight="1">
      <c r="B152" s="144">
        <v>137</v>
      </c>
      <c r="C152" s="173" t="s">
        <v>198</v>
      </c>
      <c r="D152" s="104" t="s">
        <v>579</v>
      </c>
      <c r="E152" s="59" t="s">
        <v>194</v>
      </c>
      <c r="F152" s="150">
        <v>1</v>
      </c>
      <c r="G152" s="174">
        <v>73028000.400000006</v>
      </c>
      <c r="H152" s="172" t="s">
        <v>558</v>
      </c>
      <c r="I152" s="172" t="s">
        <v>207</v>
      </c>
    </row>
    <row r="153" spans="2:9" s="13" customFormat="1" ht="87.75" customHeight="1">
      <c r="B153" s="144">
        <v>138</v>
      </c>
      <c r="C153" s="173" t="s">
        <v>198</v>
      </c>
      <c r="D153" s="104" t="s">
        <v>590</v>
      </c>
      <c r="E153" s="59" t="s">
        <v>194</v>
      </c>
      <c r="F153" s="150">
        <v>1</v>
      </c>
      <c r="G153" s="174">
        <v>18137400</v>
      </c>
      <c r="H153" s="81" t="s">
        <v>601</v>
      </c>
      <c r="I153" s="172" t="s">
        <v>207</v>
      </c>
    </row>
    <row r="154" spans="2:9" s="13" customFormat="1" ht="87.75" customHeight="1">
      <c r="B154" s="144">
        <v>139</v>
      </c>
      <c r="C154" s="173" t="s">
        <v>198</v>
      </c>
      <c r="D154" s="104" t="s">
        <v>592</v>
      </c>
      <c r="E154" s="59" t="s">
        <v>194</v>
      </c>
      <c r="F154" s="150">
        <v>1</v>
      </c>
      <c r="G154" s="174">
        <v>6791761.2000000002</v>
      </c>
      <c r="H154" s="172" t="s">
        <v>558</v>
      </c>
      <c r="I154" s="172" t="s">
        <v>207</v>
      </c>
    </row>
    <row r="155" spans="2:9" s="13" customFormat="1" ht="87.75" customHeight="1">
      <c r="B155" s="144">
        <v>140</v>
      </c>
      <c r="C155" s="173" t="s">
        <v>198</v>
      </c>
      <c r="D155" s="104" t="s">
        <v>591</v>
      </c>
      <c r="E155" s="59" t="s">
        <v>194</v>
      </c>
      <c r="F155" s="150">
        <v>1</v>
      </c>
      <c r="G155" s="174">
        <v>11980866</v>
      </c>
      <c r="H155" s="172" t="s">
        <v>558</v>
      </c>
      <c r="I155" s="172" t="s">
        <v>207</v>
      </c>
    </row>
    <row r="156" spans="2:9" s="13" customFormat="1" ht="144.75" customHeight="1">
      <c r="B156" s="144">
        <v>141</v>
      </c>
      <c r="C156" s="173" t="s">
        <v>198</v>
      </c>
      <c r="D156" s="104" t="s">
        <v>580</v>
      </c>
      <c r="E156" s="59" t="s">
        <v>194</v>
      </c>
      <c r="F156" s="150">
        <v>1</v>
      </c>
      <c r="G156" s="174">
        <v>8082420</v>
      </c>
      <c r="H156" s="81" t="s">
        <v>601</v>
      </c>
      <c r="I156" s="172" t="s">
        <v>207</v>
      </c>
    </row>
    <row r="157" spans="2:9" s="13" customFormat="1" ht="87.75" customHeight="1">
      <c r="B157" s="144">
        <v>142</v>
      </c>
      <c r="C157" s="173" t="s">
        <v>198</v>
      </c>
      <c r="D157" s="104" t="s">
        <v>594</v>
      </c>
      <c r="E157" s="59" t="s">
        <v>194</v>
      </c>
      <c r="F157" s="150">
        <v>1</v>
      </c>
      <c r="G157" s="174">
        <v>8736639.5999999996</v>
      </c>
      <c r="H157" s="81" t="s">
        <v>601</v>
      </c>
      <c r="I157" s="172" t="s">
        <v>207</v>
      </c>
    </row>
    <row r="158" spans="2:9" s="13" customFormat="1" ht="87.75" customHeight="1">
      <c r="B158" s="144">
        <v>143</v>
      </c>
      <c r="C158" s="173" t="s">
        <v>198</v>
      </c>
      <c r="D158" s="104" t="s">
        <v>593</v>
      </c>
      <c r="E158" s="59" t="s">
        <v>194</v>
      </c>
      <c r="F158" s="150">
        <v>1</v>
      </c>
      <c r="G158" s="174">
        <v>24996040.800000001</v>
      </c>
      <c r="H158" s="81" t="s">
        <v>601</v>
      </c>
      <c r="I158" s="172" t="s">
        <v>207</v>
      </c>
    </row>
    <row r="159" spans="2:9" s="13" customFormat="1" ht="87.75" customHeight="1">
      <c r="B159" s="144">
        <v>144</v>
      </c>
      <c r="C159" s="173" t="s">
        <v>198</v>
      </c>
      <c r="D159" s="104" t="s">
        <v>598</v>
      </c>
      <c r="E159" s="59" t="s">
        <v>194</v>
      </c>
      <c r="F159" s="150">
        <v>1</v>
      </c>
      <c r="G159" s="174">
        <v>11908800</v>
      </c>
      <c r="H159" s="81" t="s">
        <v>601</v>
      </c>
      <c r="I159" s="172" t="s">
        <v>207</v>
      </c>
    </row>
    <row r="160" spans="2:9" s="13" customFormat="1" ht="87.75" customHeight="1">
      <c r="B160" s="144">
        <v>145</v>
      </c>
      <c r="C160" s="173" t="s">
        <v>198</v>
      </c>
      <c r="D160" s="104" t="s">
        <v>599</v>
      </c>
      <c r="E160" s="59" t="s">
        <v>194</v>
      </c>
      <c r="F160" s="150">
        <v>1</v>
      </c>
      <c r="G160" s="174">
        <v>10540800</v>
      </c>
      <c r="H160" s="81" t="s">
        <v>601</v>
      </c>
      <c r="I160" s="172" t="s">
        <v>207</v>
      </c>
    </row>
    <row r="161" spans="2:9" s="13" customFormat="1" ht="87.75" customHeight="1">
      <c r="B161" s="144">
        <v>146</v>
      </c>
      <c r="C161" s="173" t="s">
        <v>198</v>
      </c>
      <c r="D161" s="104" t="s">
        <v>581</v>
      </c>
      <c r="E161" s="59" t="s">
        <v>194</v>
      </c>
      <c r="F161" s="150">
        <v>1</v>
      </c>
      <c r="G161" s="174">
        <v>10445709.6</v>
      </c>
      <c r="H161" s="172" t="s">
        <v>558</v>
      </c>
      <c r="I161" s="172" t="s">
        <v>207</v>
      </c>
    </row>
    <row r="162" spans="2:9" s="13" customFormat="1" ht="87.75" customHeight="1">
      <c r="B162" s="144">
        <v>147</v>
      </c>
      <c r="C162" s="173" t="s">
        <v>198</v>
      </c>
      <c r="D162" s="104" t="s">
        <v>595</v>
      </c>
      <c r="E162" s="59" t="s">
        <v>194</v>
      </c>
      <c r="F162" s="150">
        <v>1</v>
      </c>
      <c r="G162" s="174">
        <v>28289720.399999999</v>
      </c>
      <c r="H162" s="81" t="s">
        <v>601</v>
      </c>
      <c r="I162" s="172" t="s">
        <v>207</v>
      </c>
    </row>
    <row r="163" spans="2:9" s="13" customFormat="1" ht="156" customHeight="1">
      <c r="B163" s="144">
        <v>148</v>
      </c>
      <c r="C163" s="173" t="s">
        <v>198</v>
      </c>
      <c r="D163" s="104" t="s">
        <v>597</v>
      </c>
      <c r="E163" s="59" t="s">
        <v>194</v>
      </c>
      <c r="F163" s="150">
        <v>1</v>
      </c>
      <c r="G163" s="174">
        <v>9468189.5999999996</v>
      </c>
      <c r="H163" s="81" t="s">
        <v>601</v>
      </c>
      <c r="I163" s="172" t="s">
        <v>207</v>
      </c>
    </row>
    <row r="164" spans="2:9" s="13" customFormat="1" ht="151.5" customHeight="1">
      <c r="B164" s="144">
        <v>149</v>
      </c>
      <c r="C164" s="173" t="s">
        <v>198</v>
      </c>
      <c r="D164" s="104" t="s">
        <v>596</v>
      </c>
      <c r="E164" s="59" t="s">
        <v>194</v>
      </c>
      <c r="F164" s="150">
        <v>1</v>
      </c>
      <c r="G164" s="174">
        <v>17624314.800000001</v>
      </c>
      <c r="H164" s="81" t="s">
        <v>601</v>
      </c>
      <c r="I164" s="172" t="s">
        <v>207</v>
      </c>
    </row>
    <row r="165" spans="2:9" s="13" customFormat="1" ht="87.75" customHeight="1">
      <c r="B165" s="144">
        <v>150</v>
      </c>
      <c r="C165" s="173" t="s">
        <v>198</v>
      </c>
      <c r="D165" s="104" t="s">
        <v>582</v>
      </c>
      <c r="E165" s="59" t="s">
        <v>194</v>
      </c>
      <c r="F165" s="150">
        <v>1</v>
      </c>
      <c r="G165" s="174">
        <v>28626452.399999999</v>
      </c>
      <c r="H165" s="81" t="s">
        <v>601</v>
      </c>
      <c r="I165" s="172" t="s">
        <v>207</v>
      </c>
    </row>
    <row r="166" spans="2:9" s="13" customFormat="1" ht="87.75" customHeight="1">
      <c r="B166" s="144">
        <v>151</v>
      </c>
      <c r="C166" s="173" t="s">
        <v>198</v>
      </c>
      <c r="D166" s="104" t="s">
        <v>583</v>
      </c>
      <c r="E166" s="59" t="s">
        <v>194</v>
      </c>
      <c r="F166" s="150">
        <v>1</v>
      </c>
      <c r="G166" s="174">
        <v>9842482.8000000007</v>
      </c>
      <c r="H166" s="81" t="s">
        <v>601</v>
      </c>
      <c r="I166" s="172" t="s">
        <v>207</v>
      </c>
    </row>
    <row r="167" spans="2:9" s="13" customFormat="1" ht="87.75" customHeight="1">
      <c r="B167" s="144">
        <v>152</v>
      </c>
      <c r="C167" s="173" t="s">
        <v>198</v>
      </c>
      <c r="D167" s="104" t="s">
        <v>584</v>
      </c>
      <c r="E167" s="59" t="s">
        <v>194</v>
      </c>
      <c r="F167" s="150">
        <v>1</v>
      </c>
      <c r="G167" s="174">
        <v>23211746.399999999</v>
      </c>
      <c r="H167" s="81" t="s">
        <v>601</v>
      </c>
      <c r="I167" s="172" t="s">
        <v>207</v>
      </c>
    </row>
    <row r="168" spans="2:9" s="13" customFormat="1" ht="87.75" customHeight="1">
      <c r="B168" s="144">
        <v>153</v>
      </c>
      <c r="C168" s="173" t="s">
        <v>198</v>
      </c>
      <c r="D168" s="104" t="s">
        <v>585</v>
      </c>
      <c r="E168" s="59" t="s">
        <v>194</v>
      </c>
      <c r="F168" s="150">
        <v>1</v>
      </c>
      <c r="G168" s="174">
        <v>62263366.799999997</v>
      </c>
      <c r="H168" s="81" t="s">
        <v>601</v>
      </c>
      <c r="I168" s="172" t="s">
        <v>207</v>
      </c>
    </row>
    <row r="169" spans="2:9" s="13" customFormat="1" ht="87.75" customHeight="1">
      <c r="B169" s="144">
        <v>154</v>
      </c>
      <c r="C169" s="173" t="s">
        <v>198</v>
      </c>
      <c r="D169" s="104" t="s">
        <v>586</v>
      </c>
      <c r="E169" s="59" t="s">
        <v>194</v>
      </c>
      <c r="F169" s="150">
        <v>1</v>
      </c>
      <c r="G169" s="174">
        <v>92501427.599999994</v>
      </c>
      <c r="H169" s="81" t="s">
        <v>601</v>
      </c>
      <c r="I169" s="172" t="s">
        <v>207</v>
      </c>
    </row>
    <row r="170" spans="2:9" s="13" customFormat="1" ht="87.75" customHeight="1">
      <c r="B170" s="144">
        <v>155</v>
      </c>
      <c r="C170" s="173" t="s">
        <v>198</v>
      </c>
      <c r="D170" s="104" t="s">
        <v>589</v>
      </c>
      <c r="E170" s="59" t="s">
        <v>194</v>
      </c>
      <c r="F170" s="150">
        <v>1</v>
      </c>
      <c r="G170" s="174">
        <v>18786810</v>
      </c>
      <c r="H170" s="81" t="s">
        <v>601</v>
      </c>
      <c r="I170" s="172" t="s">
        <v>207</v>
      </c>
    </row>
    <row r="171" spans="2:9" s="13" customFormat="1" ht="121.5">
      <c r="B171" s="144">
        <v>156</v>
      </c>
      <c r="C171" s="173" t="s">
        <v>198</v>
      </c>
      <c r="D171" s="104" t="s">
        <v>587</v>
      </c>
      <c r="E171" s="59" t="s">
        <v>194</v>
      </c>
      <c r="F171" s="150">
        <v>1</v>
      </c>
      <c r="G171" s="174">
        <v>3351334.8</v>
      </c>
      <c r="H171" s="172" t="s">
        <v>558</v>
      </c>
      <c r="I171" s="172" t="s">
        <v>207</v>
      </c>
    </row>
    <row r="172" spans="2:9" s="13" customFormat="1" ht="132.75" customHeight="1">
      <c r="B172" s="144">
        <v>157</v>
      </c>
      <c r="C172" s="173" t="s">
        <v>198</v>
      </c>
      <c r="D172" s="104" t="s">
        <v>588</v>
      </c>
      <c r="E172" s="59" t="s">
        <v>194</v>
      </c>
      <c r="F172" s="150">
        <v>1</v>
      </c>
      <c r="G172" s="169">
        <v>3632610</v>
      </c>
      <c r="H172" s="172" t="s">
        <v>558</v>
      </c>
      <c r="I172" s="172" t="s">
        <v>207</v>
      </c>
    </row>
    <row r="173" spans="2:9" s="13" customFormat="1" ht="81">
      <c r="B173" s="176">
        <v>158</v>
      </c>
      <c r="C173" s="173" t="s">
        <v>198</v>
      </c>
      <c r="D173" s="177" t="s">
        <v>602</v>
      </c>
      <c r="E173" s="59" t="s">
        <v>194</v>
      </c>
      <c r="F173" s="150">
        <v>1</v>
      </c>
      <c r="G173" s="174">
        <v>758540</v>
      </c>
      <c r="H173" s="81" t="s">
        <v>601</v>
      </c>
      <c r="I173" s="172" t="s">
        <v>207</v>
      </c>
    </row>
    <row r="174" spans="2:9" s="13" customFormat="1" ht="101.25">
      <c r="B174" s="176">
        <v>159</v>
      </c>
      <c r="C174" s="173" t="s">
        <v>198</v>
      </c>
      <c r="D174" s="177" t="s">
        <v>603</v>
      </c>
      <c r="E174" s="59" t="s">
        <v>194</v>
      </c>
      <c r="F174" s="150">
        <v>1</v>
      </c>
      <c r="G174" s="174">
        <v>66000000</v>
      </c>
      <c r="H174" s="81" t="s">
        <v>601</v>
      </c>
      <c r="I174" s="172" t="s">
        <v>207</v>
      </c>
    </row>
    <row r="175" spans="2:9" s="16" customFormat="1" ht="35.25" customHeight="1">
      <c r="B175" s="182" t="s">
        <v>470</v>
      </c>
      <c r="C175" s="183"/>
      <c r="D175" s="183"/>
      <c r="E175" s="184"/>
      <c r="F175" s="17"/>
      <c r="G175" s="129">
        <f>SUM(G14:G174)</f>
        <v>16271149353.5</v>
      </c>
      <c r="H175" s="18"/>
      <c r="I175" s="18"/>
    </row>
    <row r="176" spans="2:9" s="16" customFormat="1" ht="35.25" customHeight="1">
      <c r="B176" s="180" t="s">
        <v>210</v>
      </c>
      <c r="C176" s="180"/>
      <c r="D176" s="109"/>
      <c r="E176" s="109"/>
      <c r="F176" s="110"/>
      <c r="G176" s="111"/>
      <c r="H176" s="112"/>
      <c r="I176" s="112"/>
    </row>
    <row r="177" spans="2:9" s="16" customFormat="1" ht="35.25" customHeight="1">
      <c r="B177" s="113" t="s">
        <v>211</v>
      </c>
      <c r="C177" s="113"/>
      <c r="D177" s="109"/>
      <c r="E177" s="109"/>
      <c r="F177" s="110"/>
      <c r="G177" s="111" t="s">
        <v>2</v>
      </c>
      <c r="H177" s="112"/>
      <c r="I177" s="112"/>
    </row>
    <row r="178" spans="2:9" s="19" customFormat="1" ht="35.25" customHeight="1">
      <c r="B178" s="20" t="s">
        <v>6</v>
      </c>
      <c r="C178" s="21"/>
      <c r="D178" s="105"/>
      <c r="E178" s="22"/>
      <c r="F178" s="23"/>
      <c r="G178" s="21"/>
      <c r="H178" s="24"/>
      <c r="I178" s="21"/>
    </row>
    <row r="179" spans="2:9" s="19" customFormat="1" ht="35.25" customHeight="1">
      <c r="B179" s="20" t="s">
        <v>212</v>
      </c>
      <c r="C179" s="20"/>
      <c r="D179" s="20"/>
      <c r="E179" s="22"/>
      <c r="F179" s="23"/>
      <c r="G179" s="21"/>
      <c r="H179" s="24"/>
      <c r="I179" s="21"/>
    </row>
    <row r="180" spans="2:9" s="27" customFormat="1" ht="32.25" customHeight="1">
      <c r="B180" s="21" t="s">
        <v>93</v>
      </c>
      <c r="C180" s="21" t="s">
        <v>91</v>
      </c>
      <c r="D180" s="105"/>
      <c r="E180" s="29"/>
      <c r="F180" s="30"/>
      <c r="G180" s="31"/>
      <c r="H180" s="28"/>
      <c r="I180" s="28"/>
    </row>
    <row r="181" spans="2:9" s="27" customFormat="1" ht="32.25" customHeight="1">
      <c r="B181" s="21" t="s">
        <v>213</v>
      </c>
      <c r="C181" s="21"/>
      <c r="D181" s="21"/>
      <c r="E181" s="29"/>
      <c r="F181" s="30"/>
      <c r="G181" s="31"/>
      <c r="H181" s="28"/>
      <c r="I181" s="28"/>
    </row>
    <row r="182" spans="2:9" s="19" customFormat="1" ht="35.25" customHeight="1">
      <c r="B182" s="20" t="s">
        <v>7</v>
      </c>
      <c r="C182" s="21"/>
      <c r="D182" s="106"/>
      <c r="E182" s="22"/>
      <c r="F182" s="23"/>
      <c r="G182" s="21"/>
      <c r="H182" s="24"/>
      <c r="I182" s="21"/>
    </row>
    <row r="183" spans="2:9" s="19" customFormat="1" ht="35.25" customHeight="1">
      <c r="B183" s="20" t="s">
        <v>214</v>
      </c>
      <c r="C183" s="21"/>
      <c r="D183" s="106"/>
      <c r="E183" s="22"/>
      <c r="F183" s="23"/>
      <c r="G183" s="21"/>
      <c r="H183" s="24"/>
      <c r="I183" s="21"/>
    </row>
    <row r="184" spans="2:9" s="19" customFormat="1" ht="35.25" customHeight="1">
      <c r="B184" s="21" t="s">
        <v>8</v>
      </c>
      <c r="C184" s="21"/>
      <c r="D184" s="21"/>
      <c r="E184" s="115"/>
      <c r="F184" s="116"/>
      <c r="G184" s="114"/>
      <c r="H184" s="114"/>
      <c r="I184" s="21"/>
    </row>
    <row r="185" spans="2:9" ht="39" customHeight="1">
      <c r="B185" s="21" t="s">
        <v>471</v>
      </c>
      <c r="C185" s="21"/>
      <c r="D185" s="21"/>
      <c r="E185" s="122"/>
    </row>
  </sheetData>
  <protectedRanges>
    <protectedRange sqref="D17:D39" name="Диапазон1_16_4_1"/>
  </protectedRanges>
  <mergeCells count="12">
    <mergeCell ref="B176:C176"/>
    <mergeCell ref="B10:C10"/>
    <mergeCell ref="B175:E175"/>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I224"/>
  <sheetViews>
    <sheetView tabSelected="1" topLeftCell="A208" zoomScale="55" zoomScaleNormal="55" workbookViewId="0">
      <selection activeCell="I218" sqref="I218"/>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c r="B3" s="185" t="s">
        <v>0</v>
      </c>
      <c r="C3" s="185"/>
      <c r="D3" s="185"/>
      <c r="E3" s="185"/>
      <c r="F3" s="185"/>
      <c r="G3" s="185"/>
      <c r="H3" s="185"/>
      <c r="I3" s="185"/>
    </row>
    <row r="4" spans="2:9" s="1" customFormat="1" ht="36" customHeight="1">
      <c r="B4" s="185" t="s">
        <v>445</v>
      </c>
      <c r="C4" s="185"/>
      <c r="D4" s="185"/>
      <c r="E4" s="185"/>
      <c r="F4" s="185"/>
      <c r="G4" s="185"/>
      <c r="H4" s="185"/>
      <c r="I4" s="185"/>
    </row>
    <row r="5" spans="2:9" s="1" customFormat="1" ht="21" customHeight="1">
      <c r="B5" s="186" t="s">
        <v>23</v>
      </c>
      <c r="C5" s="186"/>
      <c r="D5" s="186"/>
      <c r="E5" s="186"/>
      <c r="F5" s="186"/>
      <c r="G5" s="186"/>
      <c r="H5" s="186"/>
      <c r="I5" s="186"/>
    </row>
    <row r="6" spans="2:9" s="1" customFormat="1" ht="21" customHeight="1">
      <c r="B6" s="186" t="s">
        <v>446</v>
      </c>
      <c r="C6" s="186"/>
      <c r="D6" s="186"/>
      <c r="E6" s="186"/>
      <c r="F6" s="186"/>
      <c r="G6" s="186"/>
      <c r="H6" s="186"/>
      <c r="I6" s="186"/>
    </row>
    <row r="7" spans="2:9" s="1" customFormat="1" ht="21" customHeight="1">
      <c r="B7" s="186" t="s">
        <v>9</v>
      </c>
      <c r="C7" s="186"/>
      <c r="D7" s="186"/>
      <c r="E7" s="186"/>
      <c r="F7" s="186"/>
      <c r="G7" s="186"/>
      <c r="H7" s="186"/>
      <c r="I7" s="186"/>
    </row>
    <row r="8" spans="2:9" s="1" customFormat="1" ht="21" customHeight="1">
      <c r="B8" s="186" t="s">
        <v>447</v>
      </c>
      <c r="C8" s="186"/>
      <c r="D8" s="186"/>
      <c r="E8" s="186"/>
      <c r="F8" s="186"/>
      <c r="G8" s="186"/>
      <c r="H8" s="186"/>
      <c r="I8" s="186"/>
    </row>
    <row r="9" spans="2:9" s="3" customFormat="1" ht="39.75" customHeight="1">
      <c r="B9" s="181" t="s">
        <v>216</v>
      </c>
      <c r="C9" s="181"/>
      <c r="D9" s="4"/>
      <c r="E9" s="5"/>
      <c r="F9" s="151"/>
      <c r="G9" s="6"/>
      <c r="H9" s="6"/>
      <c r="I9" s="6"/>
    </row>
    <row r="10" spans="2:9" s="3" customFormat="1" ht="39" customHeight="1">
      <c r="B10" s="181" t="s">
        <v>217</v>
      </c>
      <c r="C10" s="181"/>
      <c r="D10" s="4" t="s">
        <v>218</v>
      </c>
      <c r="E10" s="5"/>
      <c r="F10" s="151"/>
      <c r="G10" s="6" t="s">
        <v>2</v>
      </c>
      <c r="H10" s="6"/>
      <c r="I10" s="6"/>
    </row>
    <row r="11" spans="2:9" s="3" customFormat="1" ht="44.25" customHeight="1">
      <c r="B11" s="181" t="s">
        <v>219</v>
      </c>
      <c r="C11" s="181"/>
      <c r="D11" s="7" t="s">
        <v>3</v>
      </c>
      <c r="E11" s="5"/>
      <c r="F11" s="151"/>
      <c r="G11" s="6"/>
      <c r="H11" s="6"/>
      <c r="I11" s="6"/>
    </row>
    <row r="12" spans="2:9" s="3" customFormat="1" ht="48" customHeight="1">
      <c r="B12" s="181" t="s">
        <v>220</v>
      </c>
      <c r="C12" s="181"/>
      <c r="D12" s="8" t="s">
        <v>4</v>
      </c>
      <c r="E12" s="5"/>
      <c r="F12" s="151"/>
      <c r="G12" s="6"/>
      <c r="H12" s="6"/>
      <c r="I12" s="6"/>
    </row>
    <row r="13" spans="2:9" s="3" customFormat="1" ht="45.75" customHeight="1">
      <c r="B13" s="117" t="s">
        <v>221</v>
      </c>
      <c r="C13" s="118" t="s">
        <v>5</v>
      </c>
      <c r="E13" s="5"/>
      <c r="F13" s="151"/>
      <c r="G13" s="6"/>
      <c r="H13" s="6"/>
      <c r="I13" s="6"/>
    </row>
    <row r="14" spans="2:9" ht="16.5" customHeight="1"/>
    <row r="15" spans="2:9" ht="228" customHeight="1">
      <c r="B15" s="9" t="s">
        <v>215</v>
      </c>
      <c r="C15" s="10" t="s">
        <v>199</v>
      </c>
      <c r="D15" s="102" t="s">
        <v>200</v>
      </c>
      <c r="E15" s="11" t="s">
        <v>201</v>
      </c>
      <c r="F15" s="11" t="s">
        <v>202</v>
      </c>
      <c r="G15" s="12" t="s">
        <v>203</v>
      </c>
      <c r="H15" s="12" t="s">
        <v>204</v>
      </c>
      <c r="I15" s="12" t="s">
        <v>272</v>
      </c>
    </row>
    <row r="16" spans="2:9" ht="19.5" customHeight="1">
      <c r="B16" s="9">
        <v>1</v>
      </c>
      <c r="C16" s="10">
        <v>2</v>
      </c>
      <c r="D16" s="10">
        <v>3</v>
      </c>
      <c r="E16" s="11">
        <v>4</v>
      </c>
      <c r="F16" s="11">
        <v>5</v>
      </c>
      <c r="G16" s="12">
        <v>6</v>
      </c>
      <c r="H16" s="12">
        <v>7</v>
      </c>
      <c r="I16" s="12">
        <v>8</v>
      </c>
    </row>
    <row r="17" spans="2:9" ht="81.75" customHeight="1">
      <c r="B17" s="15">
        <v>1</v>
      </c>
      <c r="C17" s="51" t="s">
        <v>198</v>
      </c>
      <c r="D17" s="15" t="s">
        <v>271</v>
      </c>
      <c r="E17" s="15" t="s">
        <v>413</v>
      </c>
      <c r="F17" s="15">
        <v>87</v>
      </c>
      <c r="G17" s="61">
        <v>1837493.52</v>
      </c>
      <c r="H17" s="81" t="s">
        <v>270</v>
      </c>
      <c r="I17" s="81" t="s">
        <v>207</v>
      </c>
    </row>
    <row r="18" spans="2:9" ht="110.25" customHeight="1">
      <c r="B18" s="15">
        <v>2</v>
      </c>
      <c r="C18" s="51" t="s">
        <v>198</v>
      </c>
      <c r="D18" s="15" t="s">
        <v>495</v>
      </c>
      <c r="E18" s="15" t="s">
        <v>413</v>
      </c>
      <c r="F18" s="15">
        <v>4</v>
      </c>
      <c r="G18" s="61">
        <v>20712117.719999999</v>
      </c>
      <c r="H18" s="81" t="s">
        <v>494</v>
      </c>
      <c r="I18" s="81" t="s">
        <v>207</v>
      </c>
    </row>
    <row r="19" spans="2:9" ht="60.75" customHeight="1">
      <c r="B19" s="15">
        <v>3</v>
      </c>
      <c r="C19" s="51" t="s">
        <v>198</v>
      </c>
      <c r="D19" s="15" t="s">
        <v>273</v>
      </c>
      <c r="E19" s="15" t="s">
        <v>413</v>
      </c>
      <c r="F19" s="15" t="s">
        <v>21</v>
      </c>
      <c r="G19" s="61">
        <v>3288763</v>
      </c>
      <c r="H19" s="81" t="s">
        <v>270</v>
      </c>
      <c r="I19" s="81" t="s">
        <v>207</v>
      </c>
    </row>
    <row r="20" spans="2:9" ht="107.25" customHeight="1">
      <c r="B20" s="15">
        <v>4</v>
      </c>
      <c r="C20" s="51" t="s">
        <v>198</v>
      </c>
      <c r="D20" s="15" t="s">
        <v>274</v>
      </c>
      <c r="E20" s="15" t="s">
        <v>413</v>
      </c>
      <c r="F20" s="15" t="s">
        <v>22</v>
      </c>
      <c r="G20" s="61">
        <v>2116983</v>
      </c>
      <c r="H20" s="81" t="s">
        <v>601</v>
      </c>
      <c r="I20" s="81" t="s">
        <v>207</v>
      </c>
    </row>
    <row r="21" spans="2:9" ht="135.75" customHeight="1">
      <c r="B21" s="15">
        <v>5</v>
      </c>
      <c r="C21" s="51" t="s">
        <v>198</v>
      </c>
      <c r="D21" s="15" t="s">
        <v>275</v>
      </c>
      <c r="E21" s="15" t="s">
        <v>476</v>
      </c>
      <c r="F21" s="15" t="s">
        <v>25</v>
      </c>
      <c r="G21" s="61">
        <v>3590271.6</v>
      </c>
      <c r="H21" s="81" t="s">
        <v>601</v>
      </c>
      <c r="I21" s="81" t="s">
        <v>207</v>
      </c>
    </row>
    <row r="22" spans="2:9" ht="153" customHeight="1">
      <c r="B22" s="15">
        <v>6</v>
      </c>
      <c r="C22" s="51" t="s">
        <v>198</v>
      </c>
      <c r="D22" s="15" t="s">
        <v>276</v>
      </c>
      <c r="E22" s="15" t="s">
        <v>418</v>
      </c>
      <c r="F22" s="15" t="s">
        <v>26</v>
      </c>
      <c r="G22" s="61">
        <v>1348425.6</v>
      </c>
      <c r="H22" s="81" t="s">
        <v>270</v>
      </c>
      <c r="I22" s="81" t="s">
        <v>207</v>
      </c>
    </row>
    <row r="23" spans="2:9" ht="109.5" customHeight="1">
      <c r="B23" s="15">
        <v>7</v>
      </c>
      <c r="C23" s="51" t="s">
        <v>198</v>
      </c>
      <c r="D23" s="15" t="s">
        <v>277</v>
      </c>
      <c r="E23" s="15" t="s">
        <v>413</v>
      </c>
      <c r="F23" s="15">
        <v>23</v>
      </c>
      <c r="G23" s="61">
        <v>1785280.8</v>
      </c>
      <c r="H23" s="81" t="s">
        <v>270</v>
      </c>
      <c r="I23" s="81" t="s">
        <v>207</v>
      </c>
    </row>
    <row r="24" spans="2:9" ht="119.25" customHeight="1">
      <c r="B24" s="15">
        <v>8</v>
      </c>
      <c r="C24" s="51" t="s">
        <v>198</v>
      </c>
      <c r="D24" s="15" t="s">
        <v>278</v>
      </c>
      <c r="E24" s="15" t="s">
        <v>419</v>
      </c>
      <c r="F24" s="15" t="s">
        <v>27</v>
      </c>
      <c r="G24" s="61">
        <v>1245380.3999999999</v>
      </c>
      <c r="H24" s="81" t="s">
        <v>601</v>
      </c>
      <c r="I24" s="81" t="s">
        <v>207</v>
      </c>
    </row>
    <row r="25" spans="2:9" ht="87.75" customHeight="1">
      <c r="B25" s="15">
        <v>9</v>
      </c>
      <c r="C25" s="51" t="s">
        <v>198</v>
      </c>
      <c r="D25" s="15" t="s">
        <v>279</v>
      </c>
      <c r="E25" s="15" t="s">
        <v>413</v>
      </c>
      <c r="F25" s="15">
        <v>90700</v>
      </c>
      <c r="G25" s="61">
        <v>3832320</v>
      </c>
      <c r="H25" s="51" t="s">
        <v>266</v>
      </c>
      <c r="I25" s="81" t="s">
        <v>449</v>
      </c>
    </row>
    <row r="26" spans="2:9" ht="93.75" customHeight="1">
      <c r="B26" s="15">
        <v>10</v>
      </c>
      <c r="C26" s="51" t="s">
        <v>198</v>
      </c>
      <c r="D26" s="15" t="s">
        <v>280</v>
      </c>
      <c r="E26" s="15" t="s">
        <v>413</v>
      </c>
      <c r="F26" s="15">
        <v>5</v>
      </c>
      <c r="G26" s="61">
        <v>33900000</v>
      </c>
      <c r="H26" s="81" t="s">
        <v>270</v>
      </c>
      <c r="I26" s="81" t="s">
        <v>207</v>
      </c>
    </row>
    <row r="27" spans="2:9" ht="60.75" customHeight="1">
      <c r="B27" s="145">
        <v>11</v>
      </c>
      <c r="C27" s="51" t="s">
        <v>198</v>
      </c>
      <c r="D27" s="15" t="s">
        <v>281</v>
      </c>
      <c r="E27" s="15" t="s">
        <v>413</v>
      </c>
      <c r="F27" s="15">
        <v>239</v>
      </c>
      <c r="G27" s="77">
        <v>115420856.40000001</v>
      </c>
      <c r="H27" s="94" t="s">
        <v>270</v>
      </c>
      <c r="I27" s="146" t="s">
        <v>207</v>
      </c>
    </row>
    <row r="28" spans="2:9" ht="60.75" customHeight="1">
      <c r="B28" s="145">
        <v>11</v>
      </c>
      <c r="C28" s="51" t="s">
        <v>198</v>
      </c>
      <c r="D28" s="15" t="s">
        <v>282</v>
      </c>
      <c r="E28" s="15" t="s">
        <v>413</v>
      </c>
      <c r="F28" s="15">
        <v>35</v>
      </c>
      <c r="G28" s="77">
        <v>18549972</v>
      </c>
      <c r="H28" s="94" t="s">
        <v>270</v>
      </c>
      <c r="I28" s="146" t="s">
        <v>207</v>
      </c>
    </row>
    <row r="29" spans="2:9" ht="60.75" customHeight="1">
      <c r="B29" s="145">
        <v>11</v>
      </c>
      <c r="C29" s="51" t="s">
        <v>198</v>
      </c>
      <c r="D29" s="15" t="s">
        <v>283</v>
      </c>
      <c r="E29" s="15" t="s">
        <v>413</v>
      </c>
      <c r="F29" s="15">
        <v>157</v>
      </c>
      <c r="G29" s="61">
        <v>23129112</v>
      </c>
      <c r="H29" s="94" t="s">
        <v>270</v>
      </c>
      <c r="I29" s="146" t="s">
        <v>207</v>
      </c>
    </row>
    <row r="30" spans="2:9" ht="107.25" customHeight="1">
      <c r="B30" s="145">
        <v>11</v>
      </c>
      <c r="C30" s="51" t="s">
        <v>198</v>
      </c>
      <c r="D30" s="15" t="s">
        <v>284</v>
      </c>
      <c r="E30" s="15" t="s">
        <v>413</v>
      </c>
      <c r="F30" s="15">
        <v>540</v>
      </c>
      <c r="G30" s="61">
        <v>7079106.9000000004</v>
      </c>
      <c r="H30" s="94" t="s">
        <v>270</v>
      </c>
      <c r="I30" s="146" t="s">
        <v>207</v>
      </c>
    </row>
    <row r="31" spans="2:9" ht="105.75" customHeight="1">
      <c r="B31" s="15">
        <v>12</v>
      </c>
      <c r="C31" s="51" t="s">
        <v>198</v>
      </c>
      <c r="D31" s="15" t="s">
        <v>285</v>
      </c>
      <c r="E31" s="15" t="s">
        <v>413</v>
      </c>
      <c r="F31" s="15">
        <v>304</v>
      </c>
      <c r="G31" s="61">
        <v>20782246.489999998</v>
      </c>
      <c r="H31" s="51" t="s">
        <v>267</v>
      </c>
      <c r="I31" s="81" t="s">
        <v>449</v>
      </c>
    </row>
    <row r="32" spans="2:9" ht="132" customHeight="1">
      <c r="B32" s="15">
        <v>13</v>
      </c>
      <c r="C32" s="51" t="s">
        <v>198</v>
      </c>
      <c r="D32" s="15" t="s">
        <v>286</v>
      </c>
      <c r="E32" s="15" t="s">
        <v>413</v>
      </c>
      <c r="F32" s="15" t="s">
        <v>28</v>
      </c>
      <c r="G32" s="61">
        <v>470598864</v>
      </c>
      <c r="H32" s="51" t="s">
        <v>266</v>
      </c>
      <c r="I32" s="81" t="s">
        <v>206</v>
      </c>
    </row>
    <row r="33" spans="2:9" ht="105.75" customHeight="1">
      <c r="B33" s="15">
        <v>14</v>
      </c>
      <c r="C33" s="51" t="s">
        <v>198</v>
      </c>
      <c r="D33" s="15" t="s">
        <v>287</v>
      </c>
      <c r="E33" s="15" t="s">
        <v>413</v>
      </c>
      <c r="F33" s="15" t="s">
        <v>29</v>
      </c>
      <c r="G33" s="61">
        <v>10310400</v>
      </c>
      <c r="H33" s="81" t="s">
        <v>270</v>
      </c>
      <c r="I33" s="81" t="s">
        <v>207</v>
      </c>
    </row>
    <row r="34" spans="2:9" ht="104.25" customHeight="1">
      <c r="B34" s="15">
        <v>15</v>
      </c>
      <c r="C34" s="51" t="s">
        <v>198</v>
      </c>
      <c r="D34" s="15" t="s">
        <v>288</v>
      </c>
      <c r="E34" s="15" t="s">
        <v>413</v>
      </c>
      <c r="F34" s="15">
        <v>2</v>
      </c>
      <c r="G34" s="61">
        <v>7668432</v>
      </c>
      <c r="H34" s="81" t="s">
        <v>270</v>
      </c>
      <c r="I34" s="81" t="s">
        <v>207</v>
      </c>
    </row>
    <row r="35" spans="2:9" ht="156" customHeight="1">
      <c r="B35" s="15">
        <v>16</v>
      </c>
      <c r="C35" s="51" t="s">
        <v>198</v>
      </c>
      <c r="D35" s="52" t="s">
        <v>289</v>
      </c>
      <c r="E35" s="15" t="s">
        <v>413</v>
      </c>
      <c r="F35" s="15" t="s">
        <v>30</v>
      </c>
      <c r="G35" s="61">
        <v>18796800</v>
      </c>
      <c r="H35" s="81" t="s">
        <v>601</v>
      </c>
      <c r="I35" s="81" t="s">
        <v>207</v>
      </c>
    </row>
    <row r="36" spans="2:9" ht="82.5" customHeight="1">
      <c r="B36" s="50">
        <v>17</v>
      </c>
      <c r="C36" s="51" t="s">
        <v>198</v>
      </c>
      <c r="D36" s="15" t="s">
        <v>290</v>
      </c>
      <c r="E36" s="15" t="s">
        <v>416</v>
      </c>
      <c r="F36" s="15">
        <v>1</v>
      </c>
      <c r="G36" s="61">
        <v>42327724.799999997</v>
      </c>
      <c r="H36" s="81" t="s">
        <v>494</v>
      </c>
      <c r="I36" s="81" t="s">
        <v>207</v>
      </c>
    </row>
    <row r="37" spans="2:9" ht="108" customHeight="1">
      <c r="B37" s="191">
        <v>18</v>
      </c>
      <c r="C37" s="51" t="s">
        <v>198</v>
      </c>
      <c r="D37" s="15" t="s">
        <v>291</v>
      </c>
      <c r="E37" s="15" t="s">
        <v>413</v>
      </c>
      <c r="F37" s="15">
        <v>144</v>
      </c>
      <c r="G37" s="61">
        <v>20063128</v>
      </c>
      <c r="H37" s="189" t="s">
        <v>270</v>
      </c>
      <c r="I37" s="189" t="s">
        <v>207</v>
      </c>
    </row>
    <row r="38" spans="2:9" ht="112.5" customHeight="1">
      <c r="B38" s="192"/>
      <c r="C38" s="51" t="s">
        <v>198</v>
      </c>
      <c r="D38" s="15" t="s">
        <v>292</v>
      </c>
      <c r="E38" s="15" t="s">
        <v>413</v>
      </c>
      <c r="F38" s="15">
        <v>17</v>
      </c>
      <c r="G38" s="61">
        <v>46716000</v>
      </c>
      <c r="H38" s="190"/>
      <c r="I38" s="190"/>
    </row>
    <row r="39" spans="2:9" ht="112.5" customHeight="1">
      <c r="B39" s="50">
        <v>19</v>
      </c>
      <c r="C39" s="51" t="s">
        <v>198</v>
      </c>
      <c r="D39" s="15" t="s">
        <v>293</v>
      </c>
      <c r="E39" s="15" t="s">
        <v>19</v>
      </c>
      <c r="F39" s="15" t="s">
        <v>31</v>
      </c>
      <c r="G39" s="61">
        <v>186880004.40000001</v>
      </c>
      <c r="H39" s="81" t="s">
        <v>601</v>
      </c>
      <c r="I39" s="81" t="s">
        <v>207</v>
      </c>
    </row>
    <row r="40" spans="2:9" ht="117.75" customHeight="1">
      <c r="B40" s="15">
        <v>20</v>
      </c>
      <c r="C40" s="51" t="s">
        <v>198</v>
      </c>
      <c r="D40" s="15" t="s">
        <v>294</v>
      </c>
      <c r="E40" s="15" t="s">
        <v>413</v>
      </c>
      <c r="F40" s="15">
        <v>690</v>
      </c>
      <c r="G40" s="61">
        <v>8275224</v>
      </c>
      <c r="H40" s="51" t="s">
        <v>267</v>
      </c>
      <c r="I40" s="81" t="s">
        <v>207</v>
      </c>
    </row>
    <row r="41" spans="2:9" ht="123.75" customHeight="1">
      <c r="B41" s="15">
        <v>21</v>
      </c>
      <c r="C41" s="51" t="s">
        <v>198</v>
      </c>
      <c r="D41" s="15" t="s">
        <v>295</v>
      </c>
      <c r="E41" s="15" t="s">
        <v>413</v>
      </c>
      <c r="F41" s="166" t="s">
        <v>101</v>
      </c>
      <c r="G41" s="78">
        <v>20537199.93</v>
      </c>
      <c r="H41" s="81" t="s">
        <v>268</v>
      </c>
      <c r="I41" s="81" t="s">
        <v>207</v>
      </c>
    </row>
    <row r="42" spans="2:9" ht="139.5" customHeight="1">
      <c r="B42" s="15">
        <v>22</v>
      </c>
      <c r="C42" s="51" t="s">
        <v>198</v>
      </c>
      <c r="D42" s="15" t="s">
        <v>296</v>
      </c>
      <c r="E42" s="15" t="s">
        <v>413</v>
      </c>
      <c r="F42" s="15">
        <v>100</v>
      </c>
      <c r="G42" s="61">
        <v>21012000</v>
      </c>
      <c r="H42" s="51" t="s">
        <v>267</v>
      </c>
      <c r="I42" s="81" t="s">
        <v>206</v>
      </c>
    </row>
    <row r="43" spans="2:9" ht="157.5" customHeight="1">
      <c r="B43" s="15">
        <v>23</v>
      </c>
      <c r="C43" s="51" t="s">
        <v>198</v>
      </c>
      <c r="D43" s="15" t="s">
        <v>297</v>
      </c>
      <c r="E43" s="15" t="s">
        <v>420</v>
      </c>
      <c r="F43" s="62" t="s">
        <v>83</v>
      </c>
      <c r="G43" s="61">
        <v>27523186</v>
      </c>
      <c r="H43" s="51" t="s">
        <v>269</v>
      </c>
      <c r="I43" s="81" t="s">
        <v>206</v>
      </c>
    </row>
    <row r="44" spans="2:9" ht="102.75" customHeight="1">
      <c r="B44" s="15">
        <v>24</v>
      </c>
      <c r="C44" s="51" t="s">
        <v>198</v>
      </c>
      <c r="D44" s="15" t="s">
        <v>298</v>
      </c>
      <c r="E44" s="15" t="s">
        <v>413</v>
      </c>
      <c r="F44" s="15">
        <v>38</v>
      </c>
      <c r="G44" s="61">
        <v>35053200</v>
      </c>
      <c r="H44" s="81" t="s">
        <v>270</v>
      </c>
      <c r="I44" s="81" t="s">
        <v>207</v>
      </c>
    </row>
    <row r="45" spans="2:9" ht="84" customHeight="1">
      <c r="B45" s="15">
        <v>25</v>
      </c>
      <c r="C45" s="51" t="s">
        <v>198</v>
      </c>
      <c r="D45" s="15" t="s">
        <v>299</v>
      </c>
      <c r="E45" s="15" t="s">
        <v>413</v>
      </c>
      <c r="F45" s="15">
        <v>35</v>
      </c>
      <c r="G45" s="61">
        <v>36861006</v>
      </c>
      <c r="H45" s="81" t="s">
        <v>270</v>
      </c>
      <c r="I45" s="81" t="s">
        <v>207</v>
      </c>
    </row>
    <row r="46" spans="2:9" ht="104.25" customHeight="1">
      <c r="B46" s="15">
        <v>26</v>
      </c>
      <c r="C46" s="51" t="s">
        <v>198</v>
      </c>
      <c r="D46" s="15" t="s">
        <v>300</v>
      </c>
      <c r="E46" s="15" t="s">
        <v>413</v>
      </c>
      <c r="F46" s="15">
        <v>130</v>
      </c>
      <c r="G46" s="61">
        <v>44955579.479999997</v>
      </c>
      <c r="H46" s="51" t="s">
        <v>266</v>
      </c>
      <c r="I46" s="81" t="s">
        <v>206</v>
      </c>
    </row>
    <row r="47" spans="2:9" ht="120" customHeight="1">
      <c r="B47" s="15">
        <v>27</v>
      </c>
      <c r="C47" s="51" t="s">
        <v>198</v>
      </c>
      <c r="D47" s="15" t="s">
        <v>301</v>
      </c>
      <c r="E47" s="15" t="s">
        <v>413</v>
      </c>
      <c r="F47" s="15" t="s">
        <v>32</v>
      </c>
      <c r="G47" s="61">
        <v>262860000</v>
      </c>
      <c r="H47" s="51" t="s">
        <v>267</v>
      </c>
      <c r="I47" s="81" t="s">
        <v>206</v>
      </c>
    </row>
    <row r="48" spans="2:9" ht="104.25" customHeight="1">
      <c r="B48" s="15">
        <v>28</v>
      </c>
      <c r="C48" s="51" t="s">
        <v>198</v>
      </c>
      <c r="D48" s="15" t="s">
        <v>302</v>
      </c>
      <c r="E48" s="15" t="s">
        <v>413</v>
      </c>
      <c r="F48" s="15">
        <v>10</v>
      </c>
      <c r="G48" s="61">
        <v>94653225.599999994</v>
      </c>
      <c r="H48" s="81" t="s">
        <v>494</v>
      </c>
      <c r="I48" s="81" t="s">
        <v>207</v>
      </c>
    </row>
    <row r="49" spans="2:9" ht="160.5" customHeight="1">
      <c r="B49" s="15">
        <v>29</v>
      </c>
      <c r="C49" s="51" t="s">
        <v>198</v>
      </c>
      <c r="D49" s="15" t="s">
        <v>303</v>
      </c>
      <c r="E49" s="15" t="s">
        <v>413</v>
      </c>
      <c r="F49" s="15">
        <v>35</v>
      </c>
      <c r="G49" s="164">
        <v>156586298.86000001</v>
      </c>
      <c r="H49" s="81" t="s">
        <v>494</v>
      </c>
      <c r="I49" s="81" t="s">
        <v>207</v>
      </c>
    </row>
    <row r="50" spans="2:9" ht="60.75" customHeight="1">
      <c r="B50" s="15">
        <v>30</v>
      </c>
      <c r="C50" s="51" t="s">
        <v>198</v>
      </c>
      <c r="D50" s="15" t="s">
        <v>304</v>
      </c>
      <c r="E50" s="15" t="s">
        <v>413</v>
      </c>
      <c r="F50" s="15">
        <v>3</v>
      </c>
      <c r="G50" s="61">
        <v>8266104</v>
      </c>
      <c r="H50" s="51" t="s">
        <v>266</v>
      </c>
      <c r="I50" s="81" t="s">
        <v>206</v>
      </c>
    </row>
    <row r="51" spans="2:9" ht="93.75" customHeight="1">
      <c r="B51" s="15">
        <v>31</v>
      </c>
      <c r="C51" s="51" t="s">
        <v>198</v>
      </c>
      <c r="D51" s="15" t="s">
        <v>305</v>
      </c>
      <c r="E51" s="15" t="s">
        <v>421</v>
      </c>
      <c r="F51" s="15" t="s">
        <v>33</v>
      </c>
      <c r="G51" s="61">
        <v>46211716.310000002</v>
      </c>
      <c r="H51" s="81" t="s">
        <v>601</v>
      </c>
      <c r="I51" s="81" t="s">
        <v>207</v>
      </c>
    </row>
    <row r="52" spans="2:9" ht="179.25" customHeight="1">
      <c r="B52" s="15">
        <v>32</v>
      </c>
      <c r="C52" s="51" t="s">
        <v>198</v>
      </c>
      <c r="D52" s="15" t="s">
        <v>306</v>
      </c>
      <c r="E52" s="15" t="s">
        <v>422</v>
      </c>
      <c r="F52" s="15" t="s">
        <v>34</v>
      </c>
      <c r="G52" s="61">
        <v>15859045.199999999</v>
      </c>
      <c r="H52" s="51" t="s">
        <v>266</v>
      </c>
      <c r="I52" s="81" t="s">
        <v>206</v>
      </c>
    </row>
    <row r="53" spans="2:9" ht="117" customHeight="1">
      <c r="B53" s="15">
        <v>33</v>
      </c>
      <c r="C53" s="51" t="s">
        <v>198</v>
      </c>
      <c r="D53" s="15" t="s">
        <v>307</v>
      </c>
      <c r="E53" s="15" t="s">
        <v>413</v>
      </c>
      <c r="F53" s="15" t="s">
        <v>35</v>
      </c>
      <c r="G53" s="61">
        <v>36617905</v>
      </c>
      <c r="H53" s="51" t="s">
        <v>266</v>
      </c>
      <c r="I53" s="81" t="s">
        <v>206</v>
      </c>
    </row>
    <row r="54" spans="2:9" ht="108.75" customHeight="1">
      <c r="B54" s="15">
        <v>34</v>
      </c>
      <c r="C54" s="51" t="s">
        <v>198</v>
      </c>
      <c r="D54" s="15" t="s">
        <v>308</v>
      </c>
      <c r="E54" s="15" t="s">
        <v>413</v>
      </c>
      <c r="F54" s="15" t="s">
        <v>36</v>
      </c>
      <c r="G54" s="61">
        <v>19281408</v>
      </c>
      <c r="H54" s="51" t="s">
        <v>266</v>
      </c>
      <c r="I54" s="81" t="s">
        <v>206</v>
      </c>
    </row>
    <row r="55" spans="2:9" ht="60.75" customHeight="1">
      <c r="B55" s="15">
        <v>35</v>
      </c>
      <c r="C55" s="51" t="s">
        <v>198</v>
      </c>
      <c r="D55" s="15" t="s">
        <v>309</v>
      </c>
      <c r="E55" s="15" t="s">
        <v>413</v>
      </c>
      <c r="F55" s="15">
        <v>64</v>
      </c>
      <c r="G55" s="61">
        <v>95665327.870000005</v>
      </c>
      <c r="H55" s="51" t="s">
        <v>269</v>
      </c>
      <c r="I55" s="81" t="s">
        <v>206</v>
      </c>
    </row>
    <row r="56" spans="2:9" ht="102" customHeight="1">
      <c r="B56" s="15">
        <v>36</v>
      </c>
      <c r="C56" s="51" t="s">
        <v>198</v>
      </c>
      <c r="D56" s="15" t="s">
        <v>310</v>
      </c>
      <c r="E56" s="15" t="s">
        <v>413</v>
      </c>
      <c r="F56" s="15">
        <v>22</v>
      </c>
      <c r="G56" s="61">
        <v>30700558</v>
      </c>
      <c r="H56" s="81" t="s">
        <v>270</v>
      </c>
      <c r="I56" s="81" t="s">
        <v>207</v>
      </c>
    </row>
    <row r="57" spans="2:9" ht="130.5" customHeight="1">
      <c r="B57" s="15">
        <v>37</v>
      </c>
      <c r="C57" s="51" t="s">
        <v>198</v>
      </c>
      <c r="D57" s="15" t="s">
        <v>311</v>
      </c>
      <c r="E57" s="15" t="s">
        <v>413</v>
      </c>
      <c r="F57" s="15">
        <v>300</v>
      </c>
      <c r="G57" s="61">
        <v>26761484.399999999</v>
      </c>
      <c r="H57" s="81" t="s">
        <v>268</v>
      </c>
      <c r="I57" s="81" t="s">
        <v>207</v>
      </c>
    </row>
    <row r="58" spans="2:9" ht="109.5" customHeight="1">
      <c r="B58" s="191">
        <v>38</v>
      </c>
      <c r="C58" s="193" t="s">
        <v>198</v>
      </c>
      <c r="D58" s="145" t="s">
        <v>503</v>
      </c>
      <c r="E58" s="15" t="s">
        <v>413</v>
      </c>
      <c r="F58" s="2">
        <v>295</v>
      </c>
      <c r="G58" s="61">
        <v>30781531</v>
      </c>
      <c r="H58" s="81" t="s">
        <v>268</v>
      </c>
      <c r="I58" s="81" t="s">
        <v>207</v>
      </c>
    </row>
    <row r="59" spans="2:9" ht="94.5" customHeight="1">
      <c r="B59" s="192"/>
      <c r="C59" s="194"/>
      <c r="D59" s="145" t="s">
        <v>504</v>
      </c>
      <c r="E59" s="15" t="s">
        <v>413</v>
      </c>
      <c r="F59" s="145">
        <v>68</v>
      </c>
      <c r="G59" s="61">
        <v>50439000</v>
      </c>
      <c r="H59" s="81" t="s">
        <v>268</v>
      </c>
      <c r="I59" s="81" t="s">
        <v>207</v>
      </c>
    </row>
    <row r="60" spans="2:9" ht="60.75" customHeight="1">
      <c r="B60" s="15">
        <v>39</v>
      </c>
      <c r="C60" s="51" t="s">
        <v>198</v>
      </c>
      <c r="D60" s="15" t="s">
        <v>312</v>
      </c>
      <c r="E60" s="15" t="s">
        <v>413</v>
      </c>
      <c r="F60" s="15">
        <v>326</v>
      </c>
      <c r="G60" s="61">
        <v>13065997.199999999</v>
      </c>
      <c r="H60" s="81" t="s">
        <v>601</v>
      </c>
      <c r="I60" s="81" t="s">
        <v>207</v>
      </c>
    </row>
    <row r="61" spans="2:9" ht="160.5" customHeight="1">
      <c r="B61" s="15">
        <v>40</v>
      </c>
      <c r="C61" s="51" t="s">
        <v>198</v>
      </c>
      <c r="D61" s="15" t="s">
        <v>313</v>
      </c>
      <c r="E61" s="15" t="s">
        <v>413</v>
      </c>
      <c r="F61" s="15">
        <v>12</v>
      </c>
      <c r="G61" s="61">
        <v>10307612</v>
      </c>
      <c r="H61" s="81" t="s">
        <v>601</v>
      </c>
      <c r="I61" s="81" t="s">
        <v>207</v>
      </c>
    </row>
    <row r="62" spans="2:9" ht="150" customHeight="1">
      <c r="B62" s="15">
        <v>41</v>
      </c>
      <c r="C62" s="51" t="s">
        <v>198</v>
      </c>
      <c r="D62" s="15" t="s">
        <v>314</v>
      </c>
      <c r="E62" s="15" t="s">
        <v>413</v>
      </c>
      <c r="F62" s="15">
        <v>17</v>
      </c>
      <c r="G62" s="61">
        <v>12892330.800000001</v>
      </c>
      <c r="H62" s="81" t="s">
        <v>270</v>
      </c>
      <c r="I62" s="81" t="s">
        <v>207</v>
      </c>
    </row>
    <row r="63" spans="2:9" ht="133.5" customHeight="1">
      <c r="B63" s="15">
        <v>42</v>
      </c>
      <c r="C63" s="51" t="s">
        <v>198</v>
      </c>
      <c r="D63" s="15" t="s">
        <v>315</v>
      </c>
      <c r="E63" s="15" t="s">
        <v>423</v>
      </c>
      <c r="F63" s="15" t="s">
        <v>37</v>
      </c>
      <c r="G63" s="61">
        <v>51852921.359999999</v>
      </c>
      <c r="H63" s="81" t="s">
        <v>270</v>
      </c>
      <c r="I63" s="81" t="s">
        <v>207</v>
      </c>
    </row>
    <row r="64" spans="2:9" ht="60.75" customHeight="1">
      <c r="B64" s="15">
        <v>43</v>
      </c>
      <c r="C64" s="51" t="s">
        <v>198</v>
      </c>
      <c r="D64" s="15" t="s">
        <v>316</v>
      </c>
      <c r="E64" s="15" t="s">
        <v>413</v>
      </c>
      <c r="F64" s="15">
        <v>14</v>
      </c>
      <c r="G64" s="61">
        <v>21140102.399999999</v>
      </c>
      <c r="H64" s="51" t="s">
        <v>266</v>
      </c>
      <c r="I64" s="81" t="s">
        <v>206</v>
      </c>
    </row>
    <row r="65" spans="2:9" ht="82.5" customHeight="1">
      <c r="B65" s="15">
        <v>44</v>
      </c>
      <c r="C65" s="51" t="s">
        <v>198</v>
      </c>
      <c r="D65" s="15" t="s">
        <v>317</v>
      </c>
      <c r="E65" s="15" t="s">
        <v>413</v>
      </c>
      <c r="F65" s="15">
        <v>14</v>
      </c>
      <c r="G65" s="61">
        <v>27146361.170000002</v>
      </c>
      <c r="H65" s="81" t="s">
        <v>270</v>
      </c>
      <c r="I65" s="81" t="s">
        <v>207</v>
      </c>
    </row>
    <row r="66" spans="2:9" ht="134.25" customHeight="1">
      <c r="B66" s="15">
        <v>45</v>
      </c>
      <c r="C66" s="51" t="s">
        <v>198</v>
      </c>
      <c r="D66" s="15" t="s">
        <v>318</v>
      </c>
      <c r="E66" s="15" t="s">
        <v>417</v>
      </c>
      <c r="F66" s="15" t="s">
        <v>38</v>
      </c>
      <c r="G66" s="61">
        <v>236999895</v>
      </c>
      <c r="H66" s="81" t="s">
        <v>601</v>
      </c>
      <c r="I66" s="81" t="s">
        <v>207</v>
      </c>
    </row>
    <row r="67" spans="2:9" s="85" customFormat="1" ht="122.25" customHeight="1">
      <c r="B67" s="82">
        <v>46</v>
      </c>
      <c r="C67" s="51" t="s">
        <v>198</v>
      </c>
      <c r="D67" s="82" t="s">
        <v>319</v>
      </c>
      <c r="E67" s="15" t="s">
        <v>424</v>
      </c>
      <c r="F67" s="86" t="s">
        <v>94</v>
      </c>
      <c r="G67" s="61">
        <v>7966758</v>
      </c>
      <c r="H67" s="81" t="s">
        <v>270</v>
      </c>
      <c r="I67" s="84" t="s">
        <v>207</v>
      </c>
    </row>
    <row r="68" spans="2:9" s="87" customFormat="1" ht="189.75" customHeight="1">
      <c r="B68" s="89">
        <v>47</v>
      </c>
      <c r="C68" s="51" t="s">
        <v>198</v>
      </c>
      <c r="D68" s="89" t="s">
        <v>320</v>
      </c>
      <c r="E68" s="15" t="s">
        <v>425</v>
      </c>
      <c r="F68" s="89" t="s">
        <v>97</v>
      </c>
      <c r="G68" s="61">
        <v>2834546</v>
      </c>
      <c r="H68" s="81" t="s">
        <v>270</v>
      </c>
      <c r="I68" s="84" t="s">
        <v>207</v>
      </c>
    </row>
    <row r="69" spans="2:9" ht="181.5" customHeight="1">
      <c r="B69" s="15">
        <v>48</v>
      </c>
      <c r="C69" s="51" t="s">
        <v>198</v>
      </c>
      <c r="D69" s="15" t="s">
        <v>321</v>
      </c>
      <c r="E69" s="15" t="s">
        <v>426</v>
      </c>
      <c r="F69" s="15" t="s">
        <v>39</v>
      </c>
      <c r="G69" s="61">
        <v>17931580</v>
      </c>
      <c r="H69" s="81" t="s">
        <v>558</v>
      </c>
      <c r="I69" s="81" t="s">
        <v>207</v>
      </c>
    </row>
    <row r="70" spans="2:9" ht="107.25" customHeight="1">
      <c r="B70" s="15">
        <v>49</v>
      </c>
      <c r="C70" s="51" t="s">
        <v>198</v>
      </c>
      <c r="D70" s="15" t="s">
        <v>322</v>
      </c>
      <c r="E70" s="15" t="s">
        <v>427</v>
      </c>
      <c r="F70" s="15" t="s">
        <v>40</v>
      </c>
      <c r="G70" s="61">
        <v>9333393.5999999996</v>
      </c>
      <c r="H70" s="81" t="s">
        <v>270</v>
      </c>
      <c r="I70" s="81" t="s">
        <v>207</v>
      </c>
    </row>
    <row r="71" spans="2:9" ht="60.75" customHeight="1">
      <c r="B71" s="15">
        <v>50</v>
      </c>
      <c r="C71" s="51" t="s">
        <v>198</v>
      </c>
      <c r="D71" s="15" t="s">
        <v>323</v>
      </c>
      <c r="E71" s="15" t="s">
        <v>416</v>
      </c>
      <c r="F71" s="15">
        <v>4</v>
      </c>
      <c r="G71" s="61">
        <v>14237061</v>
      </c>
      <c r="H71" s="81" t="s">
        <v>270</v>
      </c>
      <c r="I71" s="81" t="s">
        <v>207</v>
      </c>
    </row>
    <row r="72" spans="2:9" ht="104.25" customHeight="1">
      <c r="B72" s="15">
        <v>51</v>
      </c>
      <c r="C72" s="51" t="s">
        <v>198</v>
      </c>
      <c r="D72" s="15" t="s">
        <v>324</v>
      </c>
      <c r="E72" s="15" t="s">
        <v>413</v>
      </c>
      <c r="F72" s="15">
        <v>80</v>
      </c>
      <c r="G72" s="61">
        <v>14265600</v>
      </c>
      <c r="H72" s="51" t="s">
        <v>266</v>
      </c>
      <c r="I72" s="81" t="s">
        <v>206</v>
      </c>
    </row>
    <row r="73" spans="2:9" ht="96" customHeight="1">
      <c r="B73" s="15">
        <v>52</v>
      </c>
      <c r="C73" s="51" t="s">
        <v>198</v>
      </c>
      <c r="D73" s="15" t="s">
        <v>325</v>
      </c>
      <c r="E73" s="15" t="s">
        <v>413</v>
      </c>
      <c r="F73" s="15">
        <v>78</v>
      </c>
      <c r="G73" s="61">
        <v>108532365</v>
      </c>
      <c r="H73" s="51" t="s">
        <v>266</v>
      </c>
      <c r="I73" s="81" t="s">
        <v>206</v>
      </c>
    </row>
    <row r="74" spans="2:9" ht="109.5" customHeight="1">
      <c r="B74" s="15">
        <v>53</v>
      </c>
      <c r="C74" s="51" t="s">
        <v>198</v>
      </c>
      <c r="D74" s="15" t="s">
        <v>326</v>
      </c>
      <c r="E74" s="15" t="s">
        <v>413</v>
      </c>
      <c r="F74" s="15" t="s">
        <v>41</v>
      </c>
      <c r="G74" s="61">
        <v>20711244</v>
      </c>
      <c r="H74" s="51" t="s">
        <v>266</v>
      </c>
      <c r="I74" s="81" t="s">
        <v>206</v>
      </c>
    </row>
    <row r="75" spans="2:9" ht="99" customHeight="1">
      <c r="B75" s="15">
        <v>54</v>
      </c>
      <c r="C75" s="51" t="s">
        <v>198</v>
      </c>
      <c r="D75" s="15" t="s">
        <v>327</v>
      </c>
      <c r="E75" s="15" t="s">
        <v>428</v>
      </c>
      <c r="F75" s="15" t="s">
        <v>95</v>
      </c>
      <c r="G75" s="61">
        <v>16040629</v>
      </c>
      <c r="H75" s="81" t="s">
        <v>270</v>
      </c>
      <c r="I75" s="81" t="s">
        <v>207</v>
      </c>
    </row>
    <row r="76" spans="2:9" ht="105.75" customHeight="1">
      <c r="B76" s="15">
        <v>55</v>
      </c>
      <c r="C76" s="51" t="s">
        <v>198</v>
      </c>
      <c r="D76" s="15" t="s">
        <v>328</v>
      </c>
      <c r="E76" s="15" t="s">
        <v>20</v>
      </c>
      <c r="F76" s="15" t="s">
        <v>42</v>
      </c>
      <c r="G76" s="61">
        <v>19542780.879999999</v>
      </c>
      <c r="H76" s="81" t="s">
        <v>450</v>
      </c>
      <c r="I76" s="81" t="s">
        <v>206</v>
      </c>
    </row>
    <row r="77" spans="2:9" ht="122.25" customHeight="1">
      <c r="B77" s="15">
        <v>56</v>
      </c>
      <c r="C77" s="51" t="s">
        <v>198</v>
      </c>
      <c r="D77" s="15" t="s">
        <v>329</v>
      </c>
      <c r="E77" s="15" t="s">
        <v>413</v>
      </c>
      <c r="F77" s="15">
        <v>47</v>
      </c>
      <c r="G77" s="61">
        <v>6067178.4000000004</v>
      </c>
      <c r="H77" s="81" t="s">
        <v>601</v>
      </c>
      <c r="I77" s="81" t="s">
        <v>206</v>
      </c>
    </row>
    <row r="78" spans="2:9" ht="167.25" customHeight="1">
      <c r="B78" s="145">
        <v>57</v>
      </c>
      <c r="C78" s="51" t="s">
        <v>198</v>
      </c>
      <c r="D78" s="15" t="s">
        <v>330</v>
      </c>
      <c r="E78" s="15" t="s">
        <v>413</v>
      </c>
      <c r="F78" s="15">
        <v>6800</v>
      </c>
      <c r="G78" s="61">
        <v>5036720</v>
      </c>
      <c r="H78" s="51" t="s">
        <v>267</v>
      </c>
      <c r="I78" s="81" t="s">
        <v>448</v>
      </c>
    </row>
    <row r="79" spans="2:9" ht="167.25" customHeight="1">
      <c r="B79" s="145">
        <v>57</v>
      </c>
      <c r="C79" s="51" t="s">
        <v>198</v>
      </c>
      <c r="D79" s="15" t="s">
        <v>452</v>
      </c>
      <c r="E79" s="93" t="s">
        <v>453</v>
      </c>
      <c r="F79" s="95" t="s">
        <v>454</v>
      </c>
      <c r="G79" s="121">
        <v>3315906.6</v>
      </c>
      <c r="H79" s="51" t="s">
        <v>267</v>
      </c>
      <c r="I79" s="81" t="s">
        <v>207</v>
      </c>
    </row>
    <row r="80" spans="2:9" ht="108.75" customHeight="1">
      <c r="B80" s="15">
        <v>58</v>
      </c>
      <c r="C80" s="51" t="s">
        <v>198</v>
      </c>
      <c r="D80" s="15" t="s">
        <v>331</v>
      </c>
      <c r="E80" s="15" t="s">
        <v>429</v>
      </c>
      <c r="F80" s="15" t="s">
        <v>43</v>
      </c>
      <c r="G80" s="61">
        <v>15460695.6</v>
      </c>
      <c r="H80" s="81" t="s">
        <v>601</v>
      </c>
      <c r="I80" s="81" t="s">
        <v>206</v>
      </c>
    </row>
    <row r="81" spans="2:9" ht="60.75" customHeight="1">
      <c r="B81" s="15">
        <v>59</v>
      </c>
      <c r="C81" s="51" t="s">
        <v>198</v>
      </c>
      <c r="D81" s="15" t="s">
        <v>332</v>
      </c>
      <c r="E81" s="15" t="s">
        <v>413</v>
      </c>
      <c r="F81" s="15" t="s">
        <v>44</v>
      </c>
      <c r="G81" s="61">
        <v>16859030.399999999</v>
      </c>
      <c r="H81" s="51" t="s">
        <v>269</v>
      </c>
      <c r="I81" s="81" t="s">
        <v>206</v>
      </c>
    </row>
    <row r="82" spans="2:9" ht="99" customHeight="1">
      <c r="B82" s="15">
        <v>60</v>
      </c>
      <c r="C82" s="51" t="s">
        <v>198</v>
      </c>
      <c r="D82" s="15" t="s">
        <v>333</v>
      </c>
      <c r="E82" s="15" t="s">
        <v>413</v>
      </c>
      <c r="F82" s="15">
        <v>103</v>
      </c>
      <c r="G82" s="61">
        <v>28215165.539999999</v>
      </c>
      <c r="H82" s="81" t="s">
        <v>601</v>
      </c>
      <c r="I82" s="81" t="s">
        <v>207</v>
      </c>
    </row>
    <row r="83" spans="2:9" ht="112.5" customHeight="1">
      <c r="B83" s="15">
        <v>61</v>
      </c>
      <c r="C83" s="51" t="s">
        <v>198</v>
      </c>
      <c r="D83" s="15" t="s">
        <v>334</v>
      </c>
      <c r="E83" s="15" t="s">
        <v>413</v>
      </c>
      <c r="F83" s="15" t="s">
        <v>45</v>
      </c>
      <c r="G83" s="61">
        <v>13869896.4</v>
      </c>
      <c r="H83" s="81" t="s">
        <v>270</v>
      </c>
      <c r="I83" s="81" t="s">
        <v>207</v>
      </c>
    </row>
    <row r="84" spans="2:9" ht="94.5" customHeight="1">
      <c r="B84" s="15">
        <v>62</v>
      </c>
      <c r="C84" s="51" t="s">
        <v>198</v>
      </c>
      <c r="D84" s="15" t="s">
        <v>335</v>
      </c>
      <c r="E84" s="15" t="s">
        <v>430</v>
      </c>
      <c r="F84" s="15" t="s">
        <v>46</v>
      </c>
      <c r="G84" s="61">
        <v>5293801.2</v>
      </c>
      <c r="H84" s="81" t="s">
        <v>268</v>
      </c>
      <c r="I84" s="81" t="s">
        <v>207</v>
      </c>
    </row>
    <row r="85" spans="2:9" ht="94.5" customHeight="1">
      <c r="B85" s="15">
        <v>63</v>
      </c>
      <c r="C85" s="51" t="s">
        <v>198</v>
      </c>
      <c r="D85" s="15" t="s">
        <v>336</v>
      </c>
      <c r="E85" s="15" t="s">
        <v>416</v>
      </c>
      <c r="F85" s="15">
        <v>6</v>
      </c>
      <c r="G85" s="61">
        <v>15877614</v>
      </c>
      <c r="H85" s="81" t="s">
        <v>601</v>
      </c>
      <c r="I85" s="81" t="s">
        <v>207</v>
      </c>
    </row>
    <row r="86" spans="2:9" ht="111" customHeight="1">
      <c r="B86" s="15">
        <v>64</v>
      </c>
      <c r="C86" s="51" t="s">
        <v>198</v>
      </c>
      <c r="D86" s="15" t="s">
        <v>337</v>
      </c>
      <c r="E86" s="15" t="s">
        <v>414</v>
      </c>
      <c r="F86" s="15" t="s">
        <v>47</v>
      </c>
      <c r="G86" s="61">
        <v>1365273016</v>
      </c>
      <c r="H86" s="51" t="s">
        <v>266</v>
      </c>
      <c r="I86" s="81" t="s">
        <v>206</v>
      </c>
    </row>
    <row r="87" spans="2:9" ht="107.25" customHeight="1">
      <c r="B87" s="15">
        <v>65</v>
      </c>
      <c r="C87" s="51" t="s">
        <v>198</v>
      </c>
      <c r="D87" s="15" t="s">
        <v>338</v>
      </c>
      <c r="E87" s="15" t="s">
        <v>414</v>
      </c>
      <c r="F87" s="15" t="s">
        <v>48</v>
      </c>
      <c r="G87" s="61">
        <v>369324075.18000001</v>
      </c>
      <c r="H87" s="51" t="s">
        <v>266</v>
      </c>
      <c r="I87" s="81" t="s">
        <v>206</v>
      </c>
    </row>
    <row r="88" spans="2:9" ht="112.5" customHeight="1">
      <c r="B88" s="15">
        <v>66</v>
      </c>
      <c r="C88" s="51" t="s">
        <v>198</v>
      </c>
      <c r="D88" s="15" t="s">
        <v>339</v>
      </c>
      <c r="E88" s="15" t="s">
        <v>413</v>
      </c>
      <c r="F88" s="15">
        <v>100</v>
      </c>
      <c r="G88" s="61">
        <v>52815824</v>
      </c>
      <c r="H88" s="51" t="s">
        <v>266</v>
      </c>
      <c r="I88" s="81" t="s">
        <v>206</v>
      </c>
    </row>
    <row r="89" spans="2:9" ht="120.75" customHeight="1">
      <c r="B89" s="15">
        <v>67</v>
      </c>
      <c r="C89" s="51" t="s">
        <v>198</v>
      </c>
      <c r="D89" s="15" t="s">
        <v>340</v>
      </c>
      <c r="E89" s="15" t="s">
        <v>413</v>
      </c>
      <c r="F89" s="15">
        <v>1120</v>
      </c>
      <c r="G89" s="61">
        <v>293344710</v>
      </c>
      <c r="H89" s="81" t="s">
        <v>268</v>
      </c>
      <c r="I89" s="81" t="s">
        <v>207</v>
      </c>
    </row>
    <row r="90" spans="2:9" ht="105.75" customHeight="1">
      <c r="B90" s="50">
        <v>68</v>
      </c>
      <c r="C90" s="51" t="s">
        <v>198</v>
      </c>
      <c r="D90" s="15" t="s">
        <v>341</v>
      </c>
      <c r="E90" s="15" t="s">
        <v>431</v>
      </c>
      <c r="F90" s="15" t="s">
        <v>49</v>
      </c>
      <c r="G90" s="61">
        <v>43829280</v>
      </c>
      <c r="H90" s="81" t="s">
        <v>270</v>
      </c>
      <c r="I90" s="81" t="s">
        <v>207</v>
      </c>
    </row>
    <row r="91" spans="2:9" ht="134.25" customHeight="1">
      <c r="B91" s="191">
        <v>69</v>
      </c>
      <c r="C91" s="193" t="s">
        <v>198</v>
      </c>
      <c r="D91" s="15" t="s">
        <v>483</v>
      </c>
      <c r="E91" s="15" t="s">
        <v>413</v>
      </c>
      <c r="F91" s="15">
        <v>35</v>
      </c>
      <c r="G91" s="61">
        <v>64143320</v>
      </c>
      <c r="H91" s="189" t="s">
        <v>268</v>
      </c>
      <c r="I91" s="189" t="s">
        <v>207</v>
      </c>
    </row>
    <row r="92" spans="2:9" ht="134.25" customHeight="1">
      <c r="B92" s="192"/>
      <c r="C92" s="194"/>
      <c r="D92" s="15" t="s">
        <v>484</v>
      </c>
      <c r="E92" s="15" t="s">
        <v>413</v>
      </c>
      <c r="F92" s="145">
        <v>722</v>
      </c>
      <c r="G92" s="61">
        <v>112619161</v>
      </c>
      <c r="H92" s="190"/>
      <c r="I92" s="190"/>
    </row>
    <row r="93" spans="2:9" ht="112.5" customHeight="1">
      <c r="B93" s="15">
        <v>70</v>
      </c>
      <c r="C93" s="51" t="s">
        <v>198</v>
      </c>
      <c r="D93" s="15" t="s">
        <v>342</v>
      </c>
      <c r="E93" s="15" t="s">
        <v>432</v>
      </c>
      <c r="F93" s="15" t="s">
        <v>50</v>
      </c>
      <c r="G93" s="61">
        <v>158328000</v>
      </c>
      <c r="H93" s="51" t="s">
        <v>266</v>
      </c>
      <c r="I93" s="81" t="s">
        <v>206</v>
      </c>
    </row>
    <row r="94" spans="2:9" ht="60.75" customHeight="1">
      <c r="B94" s="15">
        <v>71</v>
      </c>
      <c r="C94" s="51" t="s">
        <v>198</v>
      </c>
      <c r="D94" s="15" t="s">
        <v>343</v>
      </c>
      <c r="E94" s="15" t="s">
        <v>414</v>
      </c>
      <c r="F94" s="15">
        <v>120</v>
      </c>
      <c r="G94" s="61">
        <v>101142440.64</v>
      </c>
      <c r="H94" s="51" t="s">
        <v>266</v>
      </c>
      <c r="I94" s="81" t="s">
        <v>206</v>
      </c>
    </row>
    <row r="95" spans="2:9" ht="149.25" customHeight="1">
      <c r="B95" s="15">
        <v>72</v>
      </c>
      <c r="C95" s="51" t="s">
        <v>198</v>
      </c>
      <c r="D95" s="15" t="s">
        <v>344</v>
      </c>
      <c r="E95" s="15" t="s">
        <v>433</v>
      </c>
      <c r="F95" s="15" t="s">
        <v>51</v>
      </c>
      <c r="G95" s="61">
        <v>21448800</v>
      </c>
      <c r="H95" s="51" t="s">
        <v>266</v>
      </c>
      <c r="I95" s="81" t="s">
        <v>206</v>
      </c>
    </row>
    <row r="96" spans="2:9" ht="113.25" customHeight="1">
      <c r="B96" s="15">
        <v>73</v>
      </c>
      <c r="C96" s="51" t="s">
        <v>198</v>
      </c>
      <c r="D96" s="15" t="s">
        <v>345</v>
      </c>
      <c r="E96" s="15" t="s">
        <v>413</v>
      </c>
      <c r="F96" s="15" t="s">
        <v>52</v>
      </c>
      <c r="G96" s="61">
        <v>177978600</v>
      </c>
      <c r="H96" s="81" t="s">
        <v>270</v>
      </c>
      <c r="I96" s="81" t="s">
        <v>207</v>
      </c>
    </row>
    <row r="97" spans="2:9" ht="60.75" customHeight="1">
      <c r="B97" s="15">
        <v>74</v>
      </c>
      <c r="C97" s="51" t="s">
        <v>198</v>
      </c>
      <c r="D97" s="15" t="s">
        <v>346</v>
      </c>
      <c r="E97" s="15" t="s">
        <v>413</v>
      </c>
      <c r="F97" s="15" t="s">
        <v>53</v>
      </c>
      <c r="G97" s="61">
        <v>35140800</v>
      </c>
      <c r="H97" s="51" t="s">
        <v>266</v>
      </c>
      <c r="I97" s="81" t="s">
        <v>206</v>
      </c>
    </row>
    <row r="98" spans="2:9" ht="111" customHeight="1">
      <c r="B98" s="15">
        <v>75</v>
      </c>
      <c r="C98" s="51" t="s">
        <v>198</v>
      </c>
      <c r="D98" s="15" t="s">
        <v>347</v>
      </c>
      <c r="E98" s="15" t="s">
        <v>413</v>
      </c>
      <c r="F98" s="15" t="s">
        <v>54</v>
      </c>
      <c r="G98" s="61">
        <v>13963448.4</v>
      </c>
      <c r="H98" s="81" t="s">
        <v>270</v>
      </c>
      <c r="I98" s="81" t="s">
        <v>207</v>
      </c>
    </row>
    <row r="99" spans="2:9" ht="87.75" customHeight="1">
      <c r="B99" s="15">
        <v>76</v>
      </c>
      <c r="C99" s="51" t="s">
        <v>198</v>
      </c>
      <c r="D99" s="96" t="s">
        <v>410</v>
      </c>
      <c r="E99" s="15" t="s">
        <v>414</v>
      </c>
      <c r="F99" s="95">
        <v>22.2</v>
      </c>
      <c r="G99" s="61">
        <v>34471542</v>
      </c>
      <c r="H99" s="81" t="s">
        <v>268</v>
      </c>
      <c r="I99" s="81" t="s">
        <v>207</v>
      </c>
    </row>
    <row r="100" spans="2:9" ht="60.75" customHeight="1">
      <c r="B100" s="15">
        <v>77</v>
      </c>
      <c r="C100" s="51" t="s">
        <v>198</v>
      </c>
      <c r="D100" s="15" t="s">
        <v>348</v>
      </c>
      <c r="E100" s="15" t="s">
        <v>413</v>
      </c>
      <c r="F100" s="15" t="s">
        <v>55</v>
      </c>
      <c r="G100" s="61">
        <v>6960480</v>
      </c>
      <c r="H100" s="51" t="s">
        <v>266</v>
      </c>
      <c r="I100" s="81" t="s">
        <v>206</v>
      </c>
    </row>
    <row r="101" spans="2:9" ht="222" customHeight="1">
      <c r="B101" s="15">
        <v>78</v>
      </c>
      <c r="C101" s="51" t="s">
        <v>198</v>
      </c>
      <c r="D101" s="15" t="s">
        <v>349</v>
      </c>
      <c r="E101" s="15" t="s">
        <v>413</v>
      </c>
      <c r="F101" s="15" t="s">
        <v>56</v>
      </c>
      <c r="G101" s="61">
        <v>29868048</v>
      </c>
      <c r="H101" s="81" t="s">
        <v>451</v>
      </c>
      <c r="I101" s="81" t="s">
        <v>206</v>
      </c>
    </row>
    <row r="102" spans="2:9" ht="129" customHeight="1">
      <c r="B102" s="15">
        <v>79</v>
      </c>
      <c r="C102" s="51" t="s">
        <v>198</v>
      </c>
      <c r="D102" s="15" t="s">
        <v>350</v>
      </c>
      <c r="E102" s="15" t="s">
        <v>414</v>
      </c>
      <c r="F102" s="15" t="s">
        <v>85</v>
      </c>
      <c r="G102" s="61">
        <v>1397789589.48</v>
      </c>
      <c r="H102" s="51" t="s">
        <v>266</v>
      </c>
      <c r="I102" s="81" t="s">
        <v>206</v>
      </c>
    </row>
    <row r="103" spans="2:9" ht="137.25" customHeight="1">
      <c r="B103" s="15">
        <v>80</v>
      </c>
      <c r="C103" s="51" t="s">
        <v>198</v>
      </c>
      <c r="D103" s="15" t="s">
        <v>351</v>
      </c>
      <c r="E103" s="15" t="s">
        <v>434</v>
      </c>
      <c r="F103" s="15" t="s">
        <v>58</v>
      </c>
      <c r="G103" s="61">
        <v>20278044</v>
      </c>
      <c r="H103" s="51" t="s">
        <v>269</v>
      </c>
      <c r="I103" s="81" t="s">
        <v>206</v>
      </c>
    </row>
    <row r="104" spans="2:9" ht="60.75" customHeight="1">
      <c r="B104" s="15">
        <v>81</v>
      </c>
      <c r="C104" s="51" t="s">
        <v>198</v>
      </c>
      <c r="D104" s="15" t="s">
        <v>411</v>
      </c>
      <c r="E104" s="15" t="s">
        <v>413</v>
      </c>
      <c r="F104" s="95" t="s">
        <v>103</v>
      </c>
      <c r="G104" s="77">
        <v>1977000000</v>
      </c>
      <c r="H104" s="81" t="s">
        <v>268</v>
      </c>
      <c r="I104" s="81" t="s">
        <v>207</v>
      </c>
    </row>
    <row r="105" spans="2:9" ht="147.75" customHeight="1">
      <c r="B105" s="15">
        <v>82</v>
      </c>
      <c r="C105" s="51" t="s">
        <v>198</v>
      </c>
      <c r="D105" s="15" t="s">
        <v>352</v>
      </c>
      <c r="E105" s="15" t="s">
        <v>435</v>
      </c>
      <c r="F105" s="15" t="s">
        <v>59</v>
      </c>
      <c r="G105" s="61">
        <v>20902178.399999999</v>
      </c>
      <c r="H105" s="81" t="s">
        <v>601</v>
      </c>
      <c r="I105" s="81" t="s">
        <v>207</v>
      </c>
    </row>
    <row r="106" spans="2:9" ht="147.75" customHeight="1">
      <c r="B106" s="15">
        <v>83</v>
      </c>
      <c r="C106" s="51" t="s">
        <v>198</v>
      </c>
      <c r="D106" s="15" t="s">
        <v>353</v>
      </c>
      <c r="E106" s="15" t="s">
        <v>436</v>
      </c>
      <c r="F106" s="15" t="s">
        <v>60</v>
      </c>
      <c r="G106" s="61">
        <v>2329389.6</v>
      </c>
      <c r="H106" s="81" t="s">
        <v>601</v>
      </c>
      <c r="I106" s="81" t="s">
        <v>207</v>
      </c>
    </row>
    <row r="107" spans="2:9" ht="120.75" customHeight="1">
      <c r="B107" s="15">
        <v>84</v>
      </c>
      <c r="C107" s="51" t="s">
        <v>198</v>
      </c>
      <c r="D107" s="15" t="s">
        <v>354</v>
      </c>
      <c r="E107" s="15" t="s">
        <v>413</v>
      </c>
      <c r="F107" s="15">
        <v>74</v>
      </c>
      <c r="G107" s="61">
        <v>465869.6</v>
      </c>
      <c r="H107" s="81" t="s">
        <v>601</v>
      </c>
      <c r="I107" s="81" t="s">
        <v>207</v>
      </c>
    </row>
    <row r="108" spans="2:9" ht="147" customHeight="1">
      <c r="B108" s="15">
        <v>85</v>
      </c>
      <c r="C108" s="51" t="s">
        <v>198</v>
      </c>
      <c r="D108" s="15" t="s">
        <v>355</v>
      </c>
      <c r="E108" s="15" t="s">
        <v>413</v>
      </c>
      <c r="F108" s="15">
        <v>309</v>
      </c>
      <c r="G108" s="61">
        <v>6451434</v>
      </c>
      <c r="H108" s="81" t="s">
        <v>558</v>
      </c>
      <c r="I108" s="81" t="s">
        <v>207</v>
      </c>
    </row>
    <row r="109" spans="2:9" ht="60.75" customHeight="1">
      <c r="B109" s="15">
        <v>86</v>
      </c>
      <c r="C109" s="51" t="s">
        <v>198</v>
      </c>
      <c r="D109" s="15" t="s">
        <v>356</v>
      </c>
      <c r="E109" s="15" t="s">
        <v>415</v>
      </c>
      <c r="F109" s="15" t="s">
        <v>61</v>
      </c>
      <c r="G109" s="61">
        <v>32324680.199999999</v>
      </c>
      <c r="H109" s="51" t="s">
        <v>267</v>
      </c>
      <c r="I109" s="81" t="s">
        <v>207</v>
      </c>
    </row>
    <row r="110" spans="2:9" ht="60.75" customHeight="1">
      <c r="B110" s="15">
        <v>87</v>
      </c>
      <c r="C110" s="51" t="s">
        <v>198</v>
      </c>
      <c r="D110" s="15" t="s">
        <v>357</v>
      </c>
      <c r="E110" s="15" t="s">
        <v>413</v>
      </c>
      <c r="F110" s="61">
        <v>160</v>
      </c>
      <c r="G110" s="61">
        <v>9248006.4000000004</v>
      </c>
      <c r="H110" s="51" t="s">
        <v>267</v>
      </c>
      <c r="I110" s="81" t="s">
        <v>206</v>
      </c>
    </row>
    <row r="111" spans="2:9" ht="129" customHeight="1">
      <c r="B111" s="15">
        <v>88</v>
      </c>
      <c r="C111" s="51" t="s">
        <v>198</v>
      </c>
      <c r="D111" s="15" t="s">
        <v>358</v>
      </c>
      <c r="E111" s="15" t="s">
        <v>437</v>
      </c>
      <c r="F111" s="168" t="s">
        <v>563</v>
      </c>
      <c r="G111" s="169">
        <v>9291112.9199999999</v>
      </c>
      <c r="H111" s="81" t="s">
        <v>558</v>
      </c>
      <c r="I111" s="81" t="s">
        <v>207</v>
      </c>
    </row>
    <row r="112" spans="2:9" ht="117.75" customHeight="1">
      <c r="B112" s="15">
        <v>89</v>
      </c>
      <c r="C112" s="51" t="s">
        <v>198</v>
      </c>
      <c r="D112" s="15" t="s">
        <v>412</v>
      </c>
      <c r="E112" s="15" t="s">
        <v>413</v>
      </c>
      <c r="F112" s="95" t="s">
        <v>104</v>
      </c>
      <c r="G112" s="77">
        <v>14654515.199999999</v>
      </c>
      <c r="H112" s="81" t="s">
        <v>268</v>
      </c>
      <c r="I112" s="81" t="s">
        <v>207</v>
      </c>
    </row>
    <row r="113" spans="2:9" ht="115.5" customHeight="1">
      <c r="B113" s="15">
        <v>90</v>
      </c>
      <c r="C113" s="51" t="s">
        <v>198</v>
      </c>
      <c r="D113" s="15" t="s">
        <v>359</v>
      </c>
      <c r="E113" s="15" t="s">
        <v>438</v>
      </c>
      <c r="F113" s="61" t="s">
        <v>62</v>
      </c>
      <c r="G113" s="61">
        <v>30072804</v>
      </c>
      <c r="H113" s="81" t="s">
        <v>601</v>
      </c>
      <c r="I113" s="81" t="s">
        <v>207</v>
      </c>
    </row>
    <row r="114" spans="2:9" ht="112.5" customHeight="1">
      <c r="B114" s="15">
        <v>91</v>
      </c>
      <c r="C114" s="51" t="s">
        <v>198</v>
      </c>
      <c r="D114" s="15" t="s">
        <v>360</v>
      </c>
      <c r="E114" s="15" t="s">
        <v>414</v>
      </c>
      <c r="F114" s="61">
        <v>681300</v>
      </c>
      <c r="G114" s="76">
        <v>1168345826.7</v>
      </c>
      <c r="H114" s="51" t="s">
        <v>269</v>
      </c>
      <c r="I114" s="81" t="s">
        <v>206</v>
      </c>
    </row>
    <row r="115" spans="2:9" s="85" customFormat="1" ht="107.25" customHeight="1">
      <c r="B115" s="82">
        <v>92</v>
      </c>
      <c r="C115" s="51" t="s">
        <v>198</v>
      </c>
      <c r="D115" s="82" t="s">
        <v>361</v>
      </c>
      <c r="E115" s="15" t="s">
        <v>439</v>
      </c>
      <c r="F115" s="61" t="s">
        <v>63</v>
      </c>
      <c r="G115" s="61">
        <v>151249680</v>
      </c>
      <c r="H115" s="81" t="s">
        <v>270</v>
      </c>
      <c r="I115" s="84" t="s">
        <v>207</v>
      </c>
    </row>
    <row r="116" spans="2:9" ht="60.75" customHeight="1">
      <c r="B116" s="15">
        <v>93</v>
      </c>
      <c r="C116" s="51" t="s">
        <v>198</v>
      </c>
      <c r="D116" s="15" t="s">
        <v>362</v>
      </c>
      <c r="E116" s="15" t="s">
        <v>413</v>
      </c>
      <c r="F116" s="61">
        <v>2</v>
      </c>
      <c r="G116" s="61">
        <v>60826259.520000003</v>
      </c>
      <c r="H116" s="81" t="s">
        <v>270</v>
      </c>
      <c r="I116" s="81" t="s">
        <v>207</v>
      </c>
    </row>
    <row r="117" spans="2:9" ht="102.75" customHeight="1">
      <c r="B117" s="15">
        <v>94</v>
      </c>
      <c r="C117" s="51" t="s">
        <v>198</v>
      </c>
      <c r="D117" s="15" t="s">
        <v>363</v>
      </c>
      <c r="E117" s="15" t="s">
        <v>413</v>
      </c>
      <c r="F117" s="61">
        <v>29</v>
      </c>
      <c r="G117" s="61">
        <v>3397248</v>
      </c>
      <c r="H117" s="81" t="s">
        <v>601</v>
      </c>
      <c r="I117" s="81" t="s">
        <v>207</v>
      </c>
    </row>
    <row r="118" spans="2:9" ht="117.75" customHeight="1">
      <c r="B118" s="15">
        <v>95</v>
      </c>
      <c r="C118" s="51" t="s">
        <v>198</v>
      </c>
      <c r="D118" s="15" t="s">
        <v>364</v>
      </c>
      <c r="E118" s="15" t="s">
        <v>57</v>
      </c>
      <c r="F118" s="61" t="s">
        <v>64</v>
      </c>
      <c r="G118" s="61">
        <v>23722800</v>
      </c>
      <c r="H118" s="51" t="s">
        <v>269</v>
      </c>
      <c r="I118" s="81" t="s">
        <v>206</v>
      </c>
    </row>
    <row r="119" spans="2:9" ht="60.75" customHeight="1">
      <c r="B119" s="15">
        <v>96</v>
      </c>
      <c r="C119" s="51" t="s">
        <v>198</v>
      </c>
      <c r="D119" s="15" t="s">
        <v>365</v>
      </c>
      <c r="E119" s="15" t="s">
        <v>413</v>
      </c>
      <c r="F119" s="61">
        <v>1</v>
      </c>
      <c r="G119" s="61">
        <v>8206680</v>
      </c>
      <c r="H119" s="51" t="s">
        <v>269</v>
      </c>
      <c r="I119" s="81" t="s">
        <v>206</v>
      </c>
    </row>
    <row r="120" spans="2:9" ht="219" customHeight="1">
      <c r="B120" s="145">
        <v>97</v>
      </c>
      <c r="C120" s="51" t="s">
        <v>198</v>
      </c>
      <c r="D120" s="93" t="s">
        <v>366</v>
      </c>
      <c r="E120" s="15" t="s">
        <v>413</v>
      </c>
      <c r="F120" s="77" t="s">
        <v>86</v>
      </c>
      <c r="G120" s="77">
        <v>22530780</v>
      </c>
      <c r="H120" s="51" t="s">
        <v>269</v>
      </c>
      <c r="I120" s="81" t="s">
        <v>206</v>
      </c>
    </row>
    <row r="121" spans="2:9" ht="121.5" customHeight="1">
      <c r="B121" s="145">
        <v>97</v>
      </c>
      <c r="C121" s="51" t="s">
        <v>198</v>
      </c>
      <c r="D121" s="54" t="s">
        <v>367</v>
      </c>
      <c r="E121" s="15" t="s">
        <v>413</v>
      </c>
      <c r="F121" s="61" t="s">
        <v>87</v>
      </c>
      <c r="G121" s="61">
        <v>13095360</v>
      </c>
      <c r="H121" s="51" t="s">
        <v>269</v>
      </c>
      <c r="I121" s="81" t="s">
        <v>206</v>
      </c>
    </row>
    <row r="122" spans="2:9" ht="183.75" customHeight="1">
      <c r="B122" s="15">
        <v>98</v>
      </c>
      <c r="C122" s="51" t="s">
        <v>198</v>
      </c>
      <c r="D122" s="15" t="s">
        <v>368</v>
      </c>
      <c r="E122" s="15" t="s">
        <v>413</v>
      </c>
      <c r="F122" s="95" t="s">
        <v>65</v>
      </c>
      <c r="G122" s="77">
        <v>124827912</v>
      </c>
      <c r="H122" s="51" t="s">
        <v>267</v>
      </c>
      <c r="I122" s="81" t="s">
        <v>207</v>
      </c>
    </row>
    <row r="123" spans="2:9" ht="188.25" customHeight="1">
      <c r="B123" s="15">
        <v>99</v>
      </c>
      <c r="C123" s="51" t="s">
        <v>198</v>
      </c>
      <c r="D123" s="15" t="s">
        <v>369</v>
      </c>
      <c r="E123" s="15" t="s">
        <v>413</v>
      </c>
      <c r="F123" s="61" t="s">
        <v>66</v>
      </c>
      <c r="G123" s="61">
        <v>82679284.799999997</v>
      </c>
      <c r="H123" s="51" t="s">
        <v>269</v>
      </c>
      <c r="I123" s="81" t="s">
        <v>206</v>
      </c>
    </row>
    <row r="124" spans="2:9" s="85" customFormat="1" ht="60.75" customHeight="1">
      <c r="B124" s="82">
        <v>100</v>
      </c>
      <c r="C124" s="51" t="s">
        <v>198</v>
      </c>
      <c r="D124" s="83" t="s">
        <v>370</v>
      </c>
      <c r="E124" s="15" t="s">
        <v>416</v>
      </c>
      <c r="F124" s="61">
        <v>3</v>
      </c>
      <c r="G124" s="61">
        <v>40112810</v>
      </c>
      <c r="H124" s="81" t="s">
        <v>270</v>
      </c>
      <c r="I124" s="84" t="s">
        <v>207</v>
      </c>
    </row>
    <row r="125" spans="2:9" ht="60.75" customHeight="1">
      <c r="B125" s="15">
        <v>101</v>
      </c>
      <c r="C125" s="51" t="s">
        <v>198</v>
      </c>
      <c r="D125" s="15" t="s">
        <v>371</v>
      </c>
      <c r="E125" s="15" t="s">
        <v>440</v>
      </c>
      <c r="F125" s="61" t="s">
        <v>29</v>
      </c>
      <c r="G125" s="61">
        <v>34628568</v>
      </c>
      <c r="H125" s="51" t="s">
        <v>267</v>
      </c>
      <c r="I125" s="81" t="s">
        <v>207</v>
      </c>
    </row>
    <row r="126" spans="2:9" ht="60.75" customHeight="1">
      <c r="B126" s="15">
        <v>102</v>
      </c>
      <c r="C126" s="51" t="s">
        <v>198</v>
      </c>
      <c r="D126" s="15" t="s">
        <v>372</v>
      </c>
      <c r="E126" s="15" t="s">
        <v>441</v>
      </c>
      <c r="F126" s="61" t="s">
        <v>67</v>
      </c>
      <c r="G126" s="61">
        <v>13625796</v>
      </c>
      <c r="H126" s="81" t="s">
        <v>601</v>
      </c>
      <c r="I126" s="81" t="s">
        <v>207</v>
      </c>
    </row>
    <row r="127" spans="2:9" ht="117" customHeight="1">
      <c r="B127" s="15">
        <v>103</v>
      </c>
      <c r="C127" s="51" t="s">
        <v>198</v>
      </c>
      <c r="D127" s="15" t="s">
        <v>373</v>
      </c>
      <c r="E127" s="15" t="s">
        <v>442</v>
      </c>
      <c r="F127" s="61" t="s">
        <v>68</v>
      </c>
      <c r="G127" s="61">
        <v>194024376</v>
      </c>
      <c r="H127" s="51" t="s">
        <v>269</v>
      </c>
      <c r="I127" s="81" t="s">
        <v>206</v>
      </c>
    </row>
    <row r="128" spans="2:9" ht="60.75" customHeight="1">
      <c r="B128" s="15">
        <v>104</v>
      </c>
      <c r="C128" s="51" t="s">
        <v>198</v>
      </c>
      <c r="D128" s="15" t="s">
        <v>374</v>
      </c>
      <c r="E128" s="15" t="s">
        <v>413</v>
      </c>
      <c r="F128" s="61" t="s">
        <v>90</v>
      </c>
      <c r="G128" s="61">
        <v>24222962</v>
      </c>
      <c r="H128" s="51" t="s">
        <v>267</v>
      </c>
      <c r="I128" s="81" t="s">
        <v>207</v>
      </c>
    </row>
    <row r="129" spans="2:9" ht="60.75" customHeight="1">
      <c r="B129" s="15">
        <v>105</v>
      </c>
      <c r="C129" s="51" t="s">
        <v>198</v>
      </c>
      <c r="D129" s="15" t="s">
        <v>375</v>
      </c>
      <c r="E129" s="15" t="s">
        <v>413</v>
      </c>
      <c r="F129" s="61">
        <v>282</v>
      </c>
      <c r="G129" s="61">
        <v>11273554.800000001</v>
      </c>
      <c r="H129" s="51" t="s">
        <v>267</v>
      </c>
      <c r="I129" s="81" t="s">
        <v>2</v>
      </c>
    </row>
    <row r="130" spans="2:9" ht="112.5" customHeight="1">
      <c r="B130" s="15">
        <v>106</v>
      </c>
      <c r="C130" s="51" t="s">
        <v>198</v>
      </c>
      <c r="D130" s="15" t="s">
        <v>376</v>
      </c>
      <c r="E130" s="15" t="s">
        <v>441</v>
      </c>
      <c r="F130" s="61" t="s">
        <v>69</v>
      </c>
      <c r="G130" s="61">
        <v>391770000</v>
      </c>
      <c r="H130" s="51" t="s">
        <v>269</v>
      </c>
      <c r="I130" s="81" t="s">
        <v>206</v>
      </c>
    </row>
    <row r="131" spans="2:9" ht="119.25" customHeight="1">
      <c r="B131" s="15">
        <v>107</v>
      </c>
      <c r="C131" s="51" t="s">
        <v>198</v>
      </c>
      <c r="D131" s="15" t="s">
        <v>377</v>
      </c>
      <c r="E131" s="15" t="s">
        <v>413</v>
      </c>
      <c r="F131" s="61">
        <v>264</v>
      </c>
      <c r="G131" s="61">
        <v>4554529.0599999996</v>
      </c>
      <c r="H131" s="51" t="s">
        <v>269</v>
      </c>
      <c r="I131" s="81" t="s">
        <v>206</v>
      </c>
    </row>
    <row r="132" spans="2:9" ht="104.25" customHeight="1">
      <c r="B132" s="15">
        <v>108</v>
      </c>
      <c r="C132" s="51" t="s">
        <v>198</v>
      </c>
      <c r="D132" s="58" t="s">
        <v>378</v>
      </c>
      <c r="E132" s="15" t="s">
        <v>413</v>
      </c>
      <c r="F132" s="61">
        <v>40</v>
      </c>
      <c r="G132" s="61">
        <v>4272000</v>
      </c>
      <c r="H132" s="51" t="s">
        <v>269</v>
      </c>
      <c r="I132" s="81" t="s">
        <v>206</v>
      </c>
    </row>
    <row r="133" spans="2:9" ht="100.5" customHeight="1">
      <c r="B133" s="15">
        <v>109</v>
      </c>
      <c r="C133" s="51" t="s">
        <v>198</v>
      </c>
      <c r="D133" s="15" t="s">
        <v>379</v>
      </c>
      <c r="E133" s="15" t="s">
        <v>413</v>
      </c>
      <c r="F133" s="61">
        <v>10</v>
      </c>
      <c r="G133" s="61">
        <v>2187996</v>
      </c>
      <c r="H133" s="81" t="s">
        <v>268</v>
      </c>
      <c r="I133" s="81" t="s">
        <v>207</v>
      </c>
    </row>
    <row r="134" spans="2:9" ht="60.75" customHeight="1">
      <c r="B134" s="15">
        <v>110</v>
      </c>
      <c r="C134" s="51" t="s">
        <v>198</v>
      </c>
      <c r="D134" s="15" t="s">
        <v>380</v>
      </c>
      <c r="E134" s="15" t="s">
        <v>416</v>
      </c>
      <c r="F134" s="61">
        <v>16</v>
      </c>
      <c r="G134" s="61">
        <v>3486278.4</v>
      </c>
      <c r="H134" s="81" t="s">
        <v>601</v>
      </c>
      <c r="I134" s="81" t="s">
        <v>207</v>
      </c>
    </row>
    <row r="135" spans="2:9" ht="137.25" customHeight="1">
      <c r="B135" s="15">
        <v>111</v>
      </c>
      <c r="C135" s="51" t="s">
        <v>198</v>
      </c>
      <c r="D135" s="15" t="s">
        <v>381</v>
      </c>
      <c r="E135" s="15" t="s">
        <v>413</v>
      </c>
      <c r="F135" s="61">
        <v>9</v>
      </c>
      <c r="G135" s="77">
        <v>26064000</v>
      </c>
      <c r="H135" s="81" t="s">
        <v>268</v>
      </c>
      <c r="I135" s="81" t="s">
        <v>207</v>
      </c>
    </row>
    <row r="136" spans="2:9" ht="100.5" customHeight="1">
      <c r="B136" s="15">
        <v>112</v>
      </c>
      <c r="C136" s="51" t="s">
        <v>198</v>
      </c>
      <c r="D136" s="15" t="s">
        <v>496</v>
      </c>
      <c r="E136" s="15" t="s">
        <v>413</v>
      </c>
      <c r="F136" s="61">
        <v>12</v>
      </c>
      <c r="G136" s="164">
        <v>317041.91999999998</v>
      </c>
      <c r="H136" s="81" t="s">
        <v>494</v>
      </c>
      <c r="I136" s="81" t="s">
        <v>207</v>
      </c>
    </row>
    <row r="137" spans="2:9" ht="147.75" customHeight="1">
      <c r="B137" s="15">
        <v>113</v>
      </c>
      <c r="C137" s="51" t="s">
        <v>198</v>
      </c>
      <c r="D137" s="15" t="s">
        <v>382</v>
      </c>
      <c r="E137" s="15" t="s">
        <v>413</v>
      </c>
      <c r="F137" s="61">
        <v>40</v>
      </c>
      <c r="G137" s="61">
        <v>6083252.4000000004</v>
      </c>
      <c r="H137" s="81" t="s">
        <v>601</v>
      </c>
      <c r="I137" s="81" t="s">
        <v>207</v>
      </c>
    </row>
    <row r="138" spans="2:9" ht="111" customHeight="1">
      <c r="B138" s="15">
        <v>114</v>
      </c>
      <c r="C138" s="51" t="s">
        <v>198</v>
      </c>
      <c r="D138" s="15" t="s">
        <v>383</v>
      </c>
      <c r="E138" s="15" t="s">
        <v>443</v>
      </c>
      <c r="F138" s="61" t="s">
        <v>84</v>
      </c>
      <c r="G138" s="61">
        <v>23472457.199999999</v>
      </c>
      <c r="H138" s="81" t="s">
        <v>601</v>
      </c>
      <c r="I138" s="81" t="s">
        <v>207</v>
      </c>
    </row>
    <row r="139" spans="2:9" ht="89.25" customHeight="1">
      <c r="B139" s="15">
        <v>115</v>
      </c>
      <c r="C139" s="51" t="s">
        <v>198</v>
      </c>
      <c r="D139" s="15" t="s">
        <v>384</v>
      </c>
      <c r="E139" s="15" t="s">
        <v>413</v>
      </c>
      <c r="F139" s="61">
        <v>2</v>
      </c>
      <c r="G139" s="61">
        <v>669530.4</v>
      </c>
      <c r="H139" s="81" t="s">
        <v>601</v>
      </c>
      <c r="I139" s="81" t="s">
        <v>207</v>
      </c>
    </row>
    <row r="140" spans="2:9" ht="60.75" customHeight="1">
      <c r="B140" s="15">
        <v>116</v>
      </c>
      <c r="C140" s="51" t="s">
        <v>198</v>
      </c>
      <c r="D140" s="15" t="s">
        <v>385</v>
      </c>
      <c r="E140" s="15" t="s">
        <v>413</v>
      </c>
      <c r="F140" s="61">
        <v>7</v>
      </c>
      <c r="G140" s="61">
        <v>543414</v>
      </c>
      <c r="H140" s="81" t="s">
        <v>601</v>
      </c>
      <c r="I140" s="81" t="s">
        <v>207</v>
      </c>
    </row>
    <row r="141" spans="2:9" ht="60.75" customHeight="1">
      <c r="B141" s="70">
        <v>117</v>
      </c>
      <c r="C141" s="51" t="s">
        <v>198</v>
      </c>
      <c r="D141" s="15" t="s">
        <v>386</v>
      </c>
      <c r="E141" s="15" t="s">
        <v>413</v>
      </c>
      <c r="F141" s="71">
        <v>3607</v>
      </c>
      <c r="G141" s="78">
        <v>2240698.5099999998</v>
      </c>
      <c r="H141" s="51" t="s">
        <v>269</v>
      </c>
      <c r="I141" s="81" t="s">
        <v>206</v>
      </c>
    </row>
    <row r="142" spans="2:9" ht="97.5" customHeight="1">
      <c r="B142" s="72">
        <v>118</v>
      </c>
      <c r="C142" s="51" t="s">
        <v>198</v>
      </c>
      <c r="D142" s="15" t="s">
        <v>387</v>
      </c>
      <c r="E142" s="15" t="s">
        <v>413</v>
      </c>
      <c r="F142" s="71">
        <v>6323</v>
      </c>
      <c r="G142" s="78">
        <v>9542108</v>
      </c>
      <c r="H142" s="51" t="s">
        <v>269</v>
      </c>
      <c r="I142" s="81" t="s">
        <v>206</v>
      </c>
    </row>
    <row r="143" spans="2:9" ht="144" customHeight="1">
      <c r="B143" s="70">
        <v>119</v>
      </c>
      <c r="C143" s="51" t="s">
        <v>198</v>
      </c>
      <c r="D143" s="93" t="s">
        <v>388</v>
      </c>
      <c r="E143" s="15" t="s">
        <v>413</v>
      </c>
      <c r="F143" s="75">
        <v>6258</v>
      </c>
      <c r="G143" s="77">
        <v>9159760</v>
      </c>
      <c r="H143" s="51" t="s">
        <v>269</v>
      </c>
      <c r="I143" s="81" t="s">
        <v>206</v>
      </c>
    </row>
    <row r="144" spans="2:9" ht="112.5" customHeight="1">
      <c r="B144" s="145">
        <v>120</v>
      </c>
      <c r="C144" s="51" t="s">
        <v>198</v>
      </c>
      <c r="D144" s="93" t="s">
        <v>389</v>
      </c>
      <c r="E144" s="15" t="s">
        <v>413</v>
      </c>
      <c r="F144" s="71">
        <v>2000</v>
      </c>
      <c r="G144" s="61">
        <v>13240000</v>
      </c>
      <c r="H144" s="51" t="s">
        <v>269</v>
      </c>
      <c r="I144" s="81" t="s">
        <v>206</v>
      </c>
    </row>
    <row r="145" spans="2:9" ht="117" customHeight="1">
      <c r="B145" s="145">
        <v>120</v>
      </c>
      <c r="C145" s="51" t="s">
        <v>198</v>
      </c>
      <c r="D145" s="93" t="s">
        <v>390</v>
      </c>
      <c r="E145" s="15" t="s">
        <v>413</v>
      </c>
      <c r="F145" s="71">
        <v>1000</v>
      </c>
      <c r="G145" s="61">
        <v>806000</v>
      </c>
      <c r="H145" s="94" t="s">
        <v>267</v>
      </c>
      <c r="I145" s="81" t="s">
        <v>206</v>
      </c>
    </row>
    <row r="146" spans="2:9" ht="60.75" customHeight="1">
      <c r="B146" s="145">
        <v>120</v>
      </c>
      <c r="C146" s="51" t="s">
        <v>198</v>
      </c>
      <c r="D146" s="93" t="s">
        <v>391</v>
      </c>
      <c r="E146" s="15" t="s">
        <v>413</v>
      </c>
      <c r="F146" s="71">
        <v>1000</v>
      </c>
      <c r="G146" s="61">
        <v>9840000</v>
      </c>
      <c r="H146" s="94" t="s">
        <v>267</v>
      </c>
      <c r="I146" s="81" t="s">
        <v>206</v>
      </c>
    </row>
    <row r="147" spans="2:9" ht="60.75" customHeight="1">
      <c r="B147" s="145">
        <v>120</v>
      </c>
      <c r="C147" s="51" t="s">
        <v>198</v>
      </c>
      <c r="D147" s="93" t="s">
        <v>392</v>
      </c>
      <c r="E147" s="15" t="s">
        <v>413</v>
      </c>
      <c r="F147" s="71">
        <v>300000</v>
      </c>
      <c r="G147" s="77">
        <v>7119600</v>
      </c>
      <c r="H147" s="94" t="s">
        <v>267</v>
      </c>
      <c r="I147" s="81" t="s">
        <v>206</v>
      </c>
    </row>
    <row r="148" spans="2:9" ht="104.25" customHeight="1">
      <c r="B148" s="79">
        <v>121</v>
      </c>
      <c r="C148" s="51" t="s">
        <v>198</v>
      </c>
      <c r="D148" s="93" t="s">
        <v>393</v>
      </c>
      <c r="E148" s="15" t="s">
        <v>416</v>
      </c>
      <c r="F148" s="95">
        <v>1</v>
      </c>
      <c r="G148" s="77">
        <v>101741952</v>
      </c>
      <c r="H148" s="81" t="s">
        <v>601</v>
      </c>
      <c r="I148" s="81" t="s">
        <v>207</v>
      </c>
    </row>
    <row r="149" spans="2:9" ht="60.75" customHeight="1">
      <c r="B149" s="72">
        <v>122</v>
      </c>
      <c r="C149" s="51" t="s">
        <v>198</v>
      </c>
      <c r="D149" s="145" t="s">
        <v>394</v>
      </c>
      <c r="E149" s="15" t="s">
        <v>413</v>
      </c>
      <c r="F149" s="95">
        <v>265</v>
      </c>
      <c r="G149" s="77">
        <v>2230946.2779999999</v>
      </c>
      <c r="H149" s="81" t="s">
        <v>558</v>
      </c>
      <c r="I149" s="81" t="s">
        <v>207</v>
      </c>
    </row>
    <row r="150" spans="2:9" ht="111" customHeight="1">
      <c r="B150" s="90">
        <v>123</v>
      </c>
      <c r="C150" s="51" t="s">
        <v>198</v>
      </c>
      <c r="D150" s="145" t="s">
        <v>395</v>
      </c>
      <c r="E150" s="15" t="s">
        <v>444</v>
      </c>
      <c r="F150" s="95" t="s">
        <v>98</v>
      </c>
      <c r="G150" s="77">
        <v>3017916</v>
      </c>
      <c r="H150" s="81" t="s">
        <v>270</v>
      </c>
      <c r="I150" s="81" t="s">
        <v>207</v>
      </c>
    </row>
    <row r="151" spans="2:9" ht="99" customHeight="1">
      <c r="B151" s="93">
        <v>124</v>
      </c>
      <c r="C151" s="51" t="s">
        <v>198</v>
      </c>
      <c r="D151" s="145" t="s">
        <v>396</v>
      </c>
      <c r="E151" s="15" t="s">
        <v>413</v>
      </c>
      <c r="F151" s="95" t="s">
        <v>12</v>
      </c>
      <c r="G151" s="77">
        <v>17907300</v>
      </c>
      <c r="H151" s="81" t="s">
        <v>601</v>
      </c>
      <c r="I151" s="81" t="s">
        <v>207</v>
      </c>
    </row>
    <row r="152" spans="2:9" ht="102" customHeight="1">
      <c r="B152" s="72">
        <v>125</v>
      </c>
      <c r="C152" s="51" t="s">
        <v>198</v>
      </c>
      <c r="D152" s="145" t="s">
        <v>397</v>
      </c>
      <c r="E152" s="15" t="s">
        <v>413</v>
      </c>
      <c r="F152" s="95" t="s">
        <v>99</v>
      </c>
      <c r="G152" s="77">
        <v>10097001.6</v>
      </c>
      <c r="H152" s="81" t="s">
        <v>268</v>
      </c>
      <c r="I152" s="81" t="s">
        <v>207</v>
      </c>
    </row>
    <row r="153" spans="2:9" ht="87" customHeight="1">
      <c r="B153" s="93">
        <v>126</v>
      </c>
      <c r="C153" s="51" t="s">
        <v>198</v>
      </c>
      <c r="D153" s="145" t="s">
        <v>398</v>
      </c>
      <c r="E153" s="15" t="s">
        <v>413</v>
      </c>
      <c r="F153" s="95" t="s">
        <v>13</v>
      </c>
      <c r="G153" s="77">
        <v>3028912</v>
      </c>
      <c r="H153" s="81" t="s">
        <v>268</v>
      </c>
      <c r="I153" s="81" t="s">
        <v>207</v>
      </c>
    </row>
    <row r="154" spans="2:9" ht="60.75" customHeight="1">
      <c r="B154" s="72">
        <v>127</v>
      </c>
      <c r="C154" s="51" t="s">
        <v>198</v>
      </c>
      <c r="D154" s="145" t="s">
        <v>576</v>
      </c>
      <c r="E154" s="15" t="s">
        <v>413</v>
      </c>
      <c r="F154" s="95" t="s">
        <v>75</v>
      </c>
      <c r="G154" s="77">
        <v>18047700</v>
      </c>
      <c r="H154" s="81" t="s">
        <v>601</v>
      </c>
      <c r="I154" s="81" t="s">
        <v>207</v>
      </c>
    </row>
    <row r="155" spans="2:9" ht="60.75" customHeight="1">
      <c r="B155" s="93">
        <v>128</v>
      </c>
      <c r="C155" s="51" t="s">
        <v>198</v>
      </c>
      <c r="D155" s="145" t="s">
        <v>399</v>
      </c>
      <c r="E155" s="15" t="s">
        <v>413</v>
      </c>
      <c r="F155" s="95" t="s">
        <v>100</v>
      </c>
      <c r="G155" s="77">
        <v>2115977.7599999998</v>
      </c>
      <c r="H155" s="81" t="s">
        <v>268</v>
      </c>
      <c r="I155" s="81" t="s">
        <v>207</v>
      </c>
    </row>
    <row r="156" spans="2:9" ht="60.75" customHeight="1">
      <c r="B156" s="72">
        <v>129</v>
      </c>
      <c r="C156" s="51" t="s">
        <v>198</v>
      </c>
      <c r="D156" s="145" t="s">
        <v>400</v>
      </c>
      <c r="E156" s="15" t="s">
        <v>413</v>
      </c>
      <c r="F156" s="95" t="s">
        <v>101</v>
      </c>
      <c r="G156" s="77">
        <v>1010577.94</v>
      </c>
      <c r="H156" s="81" t="s">
        <v>268</v>
      </c>
      <c r="I156" s="81" t="s">
        <v>207</v>
      </c>
    </row>
    <row r="157" spans="2:9" ht="60.75" customHeight="1">
      <c r="B157" s="93">
        <v>130</v>
      </c>
      <c r="C157" s="51" t="s">
        <v>198</v>
      </c>
      <c r="D157" s="145" t="s">
        <v>401</v>
      </c>
      <c r="E157" s="15" t="s">
        <v>413</v>
      </c>
      <c r="F157" s="95" t="s">
        <v>100</v>
      </c>
      <c r="G157" s="77">
        <v>3980877.6</v>
      </c>
      <c r="H157" s="81" t="s">
        <v>268</v>
      </c>
      <c r="I157" s="81" t="s">
        <v>207</v>
      </c>
    </row>
    <row r="158" spans="2:9" ht="60.75" customHeight="1">
      <c r="B158" s="72">
        <v>131</v>
      </c>
      <c r="C158" s="51" t="s">
        <v>198</v>
      </c>
      <c r="D158" s="145" t="s">
        <v>402</v>
      </c>
      <c r="E158" s="15" t="s">
        <v>413</v>
      </c>
      <c r="F158" s="95" t="s">
        <v>75</v>
      </c>
      <c r="G158" s="77">
        <v>55035609</v>
      </c>
      <c r="H158" s="81" t="s">
        <v>268</v>
      </c>
      <c r="I158" s="81" t="s">
        <v>207</v>
      </c>
    </row>
    <row r="159" spans="2:9" ht="111" customHeight="1">
      <c r="B159" s="93">
        <v>132</v>
      </c>
      <c r="C159" s="51" t="s">
        <v>198</v>
      </c>
      <c r="D159" s="145" t="s">
        <v>403</v>
      </c>
      <c r="E159" s="15" t="s">
        <v>413</v>
      </c>
      <c r="F159" s="95" t="s">
        <v>14</v>
      </c>
      <c r="G159" s="121">
        <v>56669504.399999999</v>
      </c>
      <c r="H159" s="81" t="s">
        <v>494</v>
      </c>
      <c r="I159" s="81" t="s">
        <v>207</v>
      </c>
    </row>
    <row r="160" spans="2:9" ht="97.5" customHeight="1">
      <c r="B160" s="72">
        <v>133</v>
      </c>
      <c r="C160" s="51" t="s">
        <v>198</v>
      </c>
      <c r="D160" s="145" t="s">
        <v>404</v>
      </c>
      <c r="E160" s="15" t="s">
        <v>413</v>
      </c>
      <c r="F160" s="95" t="s">
        <v>73</v>
      </c>
      <c r="G160" s="77">
        <v>55094894</v>
      </c>
      <c r="H160" s="81" t="s">
        <v>494</v>
      </c>
      <c r="I160" s="81" t="s">
        <v>207</v>
      </c>
    </row>
    <row r="161" spans="2:9" ht="126" customHeight="1">
      <c r="B161" s="93">
        <v>134</v>
      </c>
      <c r="C161" s="51" t="s">
        <v>198</v>
      </c>
      <c r="D161" s="145" t="s">
        <v>405</v>
      </c>
      <c r="E161" s="15" t="s">
        <v>413</v>
      </c>
      <c r="F161" s="95" t="s">
        <v>102</v>
      </c>
      <c r="G161" s="77">
        <v>5094357.5999999996</v>
      </c>
      <c r="H161" s="81" t="s">
        <v>601</v>
      </c>
      <c r="I161" s="81" t="s">
        <v>207</v>
      </c>
    </row>
    <row r="162" spans="2:9" ht="60.75" customHeight="1">
      <c r="B162" s="72">
        <v>135</v>
      </c>
      <c r="C162" s="51" t="s">
        <v>198</v>
      </c>
      <c r="D162" s="145" t="s">
        <v>406</v>
      </c>
      <c r="E162" s="15" t="s">
        <v>414</v>
      </c>
      <c r="F162" s="95" t="s">
        <v>105</v>
      </c>
      <c r="G162" s="77">
        <v>491560767</v>
      </c>
      <c r="H162" s="81" t="s">
        <v>601</v>
      </c>
      <c r="I162" s="81" t="s">
        <v>207</v>
      </c>
    </row>
    <row r="163" spans="2:9" ht="102.75" customHeight="1">
      <c r="B163" s="93">
        <v>136</v>
      </c>
      <c r="C163" s="51" t="s">
        <v>198</v>
      </c>
      <c r="D163" s="145" t="s">
        <v>407</v>
      </c>
      <c r="E163" s="15" t="s">
        <v>413</v>
      </c>
      <c r="F163" s="95" t="s">
        <v>75</v>
      </c>
      <c r="G163" s="77">
        <v>8233081.2000000002</v>
      </c>
      <c r="H163" s="81" t="s">
        <v>268</v>
      </c>
      <c r="I163" s="81" t="s">
        <v>207</v>
      </c>
    </row>
    <row r="164" spans="2:9" ht="60.75" customHeight="1">
      <c r="B164" s="72">
        <v>137</v>
      </c>
      <c r="C164" s="51" t="s">
        <v>198</v>
      </c>
      <c r="D164" s="145" t="s">
        <v>408</v>
      </c>
      <c r="E164" s="15" t="s">
        <v>413</v>
      </c>
      <c r="F164" s="95" t="s">
        <v>13</v>
      </c>
      <c r="G164" s="77">
        <v>185802319.99000001</v>
      </c>
      <c r="H164" s="81" t="s">
        <v>494</v>
      </c>
      <c r="I164" s="81" t="s">
        <v>207</v>
      </c>
    </row>
    <row r="165" spans="2:9" ht="115.5" customHeight="1">
      <c r="B165" s="93">
        <v>138</v>
      </c>
      <c r="C165" s="51" t="s">
        <v>198</v>
      </c>
      <c r="D165" s="145" t="s">
        <v>409</v>
      </c>
      <c r="E165" s="15" t="s">
        <v>413</v>
      </c>
      <c r="F165" s="95" t="s">
        <v>106</v>
      </c>
      <c r="G165" s="77">
        <v>15398400</v>
      </c>
      <c r="H165" s="81" t="s">
        <v>558</v>
      </c>
      <c r="I165" s="81" t="s">
        <v>207</v>
      </c>
    </row>
    <row r="166" spans="2:9" ht="92.25" customHeight="1">
      <c r="B166" s="72">
        <v>139</v>
      </c>
      <c r="C166" s="51" t="s">
        <v>198</v>
      </c>
      <c r="D166" s="145" t="s">
        <v>481</v>
      </c>
      <c r="E166" s="97" t="s">
        <v>480</v>
      </c>
      <c r="F166" s="145">
        <v>1</v>
      </c>
      <c r="G166" s="77">
        <v>101741952</v>
      </c>
      <c r="H166" s="81" t="s">
        <v>268</v>
      </c>
      <c r="I166" s="81" t="s">
        <v>207</v>
      </c>
    </row>
    <row r="167" spans="2:9" ht="92.25" customHeight="1">
      <c r="B167" s="72">
        <v>140</v>
      </c>
      <c r="C167" s="51" t="s">
        <v>198</v>
      </c>
      <c r="D167" s="15" t="s">
        <v>316</v>
      </c>
      <c r="E167" s="15" t="s">
        <v>413</v>
      </c>
      <c r="F167" s="145">
        <v>1</v>
      </c>
      <c r="G167" s="77">
        <v>10313106</v>
      </c>
      <c r="H167" s="81" t="s">
        <v>268</v>
      </c>
      <c r="I167" s="81" t="s">
        <v>207</v>
      </c>
    </row>
    <row r="168" spans="2:9" ht="92.25" customHeight="1">
      <c r="B168" s="72">
        <v>141</v>
      </c>
      <c r="C168" s="51" t="s">
        <v>198</v>
      </c>
      <c r="D168" s="15" t="s">
        <v>487</v>
      </c>
      <c r="E168" s="15" t="s">
        <v>413</v>
      </c>
      <c r="F168" s="77" t="s">
        <v>485</v>
      </c>
      <c r="G168" s="77">
        <v>2772306</v>
      </c>
      <c r="H168" s="81" t="s">
        <v>268</v>
      </c>
      <c r="I168" s="81" t="s">
        <v>207</v>
      </c>
    </row>
    <row r="169" spans="2:9" ht="92.25" customHeight="1">
      <c r="B169" s="72">
        <v>142</v>
      </c>
      <c r="C169" s="51" t="s">
        <v>198</v>
      </c>
      <c r="D169" s="15" t="s">
        <v>486</v>
      </c>
      <c r="E169" s="15" t="s">
        <v>413</v>
      </c>
      <c r="F169" s="77" t="s">
        <v>74</v>
      </c>
      <c r="G169" s="77">
        <v>3844273.92</v>
      </c>
      <c r="H169" s="81" t="s">
        <v>268</v>
      </c>
      <c r="I169" s="81" t="s">
        <v>207</v>
      </c>
    </row>
    <row r="170" spans="2:9" ht="92.25" customHeight="1">
      <c r="B170" s="72">
        <v>143</v>
      </c>
      <c r="C170" s="51" t="s">
        <v>198</v>
      </c>
      <c r="D170" s="15" t="s">
        <v>489</v>
      </c>
      <c r="E170" s="15" t="s">
        <v>413</v>
      </c>
      <c r="F170" s="155">
        <v>174</v>
      </c>
      <c r="G170" s="78">
        <v>4547013</v>
      </c>
      <c r="H170" s="81" t="s">
        <v>494</v>
      </c>
      <c r="I170" s="81" t="s">
        <v>207</v>
      </c>
    </row>
    <row r="171" spans="2:9" ht="126" customHeight="1">
      <c r="B171" s="72">
        <v>144</v>
      </c>
      <c r="C171" s="51" t="s">
        <v>198</v>
      </c>
      <c r="D171" s="145" t="s">
        <v>493</v>
      </c>
      <c r="E171" s="15" t="s">
        <v>413</v>
      </c>
      <c r="F171" s="155">
        <v>3</v>
      </c>
      <c r="G171" s="162">
        <v>1647149.7000000002</v>
      </c>
      <c r="H171" s="81" t="s">
        <v>494</v>
      </c>
      <c r="I171" s="81" t="s">
        <v>207</v>
      </c>
    </row>
    <row r="172" spans="2:9" ht="126" customHeight="1">
      <c r="B172" s="72">
        <v>145</v>
      </c>
      <c r="C172" s="51" t="s">
        <v>198</v>
      </c>
      <c r="D172" s="15" t="s">
        <v>501</v>
      </c>
      <c r="E172" s="15" t="s">
        <v>413</v>
      </c>
      <c r="F172" s="155">
        <v>2</v>
      </c>
      <c r="G172" s="162">
        <v>818341.68</v>
      </c>
      <c r="H172" s="81" t="s">
        <v>494</v>
      </c>
      <c r="I172" s="81" t="s">
        <v>207</v>
      </c>
    </row>
    <row r="173" spans="2:9" ht="126" customHeight="1">
      <c r="B173" s="72">
        <v>146</v>
      </c>
      <c r="C173" s="51" t="s">
        <v>198</v>
      </c>
      <c r="D173" s="15" t="s">
        <v>497</v>
      </c>
      <c r="E173" s="15" t="s">
        <v>413</v>
      </c>
      <c r="F173" s="155">
        <v>3</v>
      </c>
      <c r="G173" s="162">
        <v>4793863.28</v>
      </c>
      <c r="H173" s="81" t="s">
        <v>494</v>
      </c>
      <c r="I173" s="81" t="s">
        <v>207</v>
      </c>
    </row>
    <row r="174" spans="2:9" ht="126" customHeight="1">
      <c r="B174" s="72">
        <v>147</v>
      </c>
      <c r="C174" s="163" t="s">
        <v>198</v>
      </c>
      <c r="D174" s="145" t="s">
        <v>498</v>
      </c>
      <c r="E174" s="145" t="s">
        <v>413</v>
      </c>
      <c r="F174" s="155">
        <v>6500</v>
      </c>
      <c r="G174" s="78">
        <v>17037000</v>
      </c>
      <c r="H174" s="146" t="s">
        <v>494</v>
      </c>
      <c r="I174" s="146" t="s">
        <v>207</v>
      </c>
    </row>
    <row r="175" spans="2:9" ht="126" customHeight="1">
      <c r="B175" s="72">
        <v>148</v>
      </c>
      <c r="C175" s="163" t="s">
        <v>198</v>
      </c>
      <c r="D175" s="145" t="s">
        <v>506</v>
      </c>
      <c r="E175" s="145" t="s">
        <v>413</v>
      </c>
      <c r="F175" s="155">
        <v>1</v>
      </c>
      <c r="G175" s="78">
        <v>17907300</v>
      </c>
      <c r="H175" s="146" t="s">
        <v>494</v>
      </c>
      <c r="I175" s="146" t="s">
        <v>207</v>
      </c>
    </row>
    <row r="176" spans="2:9" ht="126" customHeight="1">
      <c r="B176" s="72">
        <v>149</v>
      </c>
      <c r="C176" s="163" t="s">
        <v>198</v>
      </c>
      <c r="D176" s="15" t="s">
        <v>502</v>
      </c>
      <c r="E176" s="145" t="s">
        <v>413</v>
      </c>
      <c r="F176" s="155">
        <v>1</v>
      </c>
      <c r="G176" s="162">
        <v>9593389.0299999993</v>
      </c>
      <c r="H176" s="146" t="s">
        <v>494</v>
      </c>
      <c r="I176" s="146" t="s">
        <v>207</v>
      </c>
    </row>
    <row r="177" spans="2:9" ht="126" customHeight="1">
      <c r="B177" s="72">
        <v>150</v>
      </c>
      <c r="C177" s="163" t="s">
        <v>198</v>
      </c>
      <c r="D177" s="15" t="s">
        <v>505</v>
      </c>
      <c r="E177" s="145" t="s">
        <v>413</v>
      </c>
      <c r="F177" s="155">
        <v>1</v>
      </c>
      <c r="G177" s="78">
        <v>15000000</v>
      </c>
      <c r="H177" s="81" t="s">
        <v>601</v>
      </c>
      <c r="I177" s="146" t="s">
        <v>207</v>
      </c>
    </row>
    <row r="178" spans="2:9" ht="126" customHeight="1">
      <c r="B178" s="72">
        <v>151</v>
      </c>
      <c r="C178" s="163" t="s">
        <v>198</v>
      </c>
      <c r="D178" s="15" t="s">
        <v>533</v>
      </c>
      <c r="E178" s="145" t="s">
        <v>413</v>
      </c>
      <c r="F178" s="166" t="s">
        <v>514</v>
      </c>
      <c r="G178" s="78">
        <v>2313938</v>
      </c>
      <c r="H178" s="81" t="s">
        <v>558</v>
      </c>
      <c r="I178" s="146" t="s">
        <v>207</v>
      </c>
    </row>
    <row r="179" spans="2:9" ht="126" customHeight="1">
      <c r="B179" s="72">
        <v>152</v>
      </c>
      <c r="C179" s="163" t="s">
        <v>198</v>
      </c>
      <c r="D179" s="15" t="s">
        <v>317</v>
      </c>
      <c r="E179" s="166" t="s">
        <v>508</v>
      </c>
      <c r="F179" s="166" t="s">
        <v>515</v>
      </c>
      <c r="G179" s="78">
        <v>21172794.260000002</v>
      </c>
      <c r="H179" s="81" t="s">
        <v>558</v>
      </c>
      <c r="I179" s="146" t="s">
        <v>207</v>
      </c>
    </row>
    <row r="180" spans="2:9" ht="126" customHeight="1">
      <c r="B180" s="72">
        <v>153</v>
      </c>
      <c r="C180" s="163" t="s">
        <v>198</v>
      </c>
      <c r="D180" s="15" t="s">
        <v>555</v>
      </c>
      <c r="E180" s="166" t="s">
        <v>509</v>
      </c>
      <c r="F180" s="166" t="s">
        <v>516</v>
      </c>
      <c r="G180" s="78">
        <v>4147200</v>
      </c>
      <c r="H180" s="81" t="s">
        <v>558</v>
      </c>
      <c r="I180" s="146" t="s">
        <v>207</v>
      </c>
    </row>
    <row r="181" spans="2:9" ht="168">
      <c r="B181" s="72">
        <v>154</v>
      </c>
      <c r="C181" s="163" t="s">
        <v>198</v>
      </c>
      <c r="D181" s="15" t="s">
        <v>556</v>
      </c>
      <c r="E181" s="166" t="s">
        <v>510</v>
      </c>
      <c r="F181" s="166" t="s">
        <v>517</v>
      </c>
      <c r="G181" s="78">
        <v>3724946.4</v>
      </c>
      <c r="H181" s="81" t="s">
        <v>558</v>
      </c>
      <c r="I181" s="146" t="s">
        <v>207</v>
      </c>
    </row>
    <row r="182" spans="2:9" ht="126" customHeight="1">
      <c r="B182" s="72">
        <v>155</v>
      </c>
      <c r="C182" s="163" t="s">
        <v>198</v>
      </c>
      <c r="D182" s="15" t="s">
        <v>534</v>
      </c>
      <c r="E182" s="145" t="s">
        <v>413</v>
      </c>
      <c r="F182" s="166" t="s">
        <v>514</v>
      </c>
      <c r="G182" s="78">
        <v>571182.4</v>
      </c>
      <c r="H182" s="81" t="s">
        <v>558</v>
      </c>
      <c r="I182" s="146" t="s">
        <v>207</v>
      </c>
    </row>
    <row r="183" spans="2:9" ht="126" customHeight="1">
      <c r="B183" s="72">
        <v>156</v>
      </c>
      <c r="C183" s="163" t="s">
        <v>198</v>
      </c>
      <c r="D183" s="15" t="s">
        <v>535</v>
      </c>
      <c r="E183" s="145" t="s">
        <v>413</v>
      </c>
      <c r="F183" s="166" t="s">
        <v>518</v>
      </c>
      <c r="G183" s="78">
        <v>1369800.01</v>
      </c>
      <c r="H183" s="81" t="s">
        <v>558</v>
      </c>
      <c r="I183" s="146" t="s">
        <v>207</v>
      </c>
    </row>
    <row r="184" spans="2:9" ht="126" customHeight="1">
      <c r="B184" s="72">
        <v>157</v>
      </c>
      <c r="C184" s="163" t="s">
        <v>198</v>
      </c>
      <c r="D184" s="15" t="s">
        <v>536</v>
      </c>
      <c r="E184" s="145" t="s">
        <v>413</v>
      </c>
      <c r="F184" s="166" t="s">
        <v>519</v>
      </c>
      <c r="G184" s="78">
        <v>3529845.82</v>
      </c>
      <c r="H184" s="81" t="s">
        <v>558</v>
      </c>
      <c r="I184" s="146" t="s">
        <v>207</v>
      </c>
    </row>
    <row r="185" spans="2:9" ht="126" customHeight="1">
      <c r="B185" s="72">
        <v>158</v>
      </c>
      <c r="C185" s="163" t="s">
        <v>198</v>
      </c>
      <c r="D185" s="15" t="s">
        <v>537</v>
      </c>
      <c r="E185" s="166" t="s">
        <v>511</v>
      </c>
      <c r="F185" s="166" t="s">
        <v>520</v>
      </c>
      <c r="G185" s="78">
        <v>262455.26</v>
      </c>
      <c r="H185" s="81" t="s">
        <v>558</v>
      </c>
      <c r="I185" s="146" t="s">
        <v>207</v>
      </c>
    </row>
    <row r="186" spans="2:9" ht="126" customHeight="1">
      <c r="B186" s="72">
        <v>159</v>
      </c>
      <c r="C186" s="163" t="s">
        <v>198</v>
      </c>
      <c r="D186" s="15" t="s">
        <v>538</v>
      </c>
      <c r="E186" s="166" t="s">
        <v>512</v>
      </c>
      <c r="F186" s="166" t="s">
        <v>521</v>
      </c>
      <c r="G186" s="78">
        <v>1210654.44</v>
      </c>
      <c r="H186" s="81" t="s">
        <v>558</v>
      </c>
      <c r="I186" s="146" t="s">
        <v>207</v>
      </c>
    </row>
    <row r="187" spans="2:9" ht="126" customHeight="1">
      <c r="B187" s="72">
        <v>160</v>
      </c>
      <c r="C187" s="163" t="s">
        <v>198</v>
      </c>
      <c r="D187" s="15" t="s">
        <v>539</v>
      </c>
      <c r="E187" s="145" t="s">
        <v>413</v>
      </c>
      <c r="F187" s="166" t="s">
        <v>518</v>
      </c>
      <c r="G187" s="78">
        <v>4233840</v>
      </c>
      <c r="H187" s="81" t="s">
        <v>558</v>
      </c>
      <c r="I187" s="146" t="s">
        <v>207</v>
      </c>
    </row>
    <row r="188" spans="2:9" ht="126" customHeight="1">
      <c r="B188" s="72">
        <v>161</v>
      </c>
      <c r="C188" s="163" t="s">
        <v>198</v>
      </c>
      <c r="D188" s="15" t="s">
        <v>540</v>
      </c>
      <c r="E188" s="145" t="s">
        <v>413</v>
      </c>
      <c r="F188" s="166" t="s">
        <v>514</v>
      </c>
      <c r="G188" s="78">
        <v>6739200</v>
      </c>
      <c r="H188" s="81" t="s">
        <v>601</v>
      </c>
      <c r="I188" s="146" t="s">
        <v>207</v>
      </c>
    </row>
    <row r="189" spans="2:9" ht="126" customHeight="1">
      <c r="B189" s="72">
        <v>162</v>
      </c>
      <c r="C189" s="163" t="s">
        <v>198</v>
      </c>
      <c r="D189" s="15" t="s">
        <v>541</v>
      </c>
      <c r="E189" s="166" t="s">
        <v>513</v>
      </c>
      <c r="F189" s="166" t="s">
        <v>522</v>
      </c>
      <c r="G189" s="78">
        <v>32494363.640000001</v>
      </c>
      <c r="H189" s="81" t="s">
        <v>558</v>
      </c>
      <c r="I189" s="146" t="s">
        <v>207</v>
      </c>
    </row>
    <row r="190" spans="2:9" ht="126" customHeight="1">
      <c r="B190" s="72">
        <v>163</v>
      </c>
      <c r="C190" s="163" t="s">
        <v>198</v>
      </c>
      <c r="D190" s="15" t="s">
        <v>542</v>
      </c>
      <c r="E190" s="145" t="s">
        <v>413</v>
      </c>
      <c r="F190" s="166" t="s">
        <v>515</v>
      </c>
      <c r="G190" s="78">
        <v>292017566.39999998</v>
      </c>
      <c r="H190" s="81" t="s">
        <v>601</v>
      </c>
      <c r="I190" s="146" t="s">
        <v>207</v>
      </c>
    </row>
    <row r="191" spans="2:9" ht="126" customHeight="1">
      <c r="B191" s="72">
        <v>164</v>
      </c>
      <c r="C191" s="163" t="s">
        <v>198</v>
      </c>
      <c r="D191" s="15" t="s">
        <v>548</v>
      </c>
      <c r="E191" s="145" t="s">
        <v>413</v>
      </c>
      <c r="F191" s="166" t="s">
        <v>520</v>
      </c>
      <c r="G191" s="78">
        <v>251100000</v>
      </c>
      <c r="H191" s="81" t="s">
        <v>601</v>
      </c>
      <c r="I191" s="146" t="s">
        <v>207</v>
      </c>
    </row>
    <row r="192" spans="2:9" ht="126" customHeight="1">
      <c r="B192" s="72">
        <v>165</v>
      </c>
      <c r="C192" s="163" t="s">
        <v>198</v>
      </c>
      <c r="D192" s="82" t="s">
        <v>551</v>
      </c>
      <c r="E192" s="145" t="s">
        <v>413</v>
      </c>
      <c r="F192" s="166" t="s">
        <v>523</v>
      </c>
      <c r="G192" s="78">
        <v>24399998.399999999</v>
      </c>
      <c r="H192" s="81" t="s">
        <v>601</v>
      </c>
      <c r="I192" s="146" t="s">
        <v>207</v>
      </c>
    </row>
    <row r="193" spans="2:9" ht="126" customHeight="1">
      <c r="B193" s="72">
        <v>166</v>
      </c>
      <c r="C193" s="163" t="s">
        <v>198</v>
      </c>
      <c r="D193" s="82" t="s">
        <v>549</v>
      </c>
      <c r="E193" s="145" t="s">
        <v>413</v>
      </c>
      <c r="F193" s="166" t="s">
        <v>524</v>
      </c>
      <c r="G193" s="78">
        <v>81543800</v>
      </c>
      <c r="H193" s="81" t="s">
        <v>558</v>
      </c>
      <c r="I193" s="146" t="s">
        <v>207</v>
      </c>
    </row>
    <row r="194" spans="2:9" ht="126" customHeight="1">
      <c r="B194" s="72">
        <v>167</v>
      </c>
      <c r="C194" s="163" t="s">
        <v>198</v>
      </c>
      <c r="D194" s="82" t="s">
        <v>552</v>
      </c>
      <c r="E194" s="145" t="s">
        <v>413</v>
      </c>
      <c r="F194" s="166" t="s">
        <v>525</v>
      </c>
      <c r="G194" s="78">
        <v>117000000</v>
      </c>
      <c r="H194" s="81" t="s">
        <v>601</v>
      </c>
      <c r="I194" s="146" t="s">
        <v>207</v>
      </c>
    </row>
    <row r="195" spans="2:9" ht="126" customHeight="1">
      <c r="B195" s="72">
        <v>168</v>
      </c>
      <c r="C195" s="163" t="s">
        <v>198</v>
      </c>
      <c r="D195" s="82" t="s">
        <v>553</v>
      </c>
      <c r="E195" s="145" t="s">
        <v>413</v>
      </c>
      <c r="F195" s="166" t="s">
        <v>526</v>
      </c>
      <c r="G195" s="78">
        <v>65169999.359999999</v>
      </c>
      <c r="H195" s="81" t="s">
        <v>601</v>
      </c>
      <c r="I195" s="146" t="s">
        <v>207</v>
      </c>
    </row>
    <row r="196" spans="2:9" ht="126" customHeight="1">
      <c r="B196" s="72">
        <v>169</v>
      </c>
      <c r="C196" s="163" t="s">
        <v>198</v>
      </c>
      <c r="D196" s="82" t="s">
        <v>550</v>
      </c>
      <c r="E196" s="145" t="s">
        <v>413</v>
      </c>
      <c r="F196" s="166" t="s">
        <v>527</v>
      </c>
      <c r="G196" s="78">
        <v>27520766.399999999</v>
      </c>
      <c r="H196" s="81" t="s">
        <v>601</v>
      </c>
      <c r="I196" s="146" t="s">
        <v>207</v>
      </c>
    </row>
    <row r="197" spans="2:9" ht="126" customHeight="1">
      <c r="B197" s="72">
        <v>170</v>
      </c>
      <c r="C197" s="163" t="s">
        <v>198</v>
      </c>
      <c r="D197" s="15" t="s">
        <v>543</v>
      </c>
      <c r="E197" s="145" t="s">
        <v>413</v>
      </c>
      <c r="F197" s="166" t="s">
        <v>528</v>
      </c>
      <c r="G197" s="78">
        <v>5833617.6200000001</v>
      </c>
      <c r="H197" s="81" t="s">
        <v>558</v>
      </c>
      <c r="I197" s="146" t="s">
        <v>207</v>
      </c>
    </row>
    <row r="198" spans="2:9" ht="126" customHeight="1">
      <c r="B198" s="72">
        <v>171</v>
      </c>
      <c r="C198" s="163" t="s">
        <v>198</v>
      </c>
      <c r="D198" s="15" t="s">
        <v>544</v>
      </c>
      <c r="E198" s="145" t="s">
        <v>413</v>
      </c>
      <c r="F198" s="166" t="s">
        <v>529</v>
      </c>
      <c r="G198" s="78">
        <v>42829204.799999997</v>
      </c>
      <c r="H198" s="146" t="s">
        <v>494</v>
      </c>
      <c r="I198" s="146" t="s">
        <v>207</v>
      </c>
    </row>
    <row r="199" spans="2:9" ht="126" customHeight="1">
      <c r="B199" s="72">
        <v>172</v>
      </c>
      <c r="C199" s="163" t="s">
        <v>198</v>
      </c>
      <c r="D199" s="15" t="s">
        <v>545</v>
      </c>
      <c r="E199" s="145" t="s">
        <v>413</v>
      </c>
      <c r="F199" s="166" t="s">
        <v>530</v>
      </c>
      <c r="G199" s="78">
        <v>4207966.8</v>
      </c>
      <c r="H199" s="81" t="s">
        <v>601</v>
      </c>
      <c r="I199" s="146" t="s">
        <v>207</v>
      </c>
    </row>
    <row r="200" spans="2:9" ht="126" customHeight="1">
      <c r="B200" s="72">
        <v>173</v>
      </c>
      <c r="C200" s="163" t="s">
        <v>198</v>
      </c>
      <c r="D200" s="15" t="s">
        <v>546</v>
      </c>
      <c r="E200" s="145" t="s">
        <v>413</v>
      </c>
      <c r="F200" s="166" t="s">
        <v>531</v>
      </c>
      <c r="G200" s="78">
        <v>1387114.8</v>
      </c>
      <c r="H200" s="81" t="s">
        <v>558</v>
      </c>
      <c r="I200" s="146" t="s">
        <v>207</v>
      </c>
    </row>
    <row r="201" spans="2:9" ht="126" customHeight="1">
      <c r="B201" s="72">
        <v>174</v>
      </c>
      <c r="C201" s="163" t="s">
        <v>198</v>
      </c>
      <c r="D201" s="15" t="s">
        <v>554</v>
      </c>
      <c r="E201" s="145" t="s">
        <v>413</v>
      </c>
      <c r="F201" s="166" t="s">
        <v>514</v>
      </c>
      <c r="G201" s="78">
        <v>15440961.359999999</v>
      </c>
      <c r="H201" s="81" t="s">
        <v>558</v>
      </c>
      <c r="I201" s="146" t="s">
        <v>207</v>
      </c>
    </row>
    <row r="202" spans="2:9" ht="126" customHeight="1">
      <c r="B202" s="72">
        <v>175</v>
      </c>
      <c r="C202" s="163" t="s">
        <v>198</v>
      </c>
      <c r="D202" s="15" t="s">
        <v>547</v>
      </c>
      <c r="E202" s="145" t="s">
        <v>413</v>
      </c>
      <c r="F202" s="166" t="s">
        <v>532</v>
      </c>
      <c r="G202" s="78">
        <v>5489381.8099999996</v>
      </c>
      <c r="H202" s="81" t="s">
        <v>558</v>
      </c>
      <c r="I202" s="146" t="s">
        <v>207</v>
      </c>
    </row>
    <row r="203" spans="2:9" ht="126" customHeight="1">
      <c r="B203" s="72">
        <v>176</v>
      </c>
      <c r="C203" s="163" t="s">
        <v>198</v>
      </c>
      <c r="D203" s="15" t="s">
        <v>566</v>
      </c>
      <c r="E203" s="15" t="s">
        <v>413</v>
      </c>
      <c r="F203" s="78" t="s">
        <v>559</v>
      </c>
      <c r="G203" s="78">
        <v>990360</v>
      </c>
      <c r="H203" s="81" t="s">
        <v>601</v>
      </c>
      <c r="I203" s="146" t="s">
        <v>207</v>
      </c>
    </row>
    <row r="204" spans="2:9" ht="126" customHeight="1">
      <c r="B204" s="72">
        <v>177</v>
      </c>
      <c r="C204" s="163" t="s">
        <v>198</v>
      </c>
      <c r="D204" s="15" t="s">
        <v>567</v>
      </c>
      <c r="E204" s="15" t="s">
        <v>568</v>
      </c>
      <c r="F204" s="168" t="s">
        <v>560</v>
      </c>
      <c r="G204" s="169">
        <v>24969600</v>
      </c>
      <c r="H204" s="81" t="s">
        <v>601</v>
      </c>
      <c r="I204" s="146" t="s">
        <v>207</v>
      </c>
    </row>
    <row r="205" spans="2:9" ht="126" customHeight="1">
      <c r="B205" s="72">
        <v>179</v>
      </c>
      <c r="C205" s="163" t="s">
        <v>198</v>
      </c>
      <c r="D205" s="15" t="s">
        <v>569</v>
      </c>
      <c r="E205" s="145" t="s">
        <v>413</v>
      </c>
      <c r="F205" s="168" t="s">
        <v>561</v>
      </c>
      <c r="G205" s="169">
        <v>3086101.24</v>
      </c>
      <c r="H205" s="81" t="s">
        <v>601</v>
      </c>
      <c r="I205" s="146" t="s">
        <v>207</v>
      </c>
    </row>
    <row r="206" spans="2:9" ht="209.25" customHeight="1">
      <c r="B206" s="72">
        <v>180</v>
      </c>
      <c r="C206" s="163" t="s">
        <v>198</v>
      </c>
      <c r="D206" s="15" t="s">
        <v>575</v>
      </c>
      <c r="E206" s="145" t="s">
        <v>413</v>
      </c>
      <c r="F206" s="168" t="s">
        <v>528</v>
      </c>
      <c r="G206" s="169">
        <v>253147485.59999999</v>
      </c>
      <c r="H206" s="81" t="s">
        <v>601</v>
      </c>
      <c r="I206" s="146" t="s">
        <v>207</v>
      </c>
    </row>
    <row r="207" spans="2:9" ht="126" customHeight="1">
      <c r="B207" s="72">
        <v>181</v>
      </c>
      <c r="C207" s="163" t="s">
        <v>198</v>
      </c>
      <c r="D207" s="15" t="s">
        <v>574</v>
      </c>
      <c r="E207" s="15" t="s">
        <v>413</v>
      </c>
      <c r="F207" s="168" t="s">
        <v>562</v>
      </c>
      <c r="G207" s="169">
        <v>493132563.60000002</v>
      </c>
      <c r="H207" s="81" t="s">
        <v>601</v>
      </c>
      <c r="I207" s="146" t="s">
        <v>207</v>
      </c>
    </row>
    <row r="208" spans="2:9" ht="126" customHeight="1">
      <c r="B208" s="72">
        <v>183</v>
      </c>
      <c r="C208" s="163" t="s">
        <v>198</v>
      </c>
      <c r="D208" s="15" t="s">
        <v>570</v>
      </c>
      <c r="E208" s="145" t="s">
        <v>413</v>
      </c>
      <c r="F208" s="168" t="s">
        <v>564</v>
      </c>
      <c r="G208" s="169">
        <v>34386831.600000001</v>
      </c>
      <c r="H208" s="81" t="s">
        <v>601</v>
      </c>
      <c r="I208" s="146" t="s">
        <v>207</v>
      </c>
    </row>
    <row r="209" spans="2:9" ht="126" customHeight="1">
      <c r="B209" s="72">
        <v>185</v>
      </c>
      <c r="C209" s="163" t="s">
        <v>198</v>
      </c>
      <c r="D209" s="15" t="s">
        <v>571</v>
      </c>
      <c r="E209" s="15" t="s">
        <v>413</v>
      </c>
      <c r="F209" s="168" t="s">
        <v>565</v>
      </c>
      <c r="G209" s="169">
        <v>13185890.4</v>
      </c>
      <c r="H209" s="81" t="s">
        <v>601</v>
      </c>
      <c r="I209" s="146" t="s">
        <v>207</v>
      </c>
    </row>
    <row r="210" spans="2:9" ht="126" customHeight="1">
      <c r="B210" s="72">
        <v>186</v>
      </c>
      <c r="C210" s="163" t="s">
        <v>198</v>
      </c>
      <c r="D210" s="15" t="s">
        <v>572</v>
      </c>
      <c r="E210" s="15" t="s">
        <v>413</v>
      </c>
      <c r="F210" s="168" t="s">
        <v>514</v>
      </c>
      <c r="G210" s="169">
        <v>4525374.8</v>
      </c>
      <c r="H210" s="81" t="s">
        <v>558</v>
      </c>
      <c r="I210" s="146" t="s">
        <v>207</v>
      </c>
    </row>
    <row r="211" spans="2:9" ht="126" customHeight="1">
      <c r="B211" s="72">
        <v>187</v>
      </c>
      <c r="C211" s="163" t="s">
        <v>198</v>
      </c>
      <c r="D211" s="15" t="s">
        <v>573</v>
      </c>
      <c r="E211" s="15" t="s">
        <v>413</v>
      </c>
      <c r="F211" s="168" t="s">
        <v>528</v>
      </c>
      <c r="G211" s="169">
        <v>15272001.6</v>
      </c>
      <c r="H211" s="81" t="s">
        <v>601</v>
      </c>
      <c r="I211" s="146" t="s">
        <v>207</v>
      </c>
    </row>
    <row r="212" spans="2:9" ht="126" customHeight="1">
      <c r="B212" s="72">
        <v>188</v>
      </c>
      <c r="C212" s="163" t="s">
        <v>198</v>
      </c>
      <c r="D212" s="178" t="s">
        <v>604</v>
      </c>
      <c r="E212" s="15" t="s">
        <v>413</v>
      </c>
      <c r="F212" s="179" t="s">
        <v>12</v>
      </c>
      <c r="G212" s="169">
        <v>5610000</v>
      </c>
      <c r="H212" s="81" t="s">
        <v>601</v>
      </c>
      <c r="I212" s="146" t="s">
        <v>207</v>
      </c>
    </row>
    <row r="213" spans="2:9" ht="52.5" customHeight="1">
      <c r="B213" s="188" t="s">
        <v>470</v>
      </c>
      <c r="C213" s="188"/>
      <c r="D213" s="188"/>
      <c r="E213" s="188"/>
      <c r="F213" s="188"/>
      <c r="G213" s="57">
        <f>SUM(G17:G212)</f>
        <v>14829376196.358004</v>
      </c>
      <c r="H213" s="49"/>
      <c r="I213" s="49"/>
    </row>
    <row r="214" spans="2:9" ht="52.5" customHeight="1">
      <c r="B214" s="55"/>
      <c r="C214" s="55"/>
      <c r="E214" s="55"/>
      <c r="F214" s="152"/>
      <c r="G214" s="56"/>
      <c r="H214" s="26"/>
      <c r="I214" s="26"/>
    </row>
    <row r="215" spans="2:9" s="16" customFormat="1" ht="35.25" customHeight="1">
      <c r="B215" s="187" t="s">
        <v>210</v>
      </c>
      <c r="C215" s="187"/>
      <c r="D215" s="109"/>
      <c r="E215" s="109"/>
      <c r="F215" s="153"/>
      <c r="G215" s="111"/>
      <c r="H215" s="112"/>
      <c r="I215" s="112"/>
    </row>
    <row r="216" spans="2:9" s="16" customFormat="1" ht="35.25" customHeight="1">
      <c r="B216" s="113" t="s">
        <v>211</v>
      </c>
      <c r="C216" s="113"/>
      <c r="D216" s="109"/>
      <c r="E216" s="109"/>
      <c r="F216" s="153"/>
      <c r="G216" s="111"/>
      <c r="H216" s="112"/>
      <c r="I216" s="112"/>
    </row>
    <row r="217" spans="2:9" s="19" customFormat="1" ht="35.25" customHeight="1">
      <c r="B217" s="20" t="s">
        <v>6</v>
      </c>
      <c r="C217" s="21"/>
      <c r="D217" s="105"/>
      <c r="E217" s="22"/>
      <c r="F217" s="23"/>
      <c r="G217" s="21"/>
      <c r="H217" s="24"/>
      <c r="I217" s="21"/>
    </row>
    <row r="218" spans="2:9" s="19" customFormat="1" ht="35.25" customHeight="1">
      <c r="B218" s="20" t="s">
        <v>212</v>
      </c>
      <c r="C218" s="20"/>
      <c r="D218" s="20"/>
      <c r="E218" s="22"/>
      <c r="F218" s="23"/>
      <c r="G218" s="21"/>
      <c r="H218" s="24"/>
      <c r="I218" s="21"/>
    </row>
    <row r="219" spans="2:9" s="27" customFormat="1" ht="32.25" customHeight="1">
      <c r="B219" s="21" t="s">
        <v>93</v>
      </c>
      <c r="C219" s="21" t="s">
        <v>91</v>
      </c>
      <c r="D219" s="105"/>
      <c r="E219" s="29"/>
      <c r="F219" s="30"/>
      <c r="G219" s="31"/>
      <c r="H219" s="28"/>
      <c r="I219" s="28"/>
    </row>
    <row r="220" spans="2:9" s="27" customFormat="1" ht="32.25" customHeight="1">
      <c r="B220" s="21" t="s">
        <v>213</v>
      </c>
      <c r="C220" s="21"/>
      <c r="D220" s="21"/>
      <c r="E220" s="29"/>
      <c r="F220" s="30"/>
      <c r="G220" s="31"/>
      <c r="H220" s="28"/>
      <c r="I220" s="28"/>
    </row>
    <row r="221" spans="2:9" s="19" customFormat="1" ht="35.25" customHeight="1">
      <c r="B221" s="20" t="s">
        <v>7</v>
      </c>
      <c r="C221" s="21"/>
      <c r="D221" s="106"/>
      <c r="E221" s="22"/>
      <c r="F221" s="23"/>
      <c r="G221" s="21"/>
      <c r="H221" s="24"/>
      <c r="I221" s="21"/>
    </row>
    <row r="222" spans="2:9" s="19" customFormat="1" ht="35.25" customHeight="1">
      <c r="B222" s="20" t="s">
        <v>214</v>
      </c>
      <c r="C222" s="21"/>
      <c r="D222" s="106"/>
      <c r="E222" s="22"/>
      <c r="F222" s="23"/>
      <c r="G222" s="21"/>
      <c r="H222" s="24"/>
      <c r="I222" s="21"/>
    </row>
    <row r="223" spans="2:9" s="19" customFormat="1" ht="35.25" customHeight="1">
      <c r="B223" s="21" t="s">
        <v>8</v>
      </c>
      <c r="C223" s="21"/>
      <c r="D223" s="21"/>
      <c r="E223" s="115"/>
      <c r="F223" s="116"/>
      <c r="G223" s="114"/>
      <c r="H223" s="114"/>
      <c r="I223" s="21"/>
    </row>
    <row r="224" spans="2:9" ht="39" customHeight="1">
      <c r="B224" s="21" t="s">
        <v>471</v>
      </c>
      <c r="C224" s="21"/>
      <c r="D224" s="21"/>
      <c r="E224" s="122"/>
    </row>
  </sheetData>
  <mergeCells count="21">
    <mergeCell ref="B3:I3"/>
    <mergeCell ref="B5:I5"/>
    <mergeCell ref="B7:I7"/>
    <mergeCell ref="B9:C9"/>
    <mergeCell ref="B10:C10"/>
    <mergeCell ref="B215:C215"/>
    <mergeCell ref="B4:I4"/>
    <mergeCell ref="B6:I6"/>
    <mergeCell ref="B8:I8"/>
    <mergeCell ref="B11:C11"/>
    <mergeCell ref="B12:C12"/>
    <mergeCell ref="B213:F213"/>
    <mergeCell ref="H37:H38"/>
    <mergeCell ref="I37:I38"/>
    <mergeCell ref="B37:B38"/>
    <mergeCell ref="B91:B92"/>
    <mergeCell ref="C91:C92"/>
    <mergeCell ref="H91:H92"/>
    <mergeCell ref="I91:I92"/>
    <mergeCell ref="B58:B59"/>
    <mergeCell ref="C58:C59"/>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3"/>
  <sheetViews>
    <sheetView topLeftCell="A7" zoomScale="70" zoomScaleNormal="70" workbookViewId="0">
      <selection activeCell="C17" sqref="C17"/>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85" t="s">
        <v>10</v>
      </c>
      <c r="C2" s="185"/>
      <c r="D2" s="185"/>
      <c r="E2" s="185"/>
      <c r="F2" s="185"/>
      <c r="G2" s="185"/>
      <c r="H2" s="185"/>
      <c r="I2" s="185"/>
    </row>
    <row r="3" spans="2:9" s="1" customFormat="1" ht="36.75" customHeight="1">
      <c r="B3" s="200" t="s">
        <v>24</v>
      </c>
      <c r="C3" s="200"/>
      <c r="D3" s="200"/>
      <c r="E3" s="200"/>
      <c r="F3" s="200"/>
      <c r="G3" s="200"/>
      <c r="H3" s="200"/>
      <c r="I3" s="200"/>
    </row>
    <row r="4" spans="2:9" s="1" customFormat="1" ht="21" customHeight="1">
      <c r="B4" s="186" t="s">
        <v>11</v>
      </c>
      <c r="C4" s="186"/>
      <c r="D4" s="186"/>
      <c r="E4" s="186"/>
      <c r="F4" s="186"/>
      <c r="G4" s="186"/>
      <c r="H4" s="186"/>
      <c r="I4" s="186"/>
    </row>
    <row r="5" spans="2:9" s="136" customFormat="1" ht="39.75" customHeight="1">
      <c r="B5" s="196" t="s">
        <v>216</v>
      </c>
      <c r="C5" s="196"/>
      <c r="D5" s="137"/>
      <c r="E5" s="138"/>
      <c r="F5" s="139"/>
      <c r="G5" s="139"/>
      <c r="H5" s="139"/>
      <c r="I5" s="139"/>
    </row>
    <row r="6" spans="2:9" s="136" customFormat="1" ht="53.25" customHeight="1">
      <c r="B6" s="196" t="s">
        <v>472</v>
      </c>
      <c r="C6" s="196"/>
      <c r="D6" s="137" t="s">
        <v>218</v>
      </c>
      <c r="E6" s="138"/>
      <c r="F6" s="139"/>
      <c r="G6" s="139" t="s">
        <v>2</v>
      </c>
      <c r="H6" s="139"/>
      <c r="I6" s="139"/>
    </row>
    <row r="7" spans="2:9" s="136" customFormat="1" ht="44.25" customHeight="1">
      <c r="B7" s="196" t="s">
        <v>219</v>
      </c>
      <c r="C7" s="196"/>
      <c r="D7" s="140" t="s">
        <v>3</v>
      </c>
      <c r="E7" s="138"/>
      <c r="F7" s="139"/>
      <c r="G7" s="139"/>
      <c r="H7" s="139"/>
      <c r="I7" s="139"/>
    </row>
    <row r="8" spans="2:9" s="136" customFormat="1" ht="48" customHeight="1">
      <c r="B8" s="196" t="s">
        <v>220</v>
      </c>
      <c r="C8" s="196"/>
      <c r="D8" s="141" t="s">
        <v>4</v>
      </c>
      <c r="E8" s="138"/>
      <c r="F8" s="139"/>
      <c r="G8" s="139"/>
      <c r="H8" s="139"/>
      <c r="I8" s="139"/>
    </row>
    <row r="9" spans="2:9" s="136" customFormat="1" ht="45.75" customHeight="1">
      <c r="B9" s="143" t="s">
        <v>221</v>
      </c>
      <c r="C9" s="142" t="s">
        <v>5</v>
      </c>
      <c r="E9" s="138"/>
      <c r="F9" s="139"/>
      <c r="G9" s="139"/>
      <c r="H9" s="139"/>
      <c r="I9" s="139"/>
    </row>
    <row r="11" spans="2:9" ht="207" customHeight="1">
      <c r="B11" s="125" t="s">
        <v>215</v>
      </c>
      <c r="C11" s="126" t="s">
        <v>199</v>
      </c>
      <c r="D11" s="126" t="s">
        <v>200</v>
      </c>
      <c r="E11" s="126" t="s">
        <v>474</v>
      </c>
      <c r="F11" s="127" t="s">
        <v>473</v>
      </c>
      <c r="G11" s="128" t="s">
        <v>203</v>
      </c>
      <c r="H11" s="128" t="s">
        <v>204</v>
      </c>
      <c r="I11" s="128" t="s">
        <v>272</v>
      </c>
    </row>
    <row r="12" spans="2:9" ht="15.75" customHeight="1">
      <c r="B12" s="33">
        <v>1</v>
      </c>
      <c r="C12" s="33">
        <v>2</v>
      </c>
      <c r="D12" s="34">
        <v>3</v>
      </c>
      <c r="E12" s="33">
        <v>4</v>
      </c>
      <c r="F12" s="34">
        <v>5</v>
      </c>
      <c r="G12" s="35">
        <v>6</v>
      </c>
      <c r="H12" s="36">
        <v>7</v>
      </c>
      <c r="I12" s="36">
        <v>8</v>
      </c>
    </row>
    <row r="13" spans="2:9" ht="87.75" customHeight="1">
      <c r="B13" s="25" t="s">
        <v>12</v>
      </c>
      <c r="C13" s="119"/>
      <c r="D13" s="64"/>
      <c r="E13" s="123"/>
      <c r="F13" s="37"/>
      <c r="G13" s="69"/>
      <c r="H13" s="124"/>
      <c r="I13" s="39"/>
    </row>
    <row r="14" spans="2:9" ht="87.75" customHeight="1">
      <c r="B14" s="59" t="s">
        <v>13</v>
      </c>
      <c r="C14" s="119" t="s">
        <v>198</v>
      </c>
      <c r="D14" s="66" t="s">
        <v>460</v>
      </c>
      <c r="E14" s="123" t="s">
        <v>457</v>
      </c>
      <c r="F14" s="59" t="s">
        <v>12</v>
      </c>
      <c r="G14" s="69">
        <v>2138400</v>
      </c>
      <c r="H14" s="124" t="s">
        <v>459</v>
      </c>
      <c r="I14" s="39" t="s">
        <v>458</v>
      </c>
    </row>
    <row r="15" spans="2:9" ht="85.5" customHeight="1">
      <c r="B15" s="201" t="s">
        <v>14</v>
      </c>
      <c r="C15" s="119" t="s">
        <v>198</v>
      </c>
      <c r="D15" s="65" t="s">
        <v>461</v>
      </c>
      <c r="E15" s="59" t="s">
        <v>456</v>
      </c>
      <c r="F15" s="201" t="s">
        <v>89</v>
      </c>
      <c r="G15" s="203">
        <v>154427115</v>
      </c>
      <c r="H15" s="124" t="s">
        <v>459</v>
      </c>
      <c r="I15" s="39" t="s">
        <v>458</v>
      </c>
    </row>
    <row r="16" spans="2:9" ht="184.5" customHeight="1">
      <c r="B16" s="202"/>
      <c r="C16" s="119" t="s">
        <v>198</v>
      </c>
      <c r="D16" s="63" t="s">
        <v>462</v>
      </c>
      <c r="E16" s="123" t="s">
        <v>457</v>
      </c>
      <c r="F16" s="202"/>
      <c r="G16" s="204"/>
      <c r="H16" s="124" t="s">
        <v>459</v>
      </c>
      <c r="I16" s="39" t="s">
        <v>458</v>
      </c>
    </row>
    <row r="17" spans="2:9" ht="165" customHeight="1">
      <c r="B17" s="25" t="s">
        <v>15</v>
      </c>
      <c r="C17" s="119" t="s">
        <v>198</v>
      </c>
      <c r="D17" s="67" t="s">
        <v>463</v>
      </c>
      <c r="E17" s="59" t="s">
        <v>456</v>
      </c>
      <c r="F17" s="68" t="s">
        <v>96</v>
      </c>
      <c r="G17" s="88">
        <v>2913456</v>
      </c>
      <c r="H17" s="124" t="s">
        <v>270</v>
      </c>
      <c r="I17" s="39" t="s">
        <v>458</v>
      </c>
    </row>
    <row r="18" spans="2:9" ht="100.5" customHeight="1">
      <c r="B18" s="59" t="s">
        <v>75</v>
      </c>
      <c r="C18" s="119" t="s">
        <v>198</v>
      </c>
      <c r="D18" s="63" t="s">
        <v>464</v>
      </c>
      <c r="E18" s="59" t="s">
        <v>456</v>
      </c>
      <c r="F18" s="37" t="s">
        <v>88</v>
      </c>
      <c r="G18" s="73">
        <v>4861800</v>
      </c>
      <c r="H18" s="124" t="s">
        <v>459</v>
      </c>
      <c r="I18" s="39" t="s">
        <v>458</v>
      </c>
    </row>
    <row r="19" spans="2:9" ht="84.75" customHeight="1">
      <c r="B19" s="154" t="s">
        <v>100</v>
      </c>
      <c r="C19" s="156" t="s">
        <v>198</v>
      </c>
      <c r="D19" s="67" t="s">
        <v>475</v>
      </c>
      <c r="E19" s="154" t="s">
        <v>456</v>
      </c>
      <c r="F19" s="68" t="s">
        <v>455</v>
      </c>
      <c r="G19" s="160">
        <v>22680999.899999999</v>
      </c>
      <c r="H19" s="157" t="s">
        <v>268</v>
      </c>
      <c r="I19" s="158" t="s">
        <v>482</v>
      </c>
    </row>
    <row r="20" spans="2:9" ht="116.25" customHeight="1">
      <c r="B20" s="97" t="s">
        <v>490</v>
      </c>
      <c r="C20" s="156" t="s">
        <v>198</v>
      </c>
      <c r="D20" s="159" t="s">
        <v>491</v>
      </c>
      <c r="E20" s="154" t="s">
        <v>456</v>
      </c>
      <c r="F20" s="68" t="s">
        <v>12</v>
      </c>
      <c r="G20" s="69">
        <f>1656000*7.3*1.2</f>
        <v>14506560</v>
      </c>
      <c r="H20" s="157" t="s">
        <v>268</v>
      </c>
      <c r="I20" s="158" t="s">
        <v>482</v>
      </c>
    </row>
    <row r="21" spans="2:9" ht="189.75" customHeight="1">
      <c r="B21" s="97" t="s">
        <v>499</v>
      </c>
      <c r="C21" s="156" t="s">
        <v>198</v>
      </c>
      <c r="D21" s="159" t="s">
        <v>507</v>
      </c>
      <c r="E21" s="165" t="s">
        <v>456</v>
      </c>
      <c r="F21" s="68" t="s">
        <v>500</v>
      </c>
      <c r="G21" s="69">
        <v>19950000</v>
      </c>
      <c r="H21" s="81" t="s">
        <v>494</v>
      </c>
      <c r="I21" s="158" t="s">
        <v>482</v>
      </c>
    </row>
    <row r="22" spans="2:9" ht="15.75" customHeight="1">
      <c r="B22" s="197" t="s">
        <v>469</v>
      </c>
      <c r="C22" s="198"/>
      <c r="D22" s="198"/>
      <c r="E22" s="198"/>
      <c r="F22" s="199"/>
      <c r="G22" s="40">
        <f>SUM(G13:G21)</f>
        <v>221478330.90000001</v>
      </c>
      <c r="H22" s="38"/>
      <c r="I22" s="38"/>
    </row>
    <row r="23" spans="2:9" s="1" customFormat="1" ht="15.75" customHeight="1">
      <c r="B23" s="41" t="s">
        <v>477</v>
      </c>
      <c r="C23" s="41"/>
      <c r="D23" s="41"/>
      <c r="E23" s="42"/>
      <c r="F23" s="41"/>
      <c r="G23" s="41"/>
      <c r="H23" s="43"/>
      <c r="I23" s="44"/>
    </row>
    <row r="24" spans="2:9" s="1" customFormat="1" ht="15.75" customHeight="1">
      <c r="B24" s="195" t="s">
        <v>478</v>
      </c>
      <c r="C24" s="195"/>
      <c r="D24" s="195"/>
      <c r="E24" s="195"/>
      <c r="F24" s="195"/>
      <c r="G24" s="195"/>
      <c r="H24" s="195"/>
      <c r="I24" s="44"/>
    </row>
    <row r="25" spans="2:9" s="1" customFormat="1" ht="15.75" customHeight="1">
      <c r="B25" s="195"/>
      <c r="C25" s="195"/>
      <c r="D25" s="195"/>
      <c r="E25" s="195"/>
      <c r="F25" s="195"/>
      <c r="G25" s="195"/>
      <c r="H25" s="195"/>
      <c r="I25" s="44"/>
    </row>
    <row r="26" spans="2:9" s="1" customFormat="1" ht="15.75" customHeight="1">
      <c r="B26" s="45" t="s">
        <v>7</v>
      </c>
      <c r="C26" s="42"/>
      <c r="D26" s="42"/>
      <c r="E26" s="42"/>
      <c r="F26" s="42"/>
      <c r="G26" s="42"/>
      <c r="H26" s="46"/>
      <c r="I26" s="42"/>
    </row>
    <row r="27" spans="2:9" s="1" customFormat="1" ht="15.75" customHeight="1">
      <c r="B27" s="32" t="s">
        <v>214</v>
      </c>
      <c r="C27" s="130"/>
      <c r="D27" s="131"/>
      <c r="E27" s="132"/>
      <c r="F27" s="42"/>
      <c r="G27" s="42"/>
      <c r="H27" s="46"/>
      <c r="I27" s="42"/>
    </row>
    <row r="28" spans="2:9" s="1" customFormat="1" ht="15.75" customHeight="1">
      <c r="B28" s="47" t="s">
        <v>16</v>
      </c>
      <c r="C28" s="42"/>
      <c r="D28" s="42"/>
      <c r="E28" s="42"/>
      <c r="F28" s="42"/>
      <c r="G28" s="42"/>
      <c r="H28" s="46"/>
      <c r="I28" s="42"/>
    </row>
    <row r="29" spans="2:9" s="1" customFormat="1" ht="15.75" customHeight="1">
      <c r="B29" s="131" t="s">
        <v>466</v>
      </c>
      <c r="C29" s="130"/>
      <c r="D29" s="131"/>
      <c r="E29" s="133"/>
      <c r="F29" s="42"/>
      <c r="G29" s="42"/>
      <c r="H29" s="46"/>
      <c r="I29" s="42"/>
    </row>
    <row r="30" spans="2:9" s="1" customFormat="1" ht="16.5" customHeight="1">
      <c r="B30" s="47" t="s">
        <v>17</v>
      </c>
      <c r="C30" s="42"/>
      <c r="D30" s="42"/>
      <c r="E30" s="42"/>
      <c r="F30" s="42"/>
      <c r="G30" s="42"/>
      <c r="H30" s="46"/>
      <c r="I30" s="42"/>
    </row>
    <row r="31" spans="2:9" s="1" customFormat="1" ht="16.5" customHeight="1">
      <c r="B31" s="134" t="s">
        <v>467</v>
      </c>
      <c r="F31" s="135"/>
      <c r="G31" s="42"/>
      <c r="H31" s="46"/>
      <c r="I31" s="42"/>
    </row>
    <row r="32" spans="2:9" s="1" customFormat="1" ht="15.75" customHeight="1">
      <c r="B32" s="1" t="s">
        <v>18</v>
      </c>
      <c r="H32" s="48"/>
    </row>
    <row r="33" spans="2:2" ht="15.75" customHeight="1">
      <c r="B33" t="s">
        <v>468</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g.khachikyan</cp:lastModifiedBy>
  <cp:lastPrinted>2021-04-29T09:03:18Z</cp:lastPrinted>
  <dcterms:created xsi:type="dcterms:W3CDTF">2019-11-27T08:09:47Z</dcterms:created>
  <dcterms:modified xsi:type="dcterms:W3CDTF">2021-06-04T08:04:33Z</dcterms:modified>
</cp:coreProperties>
</file>