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95" windowWidth="15315" windowHeight="5190"/>
  </bookViews>
  <sheets>
    <sheet name="Лист1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G548" i="1"/>
  <c r="G549"/>
  <c r="G550"/>
  <c r="G551"/>
  <c r="G552"/>
  <c r="G553"/>
  <c r="G554"/>
  <c r="G555"/>
  <c r="G556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655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68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16"/>
  <c r="G547"/>
  <c r="G519" l="1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3"/>
  <c r="G544"/>
  <c r="G545"/>
  <c r="G546"/>
  <c r="G557"/>
  <c r="G559"/>
  <c r="G560"/>
  <c r="G561"/>
  <c r="G562"/>
  <c r="G563"/>
  <c r="G564"/>
  <c r="G565"/>
  <c r="G566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01"/>
  <c r="G210" l="1"/>
  <c r="G499" l="1"/>
  <c r="G498"/>
  <c r="G426" l="1"/>
  <c r="G427"/>
  <c r="G428"/>
  <c r="G429"/>
  <c r="G430"/>
  <c r="G431"/>
  <c r="G432"/>
  <c r="G433"/>
  <c r="G434"/>
  <c r="G435"/>
  <c r="G436"/>
  <c r="G331" l="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 l="1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7"/>
  <c r="G495" l="1"/>
  <c r="G257"/>
  <c r="G258"/>
  <c r="G182" l="1"/>
  <c r="G183"/>
  <c r="G104" l="1"/>
  <c r="G105"/>
  <c r="G106"/>
  <c r="G107"/>
  <c r="G259" l="1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110" l="1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7"/>
  <c r="J169"/>
  <c r="J170"/>
  <c r="J171"/>
  <c r="J172"/>
  <c r="J173"/>
  <c r="J174"/>
  <c r="J175"/>
  <c r="J176"/>
  <c r="J177"/>
  <c r="J178"/>
  <c r="J179"/>
  <c r="J180"/>
  <c r="J18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7"/>
  <c r="G329" l="1"/>
  <c r="G211"/>
  <c r="G108"/>
</calcChain>
</file>

<file path=xl/sharedStrings.xml><?xml version="1.0" encoding="utf-8"?>
<sst xmlns="http://schemas.openxmlformats.org/spreadsheetml/2006/main" count="2594" uniqueCount="949">
  <si>
    <t xml:space="preserve">Միջանցիկ կոդը ըստ
CPV դասա
կարգման
</t>
  </si>
  <si>
    <t>Անվանումը</t>
  </si>
  <si>
    <t>Չափի 
միավոր</t>
  </si>
  <si>
    <t>Գնման ձև
/ընթացակարգը/</t>
  </si>
  <si>
    <t>Միավորի գինը</t>
  </si>
  <si>
    <t>Ընդամենը 
ծախսերը
/դրամ/</t>
  </si>
  <si>
    <t>Քանակը</t>
  </si>
  <si>
    <t>Ապրանքներ</t>
  </si>
  <si>
    <t>ԳՀ</t>
  </si>
  <si>
    <t>հատ</t>
  </si>
  <si>
    <t>լիտր</t>
  </si>
  <si>
    <t>կգ</t>
  </si>
  <si>
    <t>Բենզին պրեմիում</t>
  </si>
  <si>
    <t>Բենզին ռեգուլյար</t>
  </si>
  <si>
    <t>Բլանկներ</t>
  </si>
  <si>
    <t>Բնական գազ</t>
  </si>
  <si>
    <t>ՄԱ</t>
  </si>
  <si>
    <t>խ/մ</t>
  </si>
  <si>
    <t xml:space="preserve">Գրենական պիտույքներ </t>
  </si>
  <si>
    <t>դրամ</t>
  </si>
  <si>
    <t>Մաքրող և փայլեցնող արտադրանք</t>
  </si>
  <si>
    <t>Զանազան տրանսպորտային սարքեր և պահեստամասեր</t>
  </si>
  <si>
    <t>Շենքերի և կառույցների պահպանման ծախսեր</t>
  </si>
  <si>
    <t>Էլեկտրատեխնիկական սարքեր</t>
  </si>
  <si>
    <t>ԱՇԽԱՏԱՆՔՆԵՐ</t>
  </si>
  <si>
    <t>ԾԱՌԱՅՈՒԹՅՈՒՆՆԵՐ</t>
  </si>
  <si>
    <t>Էլեկտրականության բաշխման և դրա հետ
 կապված ծառայություններ</t>
  </si>
  <si>
    <t>Գազի բաշխման և դրա հետ
 կապված ծառայություններ</t>
  </si>
  <si>
    <t>Հեռահաղորդակցման ծառայություններ</t>
  </si>
  <si>
    <t>Էլեկտրոնային տեղեկատվական  ծառայություններ</t>
  </si>
  <si>
    <t>Փոխադրամիջոցների հետ կապված ապահովագրական ծառայություններ</t>
  </si>
  <si>
    <t>Վերելակների վերանորոգման և պահպանման ծառայություններ</t>
  </si>
  <si>
    <t>Պահակային պահպանման ծառայություններ</t>
  </si>
  <si>
    <t>Հիվանդանոցային թափոնների հավաքում,փոխադրում և ոչնչացում</t>
  </si>
  <si>
    <t xml:space="preserve"> Համակարգիչներին առնչվող ծառայություններ</t>
  </si>
  <si>
    <t>Պատճենահանման ծառայություններ</t>
  </si>
  <si>
    <t>Ավտոմեքենաների տեխնիկական ստուգման
 ծառայություն</t>
  </si>
  <si>
    <t>Շտապ օգնության մեքենաների առանձին մասերի առնչվող պահպանման և վերանորոգման ծառայույթուն</t>
  </si>
  <si>
    <t>Բժշկական սարքերի ընթացիկ վերանորոգման և պահպանման  ծառայություններ</t>
  </si>
  <si>
    <t>Ջրամատակարարման ծառայություններ</t>
  </si>
  <si>
    <t>Ինտուբացիոն խողովակներ ԼՕՌ վիրահատությունների համար</t>
  </si>
  <si>
    <t xml:space="preserve">
 վերանորոգման և պահպանման զանազան ծառայություն</t>
  </si>
  <si>
    <t xml:space="preserve">Չհրկիզվող պահարաններ </t>
  </si>
  <si>
    <t>փաթեթ</t>
  </si>
  <si>
    <t>սրվակ</t>
  </si>
  <si>
    <t>ֆլակոն</t>
  </si>
  <si>
    <t>Պարացետամոլ  1% 100մլ</t>
  </si>
  <si>
    <t>Մետրոնիդազոլ   5մգ/մլ, 100մլ</t>
  </si>
  <si>
    <t xml:space="preserve">մօքսիֆլօքսացին (մօքսիֆլօքսացինի հիդրոքլորիդ) </t>
  </si>
  <si>
    <t>Տրամադոլ (տրամադոլի հիդրոքլորիդ)       50մգ/մլ  2մլ</t>
  </si>
  <si>
    <t>Հորթի արյան սպիտակուցազերծ ածանցյալ /ակտովեգին/</t>
  </si>
  <si>
    <t>Մետոկլոպրամիդ(մետոկլոպրամիդի հիդրոքլորիդ)</t>
  </si>
  <si>
    <t>Հեպարին  (հեպարին նատրիում)</t>
  </si>
  <si>
    <t xml:space="preserve">էպինեֆրին (էպինեֆրինի հիդրոտարտրատ) </t>
  </si>
  <si>
    <t>էսենցիալ ֆոսֆոլիպիդներ</t>
  </si>
  <si>
    <t>Ատրոպին /ատրոպինի սուլֆատ/1մգ/մլ</t>
  </si>
  <si>
    <t>Նատրիումի քլորիդ 9մգ/մլ 500մլ</t>
  </si>
  <si>
    <t>էտամզիլատ   250մգ/2մլ</t>
  </si>
  <si>
    <t xml:space="preserve">դրոտավերին (դրոտավերինի հիդրոքլորիդ) 40մգ/2մլ </t>
  </si>
  <si>
    <t>դեքսամեթազոն (դեքսամեթազոն նատրիումի ֆոսֆատ) 4մգ/մլ 1մլ</t>
  </si>
  <si>
    <t>Ամիոդարոն  50մգ/մլ 3մլ</t>
  </si>
  <si>
    <t>Ֆենտանիլ 0,05մգ/մլ 2մլ</t>
  </si>
  <si>
    <t>մորֆին (մորֆինի հիդրոքլորիդ), նոսկապին, պապավերին (պապավերինի հիդրոքլորիդ), կոդեին, թեբային/օմնոպոն/</t>
  </si>
  <si>
    <t xml:space="preserve">Ատրակուրիումի բեզիլատ  10մգ/մլ   5մլ </t>
  </si>
  <si>
    <t>ադեմետիոնին</t>
  </si>
  <si>
    <t>նիտրոգլիցերին</t>
  </si>
  <si>
    <t>դոպամին (դոպամինի հիդրոքլորիդ)</t>
  </si>
  <si>
    <t>էթիլմեթիլհիդրօքսիպիրիդինի սուկցինատ /մեքսիպրիմ/</t>
  </si>
  <si>
    <t>Ֆամոտիդին 20մգ 5մլ</t>
  </si>
  <si>
    <t xml:space="preserve">նատրիումի քլորիդ,կալիումի քլորիդ,կալցիումի քլորիդ  /ռինգեր/ 250մլ
</t>
  </si>
  <si>
    <t xml:space="preserve"> Նատրիումի բիկարբոնատ 84մգ/մլ 20մլ
</t>
  </si>
  <si>
    <t xml:space="preserve"> Նատրիումի քլորիդ  0,9 %1000մլ</t>
  </si>
  <si>
    <t xml:space="preserve">Նատրիումի քլորիդ 0.9% 100մլ
</t>
  </si>
  <si>
    <t>Նատրիումի քլորիդ, կալիումի քլորիդ, մագնեզիում,քլորիդ, նատրիումի ացետատ, նատրիումի գլյուկոնատ 500մլ/Հեմոսոլ/</t>
  </si>
  <si>
    <t>պրոկային( պրոկայինի հիդրոքլորիդ) 0,5% 250մլ</t>
  </si>
  <si>
    <t>Կալիումի քլորիդ 200մլ</t>
  </si>
  <si>
    <t>Կատաղության դեմ պատվաստանյութ</t>
  </si>
  <si>
    <t>Պրկախտի դեմ պատվաստանյութ 1մլ</t>
  </si>
  <si>
    <t>Ասկորբինաթթու  5%  5մլ</t>
  </si>
  <si>
    <t xml:space="preserve"> Ֆուրոսեմիդ  10մգ/մլ 2մլ</t>
  </si>
  <si>
    <t xml:space="preserve">Նատրիումի թիոսուլֆատ 30% 5մլ
</t>
  </si>
  <si>
    <t>քլորոպիրամին (քլորոպիրամինի հիդրոքլորիդ) 1մլ</t>
  </si>
  <si>
    <t>Պիրացետամ 200մգ/մլ  5մլ</t>
  </si>
  <si>
    <t>Կետոպրոֆեն 100մգ/2մլ</t>
  </si>
  <si>
    <t xml:space="preserve"> Բուպիվակային (բուպիվակայինի հիդրոքլորիդ)</t>
  </si>
  <si>
    <t>սուլֆոկամֆորաթթու, պրոկայինի հիմք</t>
  </si>
  <si>
    <t>Վիրակապեր 7x14</t>
  </si>
  <si>
    <t xml:space="preserve">Կաթետր ներերակային 22G </t>
  </si>
  <si>
    <t>Կաթետր ներերակային 24G</t>
  </si>
  <si>
    <t>Թթվածնային նոսիկներ մ/օ</t>
  </si>
  <si>
    <t>Ներարկիչներ  ասեղով 2մլ</t>
  </si>
  <si>
    <t>Ներարկիչներ ասեղով 5մլ</t>
  </si>
  <si>
    <t>Ներարկիչներ ասեղով 10մլ</t>
  </si>
  <si>
    <t xml:space="preserve">Ձեռնոց ոչ ստերիլ առանց փոշի նիտրիլից </t>
  </si>
  <si>
    <t>Զոնդ ստամոքսային</t>
  </si>
  <si>
    <t>ԷՍԳ էլեկտրոդ</t>
  </si>
  <si>
    <t>Արտածծման խողողովակներ</t>
  </si>
  <si>
    <t>Շպատել</t>
  </si>
  <si>
    <t xml:space="preserve">Բժշկական բամբակ </t>
  </si>
  <si>
    <t xml:space="preserve">Բժշկական թանզիֆ </t>
  </si>
  <si>
    <t>Բժշկական դիմակներ մ/օ</t>
  </si>
  <si>
    <t>Միզահավաք պարկ 2լ</t>
  </si>
  <si>
    <t>Ողնուղեղային ասեղ Կվինկե ինտրոդյուսերով 27G</t>
  </si>
  <si>
    <t>Ողնուղեղային ասեղ Կվինկե ինտրոդյուսերով 25G</t>
  </si>
  <si>
    <t>Էնդոտրախեալ խողովակ</t>
  </si>
  <si>
    <t>Մոմլաթ բժշկական տոպչանի համար</t>
  </si>
  <si>
    <t>Պլաստիկ վակումային փորձանոթ K2 ԷԴՏԱ</t>
  </si>
  <si>
    <t>Նշտարի սայր</t>
  </si>
  <si>
    <t>ԷԿԳ ժապավեն 112X100</t>
  </si>
  <si>
    <t>Սկարիֆիկատոր</t>
  </si>
  <si>
    <t>Ականջի զննման ձագար մ/օ</t>
  </si>
  <si>
    <t>Գլյուկոմետրի ստրիպ</t>
  </si>
  <si>
    <t>մետր</t>
  </si>
  <si>
    <t>Ըմպելու ջուր</t>
  </si>
  <si>
    <t>Պոլիեթիլենային պարկ աղբի համար</t>
  </si>
  <si>
    <t>Տնտեսական ապրանքներ</t>
  </si>
  <si>
    <t>Լվացքի փոշի</t>
  </si>
  <si>
    <t>Գործիքներ</t>
  </si>
  <si>
    <t>Ծեփամածիկ, գիպս</t>
  </si>
  <si>
    <t>Համակարգիչների պարագաներ</t>
  </si>
  <si>
    <t>Այլ զանազան շինարարական նյութեր</t>
  </si>
  <si>
    <t xml:space="preserve">Կահույքի մասեր </t>
  </si>
  <si>
    <t xml:space="preserve">Կենցաղային առարկաներ կտորից
</t>
  </si>
  <si>
    <t>Մալուխներ. Մետաղալարեր և հարակից արտադրանք</t>
  </si>
  <si>
    <t xml:space="preserve">Բժշկական սարքավորումների պահեստամասեր  </t>
  </si>
  <si>
    <t>Ý»ñÏ»ñ É³ù»ñ</t>
  </si>
  <si>
    <t>Îñ³ÏÙ³ñÇã</t>
  </si>
  <si>
    <t xml:space="preserve">Համակարգչային հսկողության համակարգ </t>
  </si>
  <si>
    <t>Թերթին  բաժանորդագրման ծառայություններ</t>
  </si>
  <si>
    <t>Աուդիտորական ծառայություններ</t>
  </si>
  <si>
    <t>Շենքերի չափագրման ծառայություններ</t>
  </si>
  <si>
    <t>Ոչ վտանգավոր Աղբի և թափոնների հետ կապված ծառայություններ</t>
  </si>
  <si>
    <t>Ավտոմոբիլային պարկի վերանորոգման և պահպանման ծառայություն</t>
  </si>
  <si>
    <t xml:space="preserve"> Համակարգիչներին առնչվող պահպանման և հարակից ծառայություններ</t>
  </si>
  <si>
    <t>Չափագրում դոզիմետրիկ</t>
  </si>
  <si>
    <t>Դեռատիզացիա</t>
  </si>
  <si>
    <t>Հակահրդեհային պաշտպանություն</t>
  </si>
  <si>
    <t>Ծրագրային ապահովման ծառայություններ</t>
  </si>
  <si>
    <t xml:space="preserve">լորնoքսիկամ 8մգ </t>
  </si>
  <si>
    <t>Կլիպսներ</t>
  </si>
  <si>
    <t>Կահույքի պատրաստման աշխատանքներ</t>
  </si>
  <si>
    <t xml:space="preserve"> նադրոպարին կալցիում /ֆրաքսիպարին/</t>
  </si>
  <si>
    <t>0 9132100</t>
  </si>
  <si>
    <t>0 9132200</t>
  </si>
  <si>
    <t>0 9121700</t>
  </si>
  <si>
    <t>Թթվածնի կենտրոնական համակարգի մոնտաժման աշխատանքներ</t>
  </si>
  <si>
    <t>Այլ շենք շինությունների հիմնանորոգման աշխատանքներ</t>
  </si>
  <si>
    <t>լամպեր և լուսավորող սարքեր</t>
  </si>
  <si>
    <t>Ամինոկապրոնաթթու 50մգ/մլ  250մլ</t>
  </si>
  <si>
    <t xml:space="preserve">նախալցված ներարկիչներ </t>
  </si>
  <si>
    <t>Ներարկիչ 20մլ</t>
  </si>
  <si>
    <t>զույգ</t>
  </si>
  <si>
    <t>Հակաթունային շիճուկ (օձի)</t>
  </si>
  <si>
    <t xml:space="preserve">ալբումին մարդու 20% </t>
  </si>
  <si>
    <t>սուլոդեքսիդ</t>
  </si>
  <si>
    <t>երկաթի քլորիդ(III), էպսիլոն-ամինակապրոաթթու /կապրոֆեր/</t>
  </si>
  <si>
    <t>սրվ</t>
  </si>
  <si>
    <t>պլատիֆիլին (պլատիֆիլինի հիդրոտարտրատ)</t>
  </si>
  <si>
    <t>Ցիանոկոբալամին 0,5մգ/մլ 1մլ</t>
  </si>
  <si>
    <t>կանամիցին (կանամիցինի սուլֆատ)</t>
  </si>
  <si>
    <t>ցիտիկոլին</t>
  </si>
  <si>
    <t>թիոկտաթթու</t>
  </si>
  <si>
    <t>տուփ</t>
  </si>
  <si>
    <t xml:space="preserve">Տեսահսկման համակարգերի տեղադրման ծառայություններ </t>
  </si>
  <si>
    <t>Անալիզի կոնտեյներ  60մլ</t>
  </si>
  <si>
    <t>Ալոպլաստիկ ցանց 7,5*15</t>
  </si>
  <si>
    <t>Ալոպլաստիկ ցանց 10*15</t>
  </si>
  <si>
    <t>Պլաստիկ վակումային փորձանոթ պարունակող Gell&amp;Clot</t>
  </si>
  <si>
    <t xml:space="preserve">Պլաստիկ վակումային փորձանոթ պարունակողՆատրումի ցիտրատ 3.2%
        </t>
  </si>
  <si>
    <t>Ասեղներ կտրող</t>
  </si>
  <si>
    <t>Փորձանոթ /STAT FAXS/ 1սմ</t>
  </si>
  <si>
    <t>Թղթյա սավան,գլանափաթեթ    50 * 50</t>
  </si>
  <si>
    <t>Դիկլոֆենակ նատրիում  75մգ/3մլ</t>
  </si>
  <si>
    <t>կալցիումի գլյուկոնատ(կալցիում գլյուկոնատի մոնոհիդրատ)</t>
  </si>
  <si>
    <t>Զուգարանակոնքի մեխանիզմ</t>
  </si>
  <si>
    <t xml:space="preserve">Տպագրված այլ գրքեր </t>
  </si>
  <si>
    <t>Արյան ճնշման չափիչ սարք</t>
  </si>
  <si>
    <t>Թել վիրաբուժական,Պոլիպրոպիլեն</t>
  </si>
  <si>
    <t>Թել վիրաբուժական /կետգուտ/</t>
  </si>
  <si>
    <t xml:space="preserve">Թել վիրաբուժական Պոլիդիոքսանոն  </t>
  </si>
  <si>
    <t>Թել վիրաբուժական,ՊոլիԳլատկին</t>
  </si>
  <si>
    <t>Թել վիրաբուժական Պռոլեն 5/0</t>
  </si>
  <si>
    <t>Թել վիրաբուժական Նեյլոն 5/0</t>
  </si>
  <si>
    <t>Կատետր Ֆոլի երկճյուղ</t>
  </si>
  <si>
    <t>Կաթետր ն/ե 18G</t>
  </si>
  <si>
    <t xml:space="preserve">Կատետր ներերակային  20G </t>
  </si>
  <si>
    <t>Կատետր  ներերակային 26G</t>
  </si>
  <si>
    <t>Ներարկիչներ /ինսուլինի/1մլ  100ՄՄ</t>
  </si>
  <si>
    <t xml:space="preserve">Ներարկիչներ  50մլ </t>
  </si>
  <si>
    <t>Ներարկիչ 60մլ</t>
  </si>
  <si>
    <t xml:space="preserve">Ձեռնոց ոչ ստերիլ  սինթեթիկ </t>
  </si>
  <si>
    <t>Ձեռնոցներ բժշկական՝ ստերիլ,տալկով</t>
  </si>
  <si>
    <t>Երկարացուցիչներ ավտոմատ ներարկիչների համար</t>
  </si>
  <si>
    <t>Փոխներարկման   համակարգ  մ/օ</t>
  </si>
  <si>
    <t>Բժշկական գիպսակապ  3x20 սմ</t>
  </si>
  <si>
    <t>Բախիլ N1</t>
  </si>
  <si>
    <t>Ռենտգեն ժապավեն 18x24 N100</t>
  </si>
  <si>
    <t>Ռենտգեն ժապավեն 24x30 N100</t>
  </si>
  <si>
    <t>Ռենտգեն ժապավեն 30x40 N100</t>
  </si>
  <si>
    <t>Ռենտգեն ժապավեն 35x43 N100</t>
  </si>
  <si>
    <t>Ռենտգեն ժապավենների երևակիչ</t>
  </si>
  <si>
    <t xml:space="preserve">Ռենտգեն ժապավենների ամրակիչ </t>
  </si>
  <si>
    <t>Ողնուղեղային ասեղ /Կվինկե/ 22G</t>
  </si>
  <si>
    <t>Ողնուղեղային ասեղ /Կվինկե/ 26G</t>
  </si>
  <si>
    <t>Ողնուղեղային ասեղ Pencil point 25G</t>
  </si>
  <si>
    <t>Մոմլաթ բժշկական ռետինե</t>
  </si>
  <si>
    <t>Պլաստիկ վակումային փորձանոթ ստերիլ ասեղ 21G x1</t>
  </si>
  <si>
    <t>Փորձանոթ լաբորատոր ցենտրիֆուգի նիշով/ապակյա/</t>
  </si>
  <si>
    <t>Փորձանոթներ և մագնիսներ 
նախատեսված  CL-2000B կուագուլոմետրի 
համար 
Ֆորմատ 1000 հատ/տուփ
For In Vitro Diagnostic only</t>
  </si>
  <si>
    <t xml:space="preserve">Կոմբինացված սպինալ,էպիդուրալ անզգայացման հավաքածու ողնուղեղային ասեղով 27G /էսպոկան/  </t>
  </si>
  <si>
    <t>Էպիդուրալ հավաքածու /Մինիպակ/ 16G,18G</t>
  </si>
  <si>
    <t xml:space="preserve">Կենտրոնական երակային կաթետեր /երկճյուղ/7Fr,20սմ </t>
  </si>
  <si>
    <t>Սպեղանի պոլիմեր 5սմ * 5մ</t>
  </si>
  <si>
    <t>Սպեղանի կտորից 5սմ * 5մ</t>
  </si>
  <si>
    <t>Սպեղանի</t>
  </si>
  <si>
    <t>ԷԿԳ ժապավեն 210*140*140</t>
  </si>
  <si>
    <t>ԷԿԳ ժապավեն 50x30</t>
  </si>
  <si>
    <t>ԷԿԳ թուղթ 60X30</t>
  </si>
  <si>
    <t>Ջերմաչափ</t>
  </si>
  <si>
    <t>Սկարիֆիկատոր մանկական</t>
  </si>
  <si>
    <t>Տեսատպիչի թուղթ 110մմ x 20մ</t>
  </si>
  <si>
    <t>Տեսատպիչի թուղթ 210*25</t>
  </si>
  <si>
    <t>Ավտոմատ կաթոցիկ-չափաբաժանիչ (դոզատոր ) 100-1000մկլ</t>
  </si>
  <si>
    <t>Ավտոմատ կաթոցիկ-չափաբաժանիչ (դոզատոր ) 5-50մկլ</t>
  </si>
  <si>
    <t>Ավտոմատ կաթոցիկ-չափաբաժանիչ (դոզատոր ) 10-100մկլ</t>
  </si>
  <si>
    <t>Ծայրադիրներ ավտոմատ կաթոցիկ- չափաբաժանիչների (դոզատոր ) համար /տարբեր չափսերի/</t>
  </si>
  <si>
    <t>Մանկական գազահան խողովակ   /ռեկտալ զոնդ/</t>
  </si>
  <si>
    <t>Պլևրալ դրենաժ ստիլետով</t>
  </si>
  <si>
    <t>Միկրո թեստ /էպենդորֆ/</t>
  </si>
  <si>
    <t>Ժիգլի սղոց բռնակներով</t>
  </si>
  <si>
    <t>Գորյաեվի խցիկ</t>
  </si>
  <si>
    <t>Բինտ էլաստիկ 8սմ*3մ</t>
  </si>
  <si>
    <t>Արտածծման սարքի  խողովակ ծայրադիրով</t>
  </si>
  <si>
    <t>Արյան փոխներարկման համակարգ ֆիլտրով</t>
  </si>
  <si>
    <t>Շտատիվ ՍՕ մետրիայի</t>
  </si>
  <si>
    <t>ՈՒռոմետր</t>
  </si>
  <si>
    <t>կաթետեր ֆոլի եռաճյուղ 18 G</t>
  </si>
  <si>
    <t>պատանք</t>
  </si>
  <si>
    <t>22--2</t>
  </si>
  <si>
    <t xml:space="preserve"> 22/1</t>
  </si>
  <si>
    <t xml:space="preserve">գլյուկոզա  5% 500,0
</t>
  </si>
  <si>
    <t xml:space="preserve">գլյուկոզա  5% 250.0 
</t>
  </si>
  <si>
    <t>Խաղողաշաքարի (գլյուկոզայի) լուծույթներ 10% 500,0</t>
  </si>
  <si>
    <t>Խաղողաշաքարի (գլյուկոզայի) լուծույթներ 5% + KCL</t>
  </si>
  <si>
    <t>Ներարկման ջուր 3000մլ</t>
  </si>
  <si>
    <t xml:space="preserve">նատրիումի քլորիդ,կալիումի քլորիդ, կալցիումի քլորիդ  /ռինգեր/ 500մլ
</t>
  </si>
  <si>
    <t>Նատրիումի  քլորիդ 100մգ/մլ</t>
  </si>
  <si>
    <t>Նատրիումի քլորիդ  0.9% 5մլ</t>
  </si>
  <si>
    <t xml:space="preserve">մանիտոլ </t>
  </si>
  <si>
    <t xml:space="preserve"> Ասկորբինաթթու 5% 2մլ</t>
  </si>
  <si>
    <t>էնօքսապարին 40մգ/0,4մլ (էնոքսիպարին նատրիում)</t>
  </si>
  <si>
    <t>Ամինոֆիլին 24մգ/մլ 5մլ</t>
  </si>
  <si>
    <t>Ինոզին 20մգ/մլ 5մլ</t>
  </si>
  <si>
    <t>Նիկեթամիդ  250մգ/մլ  2մլ</t>
  </si>
  <si>
    <t>գենտամիցին (գենտամիցինի սուլֆատ) 40մգ/մլ 2մլ</t>
  </si>
  <si>
    <t xml:space="preserve">Մետամիզոլ </t>
  </si>
  <si>
    <t>Դիֆենհիդրամին (դիֆենհիդրամինի հիդրոքլորիդ)</t>
  </si>
  <si>
    <t>ամօքսիցիլին ներերակային (ամօքսիցիլին նատրիում), քլավուլանաթթու (կալիումի քլավուլանատ)/</t>
  </si>
  <si>
    <t>ցեֆտրիաքսոն (ցեֆտրիաքսոն նատրիում)1000մգ</t>
  </si>
  <si>
    <t xml:space="preserve">Մետամիզոլ (մետամիզոլ նատրիում), պիտոֆենոն (պիտոֆենոնի հիդրոքլորիդ), ֆենպիվերինիում բրոմիդ 5մլ </t>
  </si>
  <si>
    <t>Միդազոլամ</t>
  </si>
  <si>
    <t>Դիազեպամ  10մգ/2մլ</t>
  </si>
  <si>
    <t>սուքսամեթոնիում (սուքսամեթոնիումի յոդիդ) 20մգ/մլ 5մ</t>
  </si>
  <si>
    <t>Նիկոտինաթթու   10մգ/մլ 1մլ</t>
  </si>
  <si>
    <t>Արգինին (արգինինի հիդրոքլորիդ)</t>
  </si>
  <si>
    <t>Լիդոկային 2%  (լիդոկայինի հիդրոքլորիդ)</t>
  </si>
  <si>
    <t>Մագնեզիումի սուլֆատ 250մգ/մլ 5մլ</t>
  </si>
  <si>
    <t>նեոստիգմին (նեոստիգմինի մեթիլսուլֆատ) 0,5մգ/մլ; 1մլ</t>
  </si>
  <si>
    <t>պանտոպրազոլ (պանտոպրազոլի նատրիում )</t>
  </si>
  <si>
    <t>թիամին (թիամինի քլորիդ)</t>
  </si>
  <si>
    <t>Պրոպոֆոլ</t>
  </si>
  <si>
    <t xml:space="preserve"> Ամպիցիլին նատրիում</t>
  </si>
  <si>
    <t>Բուպիվակային  (բուպիվակայինի հիդրոքլորիդ)</t>
  </si>
  <si>
    <t xml:space="preserve">Ատրակուրիումի բեզիլատ  10մգ/մլ   2,5մլ </t>
  </si>
  <si>
    <t>Վերապամիլ (վերապամիլի հիդրոքլորիդ)0,25%2մլ</t>
  </si>
  <si>
    <t>Պենտոքսիֆիլին</t>
  </si>
  <si>
    <t>22--3</t>
  </si>
  <si>
    <t>Վիշնևսկու նրբաքսուք 40գ</t>
  </si>
  <si>
    <t>Պանկրեատին (լիպազ 10000ԵՄՖ,ամիլազ 8000ԵՄՖ,պրոտեազ 600 ԵՄՖ)</t>
  </si>
  <si>
    <t>ասկորբինաթթու</t>
  </si>
  <si>
    <t>վարֆարին (վարֆարին նատրիում)</t>
  </si>
  <si>
    <t xml:space="preserve"> Կապտոպրիլ  25մգ</t>
  </si>
  <si>
    <t>Ֆուրոսեմիդ  40մգ</t>
  </si>
  <si>
    <t>Իբուպրոֆեն 200մգ</t>
  </si>
  <si>
    <t>Իբուպրոֆեն 20մգ/մլ;</t>
  </si>
  <si>
    <t>ամօքսիցիլին (ամօքսիցիլինի տրիհիդրատ)250մգ/5մլ</t>
  </si>
  <si>
    <t xml:space="preserve"> Ամօքսիցիլին+քլավու­լանաթթու</t>
  </si>
  <si>
    <t>Ամօքսիցիլին (ամօքսիցիլինի տրիհիդրատ), քլավուլանաթթու (կալիումի քլավուլանատ)Ամօքսիկլավ 625մգ</t>
  </si>
  <si>
    <t>Սուլֆամեթօքսազոլ + տրիմեթոպրիմ</t>
  </si>
  <si>
    <t>Քլորամֆենիկոլ,մեթիլուրացիլ քսուկ  40գ</t>
  </si>
  <si>
    <t xml:space="preserve"> Ֆուրազոլիդոն</t>
  </si>
  <si>
    <t>Նիֆուրօքսազիդ 100մլ</t>
  </si>
  <si>
    <t>Կատվախոտի ոգեթուրմ 30մլ</t>
  </si>
  <si>
    <t>պարացետամոլ օշարակ 120մգ/5մլ</t>
  </si>
  <si>
    <t>մետամիզոլ (մետամիզոլ նատրիում), պիտոֆենոն (պիտոֆենոնի հիդրոքլորիդ), ֆենպիվերինիում բրոմիդ</t>
  </si>
  <si>
    <t xml:space="preserve"> Տետրակային  (տետրակայի հիդրոքլորիդ)</t>
  </si>
  <si>
    <t>նատրիումի քլորիդ, կալիումի քլորիդ, նատրիումի ցիտրատ, անջուր գլյուկոզ/ռեհիդրոն/</t>
  </si>
  <si>
    <t xml:space="preserve">Օքսիմետազոլին (օքսիմետազոլինի հիդրոքլորիդ)
</t>
  </si>
  <si>
    <t xml:space="preserve">ֆենոտերոլ (ֆենոտերոլի հիդրոբրոմիդ), իպրատրոպիումի բրոմիդ (իպրատրոպիում բրոմիդի մոնոհիդրատ) /
</t>
  </si>
  <si>
    <t xml:space="preserve">Դիոսմեկտիտ
</t>
  </si>
  <si>
    <t xml:space="preserve">Տուղտի դեղատու
</t>
  </si>
  <si>
    <t>Լիոֆիլացված կենդանի կաթնաթթվային մանրէներ (Lactobacillus acidophilus, Bifidobacterium infantis, Enterococcus faecium)</t>
  </si>
  <si>
    <t xml:space="preserve">Տրամադոլ   (տրամադոլի հիդրոքլորիդ) 50մգ </t>
  </si>
  <si>
    <t xml:space="preserve">Քլորոպիրամին (քլորոպիրամինի հիդրոքլորիդ) 25մգ </t>
  </si>
  <si>
    <t xml:space="preserve"> Կարվեդիլոլ  12,5մգ</t>
  </si>
  <si>
    <t>բիսոպրոլոլ (բիսոպրոլոլի ֆումարատ) 2,5մգ</t>
  </si>
  <si>
    <t>Էնալապրիլ Հ  (էնալապրիլի մալեատ), հիդրոքլորոթիազիդ</t>
  </si>
  <si>
    <t xml:space="preserve">էնալապրիլ  (էնալապրիլի մալեատ)  10մգ </t>
  </si>
  <si>
    <t>Ացետիլսալիցիլաթթու,մագնեզիումի հիդրօքսիդ</t>
  </si>
  <si>
    <t xml:space="preserve"> Խոլեկալցիֆերոլ 15000ՄՄ/մլ </t>
  </si>
  <si>
    <t xml:space="preserve">Սպիրոնոլակտոն   25մգ     </t>
  </si>
  <si>
    <t>ակտիվացված ածուխ</t>
  </si>
  <si>
    <t>դրոտավերին (դրոտավերինի հիդրոքլորիդ) 40մգ</t>
  </si>
  <si>
    <t>սալբուտամոլ (սալբուտամոլի սուլֆատ) 2մգ</t>
  </si>
  <si>
    <t>հիդրոկորտիզոն (հիդրոկորտիզոնի ացետատ)  10մգ/գ  10գ</t>
  </si>
  <si>
    <t>դիազեպամ  5մգ</t>
  </si>
  <si>
    <t>կետոտիֆեն (կետոտիֆենի հիդրոֆումարատ) 1մգ</t>
  </si>
  <si>
    <t>Սևոֆլուրան</t>
  </si>
  <si>
    <t>Պանկրեատին (լիպազ ,ամիլազ,  պրոտեազ )3500մմ</t>
  </si>
  <si>
    <t xml:space="preserve">Ռամիպրիլ  10մգ </t>
  </si>
  <si>
    <t>Ռամպիրիլ,ամլոդիպին (ամլոդիպինի բեսիլատ)</t>
  </si>
  <si>
    <t>մետրոնիդազոլ (մետրոնիդազոլի բենզոատ)</t>
  </si>
  <si>
    <t>Նիֆուոքսազիդ  օշարակ</t>
  </si>
  <si>
    <t>Էթանոլ  96%</t>
  </si>
  <si>
    <t>վերապամիլ (վերապամիլի հիդրոքլորիդ)</t>
  </si>
  <si>
    <t>ացիկլովիր 200մգ</t>
  </si>
  <si>
    <t>Պենտօքսիֆիլին 100մգ</t>
  </si>
  <si>
    <t>ացետազոլամիդ /դիակարբ/</t>
  </si>
  <si>
    <t>Շամպույն ոջիլի դեմ</t>
  </si>
  <si>
    <t>Լամոտրիջին 100</t>
  </si>
  <si>
    <t>Բարիումի սուլֆատ 100.0 փոշի</t>
  </si>
  <si>
    <t>Թթվածին</t>
  </si>
  <si>
    <t>Բետահիստինի դիհիդրոքլորիդ 24մգ</t>
  </si>
  <si>
    <t>Պերինդոպրիլի տերտ-բուտիլամին+ինդապամիդ/Կո-պրենեսա/</t>
  </si>
  <si>
    <t>Պերինդոպրիլի տերտ-բուտիլամին+ամլոդիպինի բեզիլատ/Պրեստանս/</t>
  </si>
  <si>
    <t>Պերինդոպրիլի տերտ-բուտիլամին+ամլոդիպինի բեզիլատ+ինդապամիդ/Կո-ամլեսա/</t>
  </si>
  <si>
    <t>Պերինդոպրիլի տերտ-բուտիլամին+ամլոդիպինի /բեզիլատ+ինդապամիդ/Կո-ամլեսա/</t>
  </si>
  <si>
    <t>Պերինդոպրիլ ինդապամիտ</t>
  </si>
  <si>
    <t>Բիսոպրոլոլ պերինդոպրիլ</t>
  </si>
  <si>
    <t>Լևետիրացետամ</t>
  </si>
  <si>
    <t>Լոզարտան կալիում+հիդրոքլորթիազիդ  /Լորիստա H/</t>
  </si>
  <si>
    <t>Պանտոպրազոլ նատրիումի սեսկվիհիդրատ/Նոլպազա/</t>
  </si>
  <si>
    <t>Տոբրամիցին/Տոբրոմ/</t>
  </si>
  <si>
    <t>Ցիպրոֆլոքսացինի հիդրոքլորիդ+դեքսամետազոն/ֆլոքսադեքս/</t>
  </si>
  <si>
    <t>Ատորվաստատին կալցիում</t>
  </si>
  <si>
    <t>Անաստրոզոլ</t>
  </si>
  <si>
    <t>հաբ</t>
  </si>
  <si>
    <t>շշիկ</t>
  </si>
  <si>
    <t>դ/հաբ</t>
  </si>
  <si>
    <t>դ/հատ</t>
  </si>
  <si>
    <t>պարկուճ</t>
  </si>
  <si>
    <t>մոմիկ</t>
  </si>
  <si>
    <t>դ/փոշի</t>
  </si>
  <si>
    <t>դ/պ</t>
  </si>
  <si>
    <t>դ/պտճ</t>
  </si>
  <si>
    <t xml:space="preserve"> շշիկ</t>
  </si>
  <si>
    <t xml:space="preserve">    դ/հատ</t>
  </si>
  <si>
    <t xml:space="preserve">դ/հատ </t>
  </si>
  <si>
    <t xml:space="preserve"> շշիկ </t>
  </si>
  <si>
    <t>բալոն</t>
  </si>
  <si>
    <t>դ /հատ</t>
  </si>
  <si>
    <t>Մեծ և փոքր մակերեսների ախտահանման և մաքրման միջոց -  դիդեցիլդիմեթիլամոնիումի քլորիդ- 2,5%, N,N-բիս-(3-ամինոպրոպիլ)դոդեցիլպրոպան 1,3-դիամին -5,1%:  Խտանյութ</t>
  </si>
  <si>
    <t xml:space="preserve">Ախտահանիչ խտանյութ՝ նախատեսված Էնդոսկոպների և  բժշկական նշանակության առարկաների (ԲՆԱ)  ախտահանման, նախամանրէազերծումային մշակաման   համար: </t>
  </si>
  <si>
    <t>Հականեխիչ գել ձեռքերի հիգիենիկ և վիրաբուժական մշակման համար</t>
  </si>
  <si>
    <t>Պովիդոն յոդ 7,5%</t>
  </si>
  <si>
    <t>Քլորհեքսիդին 0,5%</t>
  </si>
  <si>
    <t>Սոնոգել</t>
  </si>
  <si>
    <t>Պերհիդրոլ 33%</t>
  </si>
  <si>
    <t>RPR սիֆիլիսի  որոշման տեստ հավաքածու 150 թեստ</t>
  </si>
  <si>
    <t>Ընդհանուր սպիտակուցի  որոշման տեստ հավաքածու</t>
  </si>
  <si>
    <t>Բրուցելյոզ</t>
  </si>
  <si>
    <t>Ցոլիկլոն  անտի  A    10մլ</t>
  </si>
  <si>
    <t>Ցոլիկլոն անտի    B   10մլ</t>
  </si>
  <si>
    <t>Ցոլիկլոն անտի   D    10մլ</t>
  </si>
  <si>
    <t>Ցոլիկլոն  անտի  AB  10մլ</t>
  </si>
  <si>
    <t>Ցոլիկլոն  անտի  C  10մլ</t>
  </si>
  <si>
    <t>Միզանյութի  որոշման տեստ հավաքածու</t>
  </si>
  <si>
    <t>Ֆիբրինոգենի  որոշման տեստ հավաքածու</t>
  </si>
  <si>
    <t>Ընդհանուր խոլեստերինի որոշման
 տեստ հավաքածու</t>
  </si>
  <si>
    <t>Մեզի անալիզատոր</t>
  </si>
  <si>
    <t>Ռևմատոիդ ֆակտոր</t>
  </si>
  <si>
    <t>ԱՍՕ լատեքս</t>
  </si>
  <si>
    <t xml:space="preserve">C-ռեակտիվ սպիտակուցի որոշման համար նախատեսված հավաքածու </t>
  </si>
  <si>
    <t>Հեմոգլոբին</t>
  </si>
  <si>
    <t>Միզաթթու</t>
  </si>
  <si>
    <t>Ընդհանուր և ուղիղ բիլիռուբինի
 որոշման տեստ հավաքածու</t>
  </si>
  <si>
    <t>Կրեատինինի  որոշման տեստ հավաքածու</t>
  </si>
  <si>
    <t>Կալցիումի որոշման տեստ հավաքածու</t>
  </si>
  <si>
    <t>Ալֆա-Ամիլազի-ի  որոշման տեստ հավաքածու</t>
  </si>
  <si>
    <t>Պրոտրոմբինային ժամանակի  որոշման տեստ հավաքածու</t>
  </si>
  <si>
    <t>Գլյուկոզայի  որոշման տեստ հավաքածու+ՏԽՈՒԿ 500թեստ</t>
  </si>
  <si>
    <t>Լվացող րեագենտ Rinse</t>
  </si>
  <si>
    <t>Մաքրող րեագենտ E-C FORTE</t>
  </si>
  <si>
    <t>Մաքրող լուծույթ M30P probe cleanser/FLUSH</t>
  </si>
  <si>
    <t>Նոսրացնող լուծույթ  M30D</t>
  </si>
  <si>
    <t xml:space="preserve">Լիզ լուծույթ M30 CFL </t>
  </si>
  <si>
    <t xml:space="preserve">Na Նատրիումի  որոշման տեստ հավաքածու </t>
  </si>
  <si>
    <t>K Կալիումի  որոշման տեստ հավաքածու 2x50մլ</t>
  </si>
  <si>
    <t xml:space="preserve">Տրոպոնին </t>
  </si>
  <si>
    <t>Ալանինամինատրանսֆերազի ALT որոշման տեստ հավաքածու</t>
  </si>
  <si>
    <t>Ասպարտատամինատրանսֆերազի AST որոշման տեստ հավաքածու</t>
  </si>
  <si>
    <t>ինֆեկցիոն մոնոնուկլեոզ</t>
  </si>
  <si>
    <t>Աբակտերիլ քլոր</t>
  </si>
  <si>
    <t>Ազոպիրամ</t>
  </si>
  <si>
    <t>Սուլֆոսալիցիլաթթու</t>
  </si>
  <si>
    <t>Ջերմային թուղթ 50մմ/20մ MINDRAY</t>
  </si>
  <si>
    <t xml:space="preserve">Ֆորմալին </t>
  </si>
  <si>
    <t>Բարձր մակարդակի ախտահանող և մանրէազերծող նյութ</t>
  </si>
  <si>
    <t xml:space="preserve">Ֆերմենտ պարունակող միակոմպոնենտ լվացող հեղուկ խտանյութ միջոց </t>
  </si>
  <si>
    <t xml:space="preserve">Հեպատիտ  B/HBsAg/ </t>
  </si>
  <si>
    <t>Հեպատիտ  HCV</t>
  </si>
  <si>
    <t xml:space="preserve">Ցեֆազոլին </t>
  </si>
  <si>
    <t xml:space="preserve">Ցեֆտրիաքսոն </t>
  </si>
  <si>
    <t>Ցիպրոֆլօքսացին</t>
  </si>
  <si>
    <t xml:space="preserve">Ցեֆուրօքսին </t>
  </si>
  <si>
    <t xml:space="preserve">Ազիտրոմիցին   </t>
  </si>
  <si>
    <t xml:space="preserve">Մետրանիդազոլ  </t>
  </si>
  <si>
    <t xml:space="preserve">Ամպիցիլին </t>
  </si>
  <si>
    <t>Ամոքսիկլավ</t>
  </si>
  <si>
    <t>Ամոքսացիլին</t>
  </si>
  <si>
    <t>Գենտամիցին</t>
  </si>
  <si>
    <t>Պենիցիլին</t>
  </si>
  <si>
    <t>Մոքսիֆլոքսացին</t>
  </si>
  <si>
    <t>Նորֆլոքսացին</t>
  </si>
  <si>
    <t>Լևոֆլոքսացին</t>
  </si>
  <si>
    <t>Էրիթրոմիցին</t>
  </si>
  <si>
    <t>Ստրեպտոմիցին</t>
  </si>
  <si>
    <t>Օֆլոքսացին</t>
  </si>
  <si>
    <t>Նիստատին</t>
  </si>
  <si>
    <t>Ֆլյուկոնազոլ</t>
  </si>
  <si>
    <t>Ագար ՍՍ</t>
  </si>
  <si>
    <t>Չոր սննդային ագար</t>
  </si>
  <si>
    <t>Շիճուկ դիագնոստիկ պոլիվալենտ 
սալմոնելոզային ABCDE</t>
  </si>
  <si>
    <t>Շիճուկ դիագնոստիկ պոլիվալենտ սալմոնելոզային
 հազվադեպ հանդիպող խմբի սալմոնելաների համար</t>
  </si>
  <si>
    <t xml:space="preserve">Կլոստրիդիում դիֆիցիլիում ստրիպներ  իմունոքրոմատոգրաֆիկ ստրիպներ </t>
  </si>
  <si>
    <t xml:space="preserve">Ա ստրեպ / A-Strep/ իմունոքրոմատոգրաֆիկ ստրիպներ </t>
  </si>
  <si>
    <t>ՍԻԲ-երի հավաքածու N2</t>
  </si>
  <si>
    <t>միանվագ օգտագործման ստերիլ փորձանոթներ իրենց խծուծաձողերով</t>
  </si>
  <si>
    <t>Բրուցելյոզի որոշման դիագնոստիկ թեստ հավաքածու ըստ Խեդելսոն-Ռայթի</t>
  </si>
  <si>
    <t>Ecoli իմունոքրոմատոգրաֆիկ ստրիպներ</t>
  </si>
  <si>
    <t>Կոմպիլոբակտեր իմունոքրոմատոգրաֆիկ ստրիպներ</t>
  </si>
  <si>
    <t>Խոշոր եղջերավոր անասունի չոր լեղի</t>
  </si>
  <si>
    <t>Ագար Կոլումբիա</t>
  </si>
  <si>
    <t>Բիֆիդում ագար</t>
  </si>
  <si>
    <t>Ագար սաբուրո գլյուկոզայով</t>
  </si>
  <si>
    <t>Գրամի ներկանյութերի հավաքածո</t>
  </si>
  <si>
    <t>Պեպտոն ֆերմենտատիվ</t>
  </si>
  <si>
    <t>Ապակե սպիրտայրոց</t>
  </si>
  <si>
    <t>Աղային ագար մանիտով</t>
  </si>
  <si>
    <t>Լիզին սկավառակներ</t>
  </si>
  <si>
    <t>Արգինին սկավառակներ</t>
  </si>
  <si>
    <t>Ամբուի պարկ</t>
  </si>
  <si>
    <t>լ</t>
  </si>
  <si>
    <t>թեսթ</t>
  </si>
  <si>
    <t>թեստ</t>
  </si>
  <si>
    <t>ֆլ</t>
  </si>
  <si>
    <t xml:space="preserve">22  5 </t>
  </si>
  <si>
    <t>33691189/5</t>
  </si>
  <si>
    <t>բետահիստին (բետահիստինի դիհիդրոքլորիդ)</t>
  </si>
  <si>
    <t>33631491/2</t>
  </si>
  <si>
    <t>ցետիրիզին (ցետիրիզինի դիհիդրոքլորիդ)</t>
  </si>
  <si>
    <t>33621360/9</t>
  </si>
  <si>
    <t>33621560/3</t>
  </si>
  <si>
    <t>ռամիպրիլ, հիդրոքլորոթիազիդ</t>
  </si>
  <si>
    <t>33621460/5</t>
  </si>
  <si>
    <t>ամլոդիպին (ամլոդիպինի բեզիլատ), պերինդոպրիլ (պերինդոպրիլի արգինին)</t>
  </si>
  <si>
    <t>33621460/6</t>
  </si>
  <si>
    <t>33621764/1</t>
  </si>
  <si>
    <t>պերինդոպրիլ (պերինդոպրիլի տերտ-բուտիլամին), ամլոդիպին (ամլոդիպինի բեզիլատ), ինդապամիդ</t>
  </si>
  <si>
    <t>33691176/107</t>
  </si>
  <si>
    <t>ամլոդիպին (ամլոդիպինի բեզիլատ), լոզարտան (լոզարտան կալիում)</t>
  </si>
  <si>
    <t>33691176/108</t>
  </si>
  <si>
    <t>բիսոպրոլոլ (բիսոպրոլոլի ֆումարատ), ամլոդիպին (ամլոդիպինի բեզիլատ)</t>
  </si>
  <si>
    <t>33691176/109</t>
  </si>
  <si>
    <t>բիսոպրոլոլ (բիսոպրոլոլի ֆումարատ), պերինդոպրիլ (պերինդոպրիլ արգինին)</t>
  </si>
  <si>
    <t>33691600/2</t>
  </si>
  <si>
    <t>լևետիրացետամ</t>
  </si>
  <si>
    <t>33621767/5</t>
  </si>
  <si>
    <t>իզոսորբիդ մոնոնիտրատ</t>
  </si>
  <si>
    <t>33691176/110</t>
  </si>
  <si>
    <t>երկաթի (III) հիդրօքսիդի և պոլիմալտոզի համալիր</t>
  </si>
  <si>
    <t>33621768/4</t>
  </si>
  <si>
    <t>դիլտիազեմ (դիլտիազեմի հիդրոքլորիդ)</t>
  </si>
  <si>
    <t>33691203/1</t>
  </si>
  <si>
    <t>լոզարտան (լոզարտան կալիում), հիդրոքլորոթիազիդ</t>
  </si>
  <si>
    <t>33611470/4</t>
  </si>
  <si>
    <t>պանտոպրազոլ (պանտոպրազոլ նատրիումի սեսկվիհիդրատ)</t>
  </si>
  <si>
    <t>33691176/111</t>
  </si>
  <si>
    <t xml:space="preserve">տոբրամիցին </t>
  </si>
  <si>
    <t>33671118/5</t>
  </si>
  <si>
    <t>ցիպրոֆլօքսացին (ցիպրոֆլօքսացինի հիդրոքլորիդ), դեքսամեթազոն</t>
  </si>
  <si>
    <t>33691176/112</t>
  </si>
  <si>
    <t>թիմոլոլ (թիմոլոլի մալեատ), բրիմոնիդին (բրիմոնիդինի տարտրատ)</t>
  </si>
  <si>
    <t>33642250/3</t>
  </si>
  <si>
    <t>մոնտելուկաստ (մոնտելուկաստ նատրիում)</t>
  </si>
  <si>
    <t>33691176/113</t>
  </si>
  <si>
    <t>ալֆա-տոկոֆերոլ ացետատ</t>
  </si>
  <si>
    <t>33611190/2</t>
  </si>
  <si>
    <t>սենոզիդներ A,B</t>
  </si>
  <si>
    <t>33611420/6</t>
  </si>
  <si>
    <t>կալցիումի գլյուկոնատ</t>
  </si>
  <si>
    <t>33621380/4</t>
  </si>
  <si>
    <t>դիգօքսին</t>
  </si>
  <si>
    <t>33621620/11</t>
  </si>
  <si>
    <t>սպիրոնոլակտոն</t>
  </si>
  <si>
    <t>33621690/5</t>
  </si>
  <si>
    <t>կարվեդիլոլ</t>
  </si>
  <si>
    <t>33621700/8</t>
  </si>
  <si>
    <t>մետոպրոլոլ (մետոպրոլոլի տարտրատ)</t>
  </si>
  <si>
    <t>33621720/8</t>
  </si>
  <si>
    <t>բիսոպրոլոլ (բիսոպրոլոլի ֆումարատ)</t>
  </si>
  <si>
    <t>33621740/5</t>
  </si>
  <si>
    <t>ամլոդիպին (ամլոդիպինի բեզիլատ)</t>
  </si>
  <si>
    <t>33621760/4</t>
  </si>
  <si>
    <t>էնալապրիլ (էնալապրիլի մալեատ), հիդրոքլորոթիազիդ</t>
  </si>
  <si>
    <t>33661153/7</t>
  </si>
  <si>
    <t>դեքսամեթազոն (դեքսամեթազոն նատրիումի ֆոսֆատ)</t>
  </si>
  <si>
    <t>33651111/9</t>
  </si>
  <si>
    <t>ամօքսիցիլին (ամօքսիցիլինի տրիհիդրատ)</t>
  </si>
  <si>
    <t>33651131/9</t>
  </si>
  <si>
    <t>սուլֆամեթօքսազոլ, տրիմեթոպրիմ</t>
  </si>
  <si>
    <t>33651131/10</t>
  </si>
  <si>
    <t>33651150/8</t>
  </si>
  <si>
    <t>ֆլուկոնազոլ</t>
  </si>
  <si>
    <t>33661121/3</t>
  </si>
  <si>
    <t>ացետիլսալիցիլաթթու</t>
  </si>
  <si>
    <t>33661128/7</t>
  </si>
  <si>
    <t>կարբամազեպին</t>
  </si>
  <si>
    <t>33661129/2</t>
  </si>
  <si>
    <t>վալպրոաթթու</t>
  </si>
  <si>
    <t>33661131/5</t>
  </si>
  <si>
    <t>ֆենոբարբիտալ (ֆենոբարբիտալ նատրիում)</t>
  </si>
  <si>
    <t>33661134/5</t>
  </si>
  <si>
    <t>տրիհեքսիֆենիդիլ (տրիհեքսիֆենիդիլի հիդրոքլորիդ)</t>
  </si>
  <si>
    <t>33661136/9</t>
  </si>
  <si>
    <t>դիազեպամ</t>
  </si>
  <si>
    <t>33661136/10</t>
  </si>
  <si>
    <t>33661137/2</t>
  </si>
  <si>
    <t>լորազեպամ</t>
  </si>
  <si>
    <t>33661139/2</t>
  </si>
  <si>
    <t>հալոպերիդոլ</t>
  </si>
  <si>
    <t>33661142/6</t>
  </si>
  <si>
    <t>ամիտրիպտիլին (ամիտրիպտիլինի հիդրոքլորիդ)</t>
  </si>
  <si>
    <t>33671113/11</t>
  </si>
  <si>
    <t>սալբուտամոլ (սալբուտամոլի սուլֆատ)</t>
  </si>
  <si>
    <t>33611100/506</t>
  </si>
  <si>
    <t>օմեպրազոլ</t>
  </si>
  <si>
    <t>33611200/504</t>
  </si>
  <si>
    <t>լոպերամիդ (լոպերամիդի հիդրոքլորիդ)</t>
  </si>
  <si>
    <t>33621240/506</t>
  </si>
  <si>
    <t>ցիանոկոբալամին</t>
  </si>
  <si>
    <t>33621620/512</t>
  </si>
  <si>
    <t>33621710/506</t>
  </si>
  <si>
    <t>ատենոլոլ</t>
  </si>
  <si>
    <t>33691176/614</t>
  </si>
  <si>
    <t>էնալապրիլ (էնալապրիլի մալեատ)</t>
  </si>
  <si>
    <t>33631290/513</t>
  </si>
  <si>
    <t>իբուպրոֆեն</t>
  </si>
  <si>
    <t>33631310/515</t>
  </si>
  <si>
    <t>դիկլոֆենակ (դիկլոֆենակ նատրիում)</t>
  </si>
  <si>
    <t>33631310/516</t>
  </si>
  <si>
    <t>33642220/502</t>
  </si>
  <si>
    <t>մեթիլպրեդնիզոլոն</t>
  </si>
  <si>
    <t>33651110/506</t>
  </si>
  <si>
    <t>ամպիցիլին (ամպիցիլին նատրիում)</t>
  </si>
  <si>
    <t>33651115/507</t>
  </si>
  <si>
    <t>ցեֆալեքսին</t>
  </si>
  <si>
    <t>33661151/504</t>
  </si>
  <si>
    <t>ացիկլովիր</t>
  </si>
  <si>
    <t>33661122/522</t>
  </si>
  <si>
    <t>պարացետամոլ</t>
  </si>
  <si>
    <t>33661122/523</t>
  </si>
  <si>
    <t xml:space="preserve"> պարացետամոլ</t>
  </si>
  <si>
    <t>33661122/524</t>
  </si>
  <si>
    <t>33661133/504</t>
  </si>
  <si>
    <t>լևոդոպա, կարբիդոպա</t>
  </si>
  <si>
    <t>33661156/506</t>
  </si>
  <si>
    <t>թիմոլոլ (թիմոլոլի մալեատ)</t>
  </si>
  <si>
    <t>33671113/512</t>
  </si>
  <si>
    <t>33671114/506</t>
  </si>
  <si>
    <t>ամինոֆիլին</t>
  </si>
  <si>
    <t>33671130/508</t>
  </si>
  <si>
    <t>դիֆենհիդրամին (դիֆենհիդրամինի հիդրոքլորիդ)</t>
  </si>
  <si>
    <t>33661127/504</t>
  </si>
  <si>
    <t>մետամիզոլ (մետամիզոլ նատրիում)</t>
  </si>
  <si>
    <t>33661121/504</t>
  </si>
  <si>
    <t xml:space="preserve">Հիդրօքսիէթիլ օսլա 60մգ/մլ 500մլ  </t>
  </si>
  <si>
    <t xml:space="preserve">Հիդրօքսիէթիլ օսլա 100մգ/մլ 500, </t>
  </si>
  <si>
    <t>Նատրիումի քլորիդ 9մգ/մլ 250մլ</t>
  </si>
  <si>
    <t>ցիպրոֆլօքսացին (ցիպրոֆլօքսացինի հիդրոքլորիդ) 2մգ/մլ 200մլ</t>
  </si>
  <si>
    <t>նատրիումի ացետատ (նատրիումի ացետատի տրիհիդրատ), նատրիումի քլորիդ, կալիումի քլորիդ, կալցիումի քլորիդ (կալցիումի քլորիդի դիհիդրատ), մագնեզիումի քլորիդ (մագնեզիումի քլորիդ հեքսահիդրատ) 500մլ</t>
  </si>
  <si>
    <t>L-իզոլեյցին, L-լեյցին, L-վալին, L-լիզին (L-լիզինի մոնոացետատ), L-մեթիոնին, L-թրեոնին, L-ֆենիլալանին, L-ալանին, L-արգինին, գլիցին, L-հիստիդին, L-պրոլին, L-սերին, L-թիրոզին, տաուրին, L-տրիպտոֆան</t>
  </si>
  <si>
    <t>Ցեֆոտաքսիմ  նատրիում  1000մգ</t>
  </si>
  <si>
    <t xml:space="preserve">  կոֆեին նատրիումի- բենզոատ  200մգ/մլ; 1մլ</t>
  </si>
  <si>
    <t xml:space="preserve"> վիտամին B1, վիտամին B2, վիտամին B6, դեքսպանթենոլ, նիկոտինամիդ  /Վիտամին B համալիր 2.0/</t>
  </si>
  <si>
    <t>Պիրիդոքսին  1մլ(պիրիդօքսինի հիդրոքլորիդ)</t>
  </si>
  <si>
    <t>(ստրեպտոմիցինի սուլֆատ) 1,0</t>
  </si>
  <si>
    <t xml:space="preserve">Դիկլոֆենակ նատրիում     100մգ  </t>
  </si>
  <si>
    <t xml:space="preserve"> Ամօքսիցիլին+քլավու­լանաթթու                      </t>
  </si>
  <si>
    <t>ամօքսիցիլին (ամօքսիցիլինի տրիհիդրատ), քլավուլանաթթու (կալիումի քլավուլանատ)</t>
  </si>
  <si>
    <t xml:space="preserve">պարացետամոլ  150մգ </t>
  </si>
  <si>
    <t xml:space="preserve">պարացետամոլ 325մգ </t>
  </si>
  <si>
    <t>Թիմոլոլ (թիմոլոլի մալեատ) 5մգ/մլ  5մլ</t>
  </si>
  <si>
    <t xml:space="preserve">Ռամպիրիլ,ամլոդիպին (ամլոդիպինի բեսիլատ) 10մգ +10մգ </t>
  </si>
  <si>
    <t>Բիսակոդիլ 10մգ</t>
  </si>
  <si>
    <t>սալբուտամոլ (սալբուտամոլի սուլֆատ)    2մգ/5մլ</t>
  </si>
  <si>
    <t>ազիթրոմիցին  (ազիթրոմիցինի մոնոհիդրատ)   500մգ</t>
  </si>
  <si>
    <t>Օմեպրազոլ 20մգ</t>
  </si>
  <si>
    <t xml:space="preserve">Տաուրին </t>
  </si>
  <si>
    <t xml:space="preserve"> Սպիրոնոլակտոն     50մգ</t>
  </si>
  <si>
    <t xml:space="preserve"> Ամլոդիպինի բեզիլատ  10մգ  </t>
  </si>
  <si>
    <t xml:space="preserve"> Բրոմհեքսին  (բրոմհեքսինի հիդրոքլորիդ ) 8մգ</t>
  </si>
  <si>
    <t>Բիսոպրոլոլ+ամլոդիպին 10/10մգ (բիսոպրոլոլի ֆումարատ,ամլոդիպինի բեզիլատ)</t>
  </si>
  <si>
    <t xml:space="preserve">նիֆեդիպին 20մգ </t>
  </si>
  <si>
    <t>Դօքսիցիկլին (դոքսիցիկլինի հիկլատ ) 100մգ</t>
  </si>
  <si>
    <t>Օտորալգին ականջի կաթիլ 15գ</t>
  </si>
  <si>
    <t xml:space="preserve">Սենոզիդներ A, B </t>
  </si>
  <si>
    <t>լևոթիրոքսին 100մգ</t>
  </si>
  <si>
    <t>Լոպերամիդ 2մգ</t>
  </si>
  <si>
    <t>Նիցերգոլին 5մգ</t>
  </si>
  <si>
    <t>Իզոֆլուրան 100մլ</t>
  </si>
  <si>
    <t>Ֆենոբարբիտալ  0,1գ</t>
  </si>
  <si>
    <t xml:space="preserve">Ֆերրոպոլ կաթիլներ 50մգ/մ30մլ </t>
  </si>
  <si>
    <t>ազիթրոմիցին (ազիթրոմիցին դիհիդրատ)</t>
  </si>
  <si>
    <t>Պիրանտել 250մգ (պիրանտելի էմբոնատ)</t>
  </si>
  <si>
    <t>մետոպրոլոլ 25մգ /մետոպրոլոլի տարտրատ/</t>
  </si>
  <si>
    <t>Ռամիպրիլ, հիդրոքլորթիազիդ</t>
  </si>
  <si>
    <t>սիլիմարին 140</t>
  </si>
  <si>
    <t>Առյուծագիի  ոգեթուրմ</t>
  </si>
  <si>
    <t>Ալոճենու ոգեթուրմ</t>
  </si>
  <si>
    <t xml:space="preserve"> Տամօքսիֆեն (տամօքսիֆենի ցիտրատ)</t>
  </si>
  <si>
    <t xml:space="preserve">մեթիլպրեդնիզոլոն 4մգ </t>
  </si>
  <si>
    <t>կլոպիդոգրել (կլոպիդոգրելի հիդրոսուլֆատ)</t>
  </si>
  <si>
    <t>Տրիմետազիդին (տրիմետազիդինի դիհիդրոքլորիդ)</t>
  </si>
  <si>
    <t xml:space="preserve"> Նիստատին 500000ՄՄ</t>
  </si>
  <si>
    <t xml:space="preserve"> Ամոնյակի լուծույթ  10%50մլ</t>
  </si>
  <si>
    <t xml:space="preserve"> Սիմվաստատին 20մգ</t>
  </si>
  <si>
    <t>Ֆլուկոնազոլ 150մգ</t>
  </si>
  <si>
    <t xml:space="preserve"> Տետրացիկլին 1%3գ</t>
  </si>
  <si>
    <t>Վազելին բժշկական 30գ</t>
  </si>
  <si>
    <t>22---6</t>
  </si>
  <si>
    <t>Գիրք պահանջագիր դեղորայքի</t>
  </si>
  <si>
    <t>Դեղորայքի գիրք ձև1</t>
  </si>
  <si>
    <t>Դեղորայքի գիրք Ն-6 Ն-3</t>
  </si>
  <si>
    <t xml:space="preserve">Դժբախտ դեպքերի հաղորդման գիրք 02 ,  նարկոլոգիական, վիրահատական և վիրակապման գիրք </t>
  </si>
  <si>
    <t>Ամբուլատոր գիրք</t>
  </si>
  <si>
    <t>Շտապ օգնության կանչերի գիրք</t>
  </si>
  <si>
    <t>Ընդունարանի Ստացիոնար հիվանդի մատյան</t>
  </si>
  <si>
    <t>Ամբուլատոր Կանչերի մատյան</t>
  </si>
  <si>
    <t xml:space="preserve">Տաբելի գիրք,  Շրջ տեղեկագրի մատյան </t>
  </si>
  <si>
    <t xml:space="preserve"> Ուղեգրի մատյան</t>
  </si>
  <si>
    <t>Դրամարկղի գիրք</t>
  </si>
  <si>
    <t>Անաշխատունակության թերթիկների /լաբորատոր/     գրանցամատյան</t>
  </si>
  <si>
    <t>Ստացիոնարի մատյան բաժանմունքի</t>
  </si>
  <si>
    <t xml:space="preserve">Գրասենյակային գիրք </t>
  </si>
  <si>
    <t>Ամբուլատոր քարտի միջուկ</t>
  </si>
  <si>
    <t>Մանկական բժշկ. Քարտ ձև 026/ու</t>
  </si>
  <si>
    <t>Ստացիոնար հիվանդի բժշկական քարտ</t>
  </si>
  <si>
    <t xml:space="preserve">Փոխանակման քարտ կանանց կոնսուլտացիայի </t>
  </si>
  <si>
    <t>Ամբուլատոր քարտ մեծահասակի</t>
  </si>
  <si>
    <t>Քաղվածք մեծահասակի ամբ.բժշկ.քարտից</t>
  </si>
  <si>
    <t>Քաղվածք երեխայի ամբ.բժշկ.քարտից</t>
  </si>
  <si>
    <t>Հիվանդ ԲՕ և սպասարկման ծավալների հաշվառման ձև 0001</t>
  </si>
  <si>
    <t>ԱԱՊԾ մատուցման հաշվառման ձև 002</t>
  </si>
  <si>
    <t>ԱԱՊԾ մատուցող բժշկի ընտրությունը վավերացնող  գրանցման ձև 002</t>
  </si>
  <si>
    <t>Ուղեգիր ՄԻԱՎ-ի նկատմամբ հետազոտ</t>
  </si>
  <si>
    <t>Ուղեգիր ամբուլատոր բուժօգն</t>
  </si>
  <si>
    <t>մինչև 18 և 18 ից  բարձր անձի ԲՍՓ ուղեգիր</t>
  </si>
  <si>
    <t>Տուբ.լաբորատորիայի ուղեգրի ձևՏԲ05-06</t>
  </si>
  <si>
    <t>Հետադարձ կտրոն</t>
  </si>
  <si>
    <t>Աշխատավարձի քարտ</t>
  </si>
  <si>
    <t>Մարդատար ա/մ երթուղային թերթ</t>
  </si>
  <si>
    <t>Կանխարգելիչ պատվաստման քարտ ձև 063</t>
  </si>
  <si>
    <t xml:space="preserve">Ուղեգիր N 5 ,N 7 </t>
  </si>
  <si>
    <t xml:space="preserve">Տեղեկանք  /սոց փաթեթի և զենքի տիրապետման/ </t>
  </si>
  <si>
    <t>Առողջության անձնագիր</t>
  </si>
  <si>
    <t>Մաքուր Ջուր 18.9լ</t>
  </si>
  <si>
    <t xml:space="preserve">հատ   </t>
  </si>
  <si>
    <t>Աղբյուրի ջուր "Բյուրեղ" 19լ. (պ/էթ.</t>
  </si>
  <si>
    <t>Օրենսգիրք աշխատանքային</t>
  </si>
  <si>
    <t>էլ բալաստ լամպի</t>
  </si>
  <si>
    <t>էլ լամպ 75</t>
  </si>
  <si>
    <t>էկոնոմ լամպ</t>
  </si>
  <si>
    <t>լամ էկ 85վտ</t>
  </si>
  <si>
    <t>Լամպ 60սմ Ֆիլիպս</t>
  </si>
  <si>
    <t>լամպ լեդ 120սմ</t>
  </si>
  <si>
    <t>Լամպ լեդ 60սմ</t>
  </si>
  <si>
    <t>ԼՈՒՍԱՐՁԱԿ</t>
  </si>
  <si>
    <t>Մաքրող Domestos 1000մլ.սև</t>
  </si>
  <si>
    <t>Լուգա 2 0.5կգ օսլայող միջոց</t>
  </si>
  <si>
    <t>Ժավել Chistaya Kuxnya 5լ.</t>
  </si>
  <si>
    <t>Ապակի մաքրող հեղուկ</t>
  </si>
  <si>
    <t xml:space="preserve">Ամանի հեղուկ Fairy 16x1լ. </t>
  </si>
  <si>
    <t>Մեկանգամյա տոպրակ</t>
  </si>
  <si>
    <t xml:space="preserve">Տոպրակ </t>
  </si>
  <si>
    <t xml:space="preserve">տուփ  </t>
  </si>
  <si>
    <t>Պոլիէթիլենային տոպրակ սև</t>
  </si>
  <si>
    <t xml:space="preserve">կգ    </t>
  </si>
  <si>
    <t>Պոլիէթիլենային տոպրակ կարմիր</t>
  </si>
  <si>
    <t>Պոլիէթիլենային տոպրակ</t>
  </si>
  <si>
    <t>Տոպրակ զիպ փական</t>
  </si>
  <si>
    <t xml:space="preserve">Զուգարանի թուղթ </t>
  </si>
  <si>
    <t>Զուգարանի թուղթ 8հ. H Group</t>
  </si>
  <si>
    <t xml:space="preserve">Դույլ պլաստ. 10լ. </t>
  </si>
  <si>
    <t>Դռան ոտմաքրիչ 45*75/GB0016</t>
  </si>
  <si>
    <t>Ավել</t>
  </si>
  <si>
    <t>Ավել ծղոտե</t>
  </si>
  <si>
    <t>Ավել+սավոկ Flora 165/0001</t>
  </si>
  <si>
    <t>Ձեռնոց տնտեսական</t>
  </si>
  <si>
    <t xml:space="preserve">զույգ </t>
  </si>
  <si>
    <t>Ձեռնոց ռետինե</t>
  </si>
  <si>
    <t>Ձեռնոց</t>
  </si>
  <si>
    <t>Սպունգ աման լվանալու</t>
  </si>
  <si>
    <t xml:space="preserve">Սպունգ </t>
  </si>
  <si>
    <t>Սպունգ Arm</t>
  </si>
  <si>
    <t>Սպունգ փշոտ 2հատ 30722</t>
  </si>
  <si>
    <t>Սպունգ սպասք լվանալու  5հատ ARM105</t>
  </si>
  <si>
    <t>Սպունգ սպասք լվանալու  10հատ Armat 30110</t>
  </si>
  <si>
    <t>Սպասք լվանալու սպունգ Jahir +</t>
  </si>
  <si>
    <t>Օճառ չոր 70 գր</t>
  </si>
  <si>
    <t xml:space="preserve">Սոսինձ Deli </t>
  </si>
  <si>
    <t>Ծաղկաման* բալկոնի 0011</t>
  </si>
  <si>
    <t>Multiplast խոզանակ &lt;Ուտյուգ&gt; մեծ MPG 020103/961147</t>
  </si>
  <si>
    <t>Զուգարանի չոտկ պլաստ</t>
  </si>
  <si>
    <t>Միկրոֆիբրա 30*30սմ / 5 հատ</t>
  </si>
  <si>
    <t>Միկրոֆիբռա 30*30 գունավոր</t>
  </si>
  <si>
    <t>Հատակի շոր/Միկրոֆիբր 80*50</t>
  </si>
  <si>
    <t xml:space="preserve">Ապակու միկրոֆիբռա </t>
  </si>
  <si>
    <t>Մոպի զապաս+ձող Zambak ZP279 6054</t>
  </si>
  <si>
    <t>Ձեռնոց ռետինե Office Clean Լ / Դեղին</t>
  </si>
  <si>
    <t>Ապ. բանկաների հավաքածու Alto Rubis 3հ P2043</t>
  </si>
  <si>
    <t>Խոզանակ սանհանգույցի</t>
  </si>
  <si>
    <t xml:space="preserve">Ձեռնոց ռետինե </t>
  </si>
  <si>
    <t>Էլեմենտ Duracell Basic 3A K+2*6 displ. Զույգ</t>
  </si>
  <si>
    <t>Էլեմենտ Duracell Turbo 2A K+4*20</t>
  </si>
  <si>
    <t xml:space="preserve">Էլեմենտ Duracell </t>
  </si>
  <si>
    <t>Էլեմենտ Bots ցել. AAA</t>
  </si>
  <si>
    <t>Ծաղկաման պլաստ. շագանակ. 5լ.JA5006</t>
  </si>
  <si>
    <t>Էլեմենտ Duracell 3A Basic K+6*10</t>
  </si>
  <si>
    <t xml:space="preserve">Թղթյա սրբիչ </t>
  </si>
  <si>
    <t>Անձեռոցիկ 200</t>
  </si>
  <si>
    <t>Սրբիչ/անձեռոցիկ Papia x12</t>
  </si>
  <si>
    <t>Սրբիչ/անձեռոցիկ Cleopatra 50մ 360հ</t>
  </si>
  <si>
    <t>Սրբիչ/անձեռոցիկ Papia x2 Deluxe</t>
  </si>
  <si>
    <t>Սրբիչ/անձեռոցիկ Papia x4 Havlu</t>
  </si>
  <si>
    <t>Անձեռոցիկ Silk Soft 150h.*3շ. երկար</t>
  </si>
  <si>
    <t>Անձեռոցիկ/ք Cleopatra 30/200հ. երկար 2 շերտ</t>
  </si>
  <si>
    <t>Անձեռոցիկ Silk Soft Maxy 160/2 ply</t>
  </si>
  <si>
    <t>Զուգարանի թուղթ Familia x4*2շ. White</t>
  </si>
  <si>
    <t>Անձեռոցիկ/Ք Papyrus Deluxe 100*3շ</t>
  </si>
  <si>
    <t>Անձեռոցիկ Bentati 160*2 BT2010</t>
  </si>
  <si>
    <t>Բաժակ մեկանգամյա</t>
  </si>
  <si>
    <t>Գդալ</t>
  </si>
  <si>
    <t>Ափսե</t>
  </si>
  <si>
    <t>Պատառաքաղ</t>
  </si>
  <si>
    <t>Դանակ* սղոց գուն. պոչով/Օրիգինալ</t>
  </si>
  <si>
    <t>Բաժակ+ափսե+պատառ</t>
  </si>
  <si>
    <t xml:space="preserve">Մկանգամյա օգտագործման ածելի </t>
  </si>
  <si>
    <t>Բաժակ*թղթից լուծվող սուրճի+թեյ 250մլ</t>
  </si>
  <si>
    <t>Բաժակ*թղթից լուծվող սուրճի 200մլ</t>
  </si>
  <si>
    <t>Բաժակ*թղթից լուծվող սուրճի+թեյ 180մլ</t>
  </si>
  <si>
    <t>Մեկանգամյա պատառաքաղ x6</t>
  </si>
  <si>
    <t>Սափրիչ մ/օգ. Bic Metal x5/x10</t>
  </si>
  <si>
    <t>Ապակու շոր 30*40</t>
  </si>
  <si>
    <t>Սպիրալ</t>
  </si>
  <si>
    <t>Ջրցան</t>
  </si>
  <si>
    <t>Ջրցան մեծ</t>
  </si>
  <si>
    <t xml:space="preserve">Թաս մեծ </t>
  </si>
  <si>
    <t>Աման պլաստ. JA multi box 1.5լ. փականով JA1005</t>
  </si>
  <si>
    <t>Սրբիչ խոհաանոցային</t>
  </si>
  <si>
    <t>գոֆռե</t>
  </si>
  <si>
    <t>մ</t>
  </si>
  <si>
    <t xml:space="preserve">գոֆռե </t>
  </si>
  <si>
    <t>Զուգարանակոնք</t>
  </si>
  <si>
    <t>Նստակոնք</t>
  </si>
  <si>
    <t>Քար կտրող</t>
  </si>
  <si>
    <t>Կտրող քար 115*22</t>
  </si>
  <si>
    <t>գիպսային</t>
  </si>
  <si>
    <t>գիպսոնիտ</t>
  </si>
  <si>
    <t>գրունտ</t>
  </si>
  <si>
    <t>Կիր 30կգ</t>
  </si>
  <si>
    <t xml:space="preserve">պարկ  </t>
  </si>
  <si>
    <t>լցանյութ CE33/1 մոխրագույն</t>
  </si>
  <si>
    <t>լցանյութ CE33/2 մոխրագույն</t>
  </si>
  <si>
    <t>Կնաուֆ</t>
  </si>
  <si>
    <t>Պեն</t>
  </si>
  <si>
    <t>անկյունակ</t>
  </si>
  <si>
    <t>Դետալ PERT</t>
  </si>
  <si>
    <t>դետալ PPR</t>
  </si>
  <si>
    <t>անկյուն 25</t>
  </si>
  <si>
    <t xml:space="preserve">հատ </t>
  </si>
  <si>
    <t>անկյունակ 25*25*3,0</t>
  </si>
  <si>
    <t>գծ.մ</t>
  </si>
  <si>
    <t>անկյունակ 30*30*3,0</t>
  </si>
  <si>
    <t>անկյունակ 40*40</t>
  </si>
  <si>
    <t>անջատիչ լույսով երկստեղանի</t>
  </si>
  <si>
    <t>անջատիչ մի ստեղանի</t>
  </si>
  <si>
    <t>Անցում Փ100</t>
  </si>
  <si>
    <t>անցում 3/43/4</t>
  </si>
  <si>
    <t>ապակե փաթեթ</t>
  </si>
  <si>
    <t>քմ</t>
  </si>
  <si>
    <t>բոլտ</t>
  </si>
  <si>
    <t>գոտի միացում</t>
  </si>
  <si>
    <t>դուռ մետաղապլաստե սպիտակ</t>
  </si>
  <si>
    <t>դռան փականի միջուկ</t>
  </si>
  <si>
    <t>երից</t>
  </si>
  <si>
    <t>իզալենտ</t>
  </si>
  <si>
    <t>լվացարան</t>
  </si>
  <si>
    <t>խողովակ 50-ոց 1մ</t>
  </si>
  <si>
    <t>խողովակ 50-ոց 2մ</t>
  </si>
  <si>
    <t>խողովակ Փ50</t>
  </si>
  <si>
    <t>խողովակ Փ50, 3մ</t>
  </si>
  <si>
    <t>խողովակ Փ50 45*</t>
  </si>
  <si>
    <t xml:space="preserve">խողովակ ճկուն </t>
  </si>
  <si>
    <t>խողովակ պղնձե</t>
  </si>
  <si>
    <t>խցան 40</t>
  </si>
  <si>
    <t xml:space="preserve">ծղնի </t>
  </si>
  <si>
    <t>Ծղնի 95մմ</t>
  </si>
  <si>
    <t>Ծղնի պվք դռների</t>
  </si>
  <si>
    <t>Ծորակ</t>
  </si>
  <si>
    <t>Ծորակի փական</t>
  </si>
  <si>
    <t>Ծորակի քիթ</t>
  </si>
  <si>
    <t>կաթոցիկ</t>
  </si>
  <si>
    <t>Կերամոգրանիտ Pisa Green Polish 60x120</t>
  </si>
  <si>
    <t xml:space="preserve">քառ.մ </t>
  </si>
  <si>
    <t>Կերամոգրանիտ Reyton Polish 60x120</t>
  </si>
  <si>
    <t>կոռոբ 60*40 2մ</t>
  </si>
  <si>
    <t>ԿՊ-21 գունավոր 0.5\1050</t>
  </si>
  <si>
    <t>Հարթ թիթեղ մատ 0.5\1250</t>
  </si>
  <si>
    <t>Հոսանոց գունավոր(150x150)1250\0.5</t>
  </si>
  <si>
    <t>Հոսանոց գունավոր(150x150)2500\0.5</t>
  </si>
  <si>
    <t>Ձգոն</t>
  </si>
  <si>
    <t>Ձեռնոց բանվորական</t>
  </si>
  <si>
    <t>Ճկուն խողովակ</t>
  </si>
  <si>
    <t>Ճկուն Խողովակ 50 սմ</t>
  </si>
  <si>
    <t>Մ/Պ խողովակ 0,5 դյ</t>
  </si>
  <si>
    <t>միացում</t>
  </si>
  <si>
    <t>Միջուկ</t>
  </si>
  <si>
    <t>Միջսենյակային պատ</t>
  </si>
  <si>
    <t>Մուֆտ</t>
  </si>
  <si>
    <t>Շլանգ</t>
  </si>
  <si>
    <t xml:space="preserve">մ     </t>
  </si>
  <si>
    <t>Շուռուպ+դյուպել</t>
  </si>
  <si>
    <t>Շուրուպ</t>
  </si>
  <si>
    <t>Շուրուպ դյուպել</t>
  </si>
  <si>
    <t>շուրուպ դյուպել մեծ</t>
  </si>
  <si>
    <t>Շպինգալետ</t>
  </si>
  <si>
    <t>Շվեցար  սպիտակ դռան  071</t>
  </si>
  <si>
    <t>Շվեցար  սպիտակ դռան  9016</t>
  </si>
  <si>
    <t>Շտեպցել</t>
  </si>
  <si>
    <t>Ուգոլնիկ ալյումինի</t>
  </si>
  <si>
    <t>ունիվերսալ դակիչ</t>
  </si>
  <si>
    <t>Պետլի</t>
  </si>
  <si>
    <t>Պետլի եվրո</t>
  </si>
  <si>
    <t>Պետլի եվրոդռան ալյումինե</t>
  </si>
  <si>
    <t>պտուտակ</t>
  </si>
  <si>
    <t>Պտուտակ գունավոր</t>
  </si>
  <si>
    <t>Ջրի փական  1/2</t>
  </si>
  <si>
    <t>Ջրի փական  3/4</t>
  </si>
  <si>
    <t>Ջրի փական Ф32 դյում</t>
  </si>
  <si>
    <t>Ջրի փական Ф50</t>
  </si>
  <si>
    <t>Սիլիկոն</t>
  </si>
  <si>
    <t>Սիֆոն</t>
  </si>
  <si>
    <t>Սոսինձ</t>
  </si>
  <si>
    <t>Սոսինձ սալիկի</t>
  </si>
  <si>
    <t xml:space="preserve">Սոսինձ քարի </t>
  </si>
  <si>
    <t>Վիլկա</t>
  </si>
  <si>
    <t>Տրայնիկ</t>
  </si>
  <si>
    <t xml:space="preserve">Տրայնիկ Ф50 </t>
  </si>
  <si>
    <t xml:space="preserve">Ցեմենտ </t>
  </si>
  <si>
    <t>Փական</t>
  </si>
  <si>
    <t>Փական Ф-50</t>
  </si>
  <si>
    <t>Փական եվրո</t>
  </si>
  <si>
    <t>Փական ջրի</t>
  </si>
  <si>
    <t>Փականի միջուկ</t>
  </si>
  <si>
    <t>փականով անցում</t>
  </si>
  <si>
    <t>ֆիլտր</t>
  </si>
  <si>
    <t xml:space="preserve">Ուգոլնիկ </t>
  </si>
  <si>
    <t>Վարդակ</t>
  </si>
  <si>
    <t>էլ լար 2*2,5</t>
  </si>
  <si>
    <t>էլեկտրոդ</t>
  </si>
  <si>
    <t>լար</t>
  </si>
  <si>
    <t>սյունալուսարձակ</t>
  </si>
  <si>
    <t>եռաբաշխիչ</t>
  </si>
  <si>
    <t xml:space="preserve">Պարան </t>
  </si>
  <si>
    <t>Անկեռ</t>
  </si>
  <si>
    <t>լուծիչ</t>
  </si>
  <si>
    <t>լուծիչ 1լ</t>
  </si>
  <si>
    <t>էմուլսիա</t>
  </si>
  <si>
    <t>Գուաշ</t>
  </si>
  <si>
    <t>Վալիկ</t>
  </si>
  <si>
    <t>Նախաներկ CT17/10 Super</t>
  </si>
  <si>
    <t>Ներկ լատեքս 10կգ</t>
  </si>
  <si>
    <t>Ներկ կարմիր</t>
  </si>
  <si>
    <t>Ներկ մոխրագույն /սեռի/</t>
  </si>
  <si>
    <t>Ներկ փչովի</t>
  </si>
  <si>
    <t xml:space="preserve">Այլ բլանկներ </t>
  </si>
  <si>
    <t xml:space="preserve">Այլ բլանկներ  </t>
  </si>
  <si>
    <t xml:space="preserve">Պիտակ, բժշկական թափոնների համար </t>
  </si>
  <si>
    <t>Համավճարի/վճարովի ծառայություններ / կիրառման դեպքում բուժհաստատության և հիվանդի միջև կնքված պայմանագիր</t>
  </si>
  <si>
    <t>Ամփոփագիր</t>
  </si>
  <si>
    <t>Բնակչի այցելությունների հաշվառում</t>
  </si>
  <si>
    <t xml:space="preserve">Կլինիկ.լաբորատորիայի ձև </t>
  </si>
  <si>
    <t>Արյան անալիզ ձև 224/ու</t>
  </si>
  <si>
    <t>Մեզի անալիզ ձև 210/ու կլինիկական</t>
  </si>
  <si>
    <t>Արյան մեջ շաքարի հետազոտություն</t>
  </si>
  <si>
    <t>Քսուկի հետազոտություն</t>
  </si>
  <si>
    <t>Հետազոտվող նյութի մանրէաբ. Քննություն</t>
  </si>
  <si>
    <t>Ցիտոլոգիական հետազոտոություն</t>
  </si>
  <si>
    <t>Բիոքիմիական լաբորատորիա</t>
  </si>
  <si>
    <t>Ռենգենոգրաֆիա</t>
  </si>
  <si>
    <t>Սոնոգրաֆիա</t>
  </si>
  <si>
    <t>Էխոկարդիոգրաֆիա</t>
  </si>
  <si>
    <t>Ֆլյուրոգրաֆիա</t>
  </si>
  <si>
    <t>Ֆիբրոգաստրոսկոպիա</t>
  </si>
  <si>
    <t>Անեսթեզիոլոգի զննում</t>
  </si>
  <si>
    <t>Նշանակման թերթիկ</t>
  </si>
  <si>
    <t>Նշանակումների և հսկողության թերթիկ</t>
  </si>
  <si>
    <t>Ուղեգիր հիվանդանոց.բուժօգն.և հետազոտման կազմակերպման</t>
  </si>
  <si>
    <t>Դեղատոմս</t>
  </si>
  <si>
    <t>Դեղատոմս հոգեմետ</t>
  </si>
  <si>
    <t>Շտապ հաղորդում վարակիչ հիվ</t>
  </si>
  <si>
    <t>Շտապ բժշկօգն կանչի և ուղեկցող թերթիկ</t>
  </si>
  <si>
    <t>Վիճակագրական քարտ 066 ձև</t>
  </si>
  <si>
    <t>Մարզադպրոցի սանի առողջ.գնահատման ամփոփաթերթ</t>
  </si>
  <si>
    <t xml:space="preserve">Անդորագիր վճարովի ծառայության </t>
  </si>
  <si>
    <t>Լիազորագիր</t>
  </si>
  <si>
    <t xml:space="preserve">Ուղեգիր հավելած պ/պ </t>
  </si>
  <si>
    <t>Էպիկրիզ / ստաց հիվանդի պատմագրից/</t>
  </si>
  <si>
    <t xml:space="preserve">Երեխայի զարգացման քարտ տղա, աղջիկ </t>
  </si>
  <si>
    <t xml:space="preserve">
                   Հաստատում եմ՝   
&lt;&lt;ՌՈՒԲԻԿ ՀԱՐՈՒԹՅՈՒՆՅԱՆԻ ԱՆՎԱՆ ԱԲՈՎՅԱՆԻ ԲԺՇԿԱԿԱՆ ԿԵՆՏՐՈՆ&gt;&gt;ՓԲԸ
ՏՆՕՐԵՆ                               Վ.ՄԱՆՈՒԿՅԱՆ             
01,03,2022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</si>
  <si>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</si>
  <si>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</si>
  <si>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Ռենտգեն թաղաթի ծրար</t>
  </si>
  <si>
    <t>Թուղթ A4 ֆորմատի</t>
  </si>
  <si>
    <t>Թղթի տակդիր</t>
  </si>
  <si>
    <t>Գրիչ գելային</t>
  </si>
  <si>
    <t>Ռեգիստր</t>
  </si>
  <si>
    <t>Կազմ թաղանթ / ֆայլ</t>
  </si>
  <si>
    <t xml:space="preserve">Ծրար A4 </t>
  </si>
  <si>
    <t>Օրացույց</t>
  </si>
  <si>
    <t>Թանաք</t>
  </si>
  <si>
    <t>Թուղթ A4 ֆորմատի գունավոր</t>
  </si>
  <si>
    <r>
      <t xml:space="preserve"> </t>
    </r>
    <r>
      <rPr>
        <sz val="11"/>
        <color theme="1"/>
        <rFont val="Arial LatArm"/>
        <family val="2"/>
      </rPr>
      <t>Ø³Ýñ¿³µ³Ý³Ï³Ý ³Ý³ÉÇ½Ç Í³é³ÛáõÃÛáõÝÝ»ñ</t>
    </r>
  </si>
  <si>
    <t>Տորթեր</t>
  </si>
  <si>
    <t>Դատարկ սկավառակներ առանց տուփի /DVD/</t>
  </si>
  <si>
    <t>Դիսկի ֆայլ</t>
  </si>
  <si>
    <t>Վառելիք</t>
  </si>
  <si>
    <r>
      <t xml:space="preserve">                                   </t>
    </r>
    <r>
      <rPr>
        <b/>
        <sz val="10"/>
        <rFont val="GHEA Grapalat"/>
        <family val="3"/>
      </rPr>
      <t xml:space="preserve">2022 ԹՎԱԿԱՆԻ  ԳՆՈՒՄՆԵՐԻ ՊԼԱՆ/
                                                                   </t>
    </r>
    <r>
      <rPr>
        <sz val="10"/>
        <rFont val="GHEA Grapalat"/>
        <family val="3"/>
      </rPr>
      <t xml:space="preserve">
Պատվիրատու՝&lt;&lt;Ռուբիկ Հարությունյանի անվան Աբովյանի բժշկական կենտրոն&gt;&gt; ՓԲԸ
Անվանումը `&lt;&lt;Ռուբիկ Հարությունյանի անվան Աբովյանի բժշկական կենտրոն&gt;&gt; ՓԲԸ-ի կարիքների համար գնվող ապրանքներ,աշխատանքներ և ծառայություններ
Ֆինանսավորման աղբյուրը` &lt;&lt;Ռուբիկ Հարությունյանի անվան Աբովյանի բժշկական կենտրոն&gt;&gt; ՓԲԸ բյուջե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</si>
</sst>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#,###,###,##0.00"/>
    <numFmt numFmtId="166" formatCode="###,###,##0"/>
  </numFmts>
  <fonts count="40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sz val="8"/>
      <color rgb="FF000000"/>
      <name val="GHEA Grapalat"/>
      <family val="3"/>
    </font>
    <font>
      <sz val="8"/>
      <color rgb="FF000000"/>
      <name val="Times New Roman"/>
      <family val="1"/>
      <charset val="204"/>
    </font>
    <font>
      <sz val="8"/>
      <color rgb="FF000000"/>
      <name val="Sylfaen"/>
      <family val="1"/>
      <charset val="204"/>
    </font>
    <font>
      <sz val="8"/>
      <color rgb="FF000000"/>
      <name val="Arial"/>
      <family val="2"/>
      <charset val="204"/>
    </font>
    <font>
      <sz val="8"/>
      <color theme="1"/>
      <name val="Sylfae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1"/>
      <color theme="1"/>
      <name val="Arial Armenian"/>
      <family val="2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Arial LatArm"/>
      <family val="2"/>
    </font>
    <font>
      <sz val="11"/>
      <color theme="1"/>
      <name val="Arial AM"/>
      <family val="2"/>
    </font>
    <font>
      <b/>
      <sz val="11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ahoma"/>
    </font>
    <font>
      <sz val="9"/>
      <color rgb="FF000000"/>
      <name val="Tahoma"/>
      <family val="2"/>
      <charset val="204"/>
    </font>
    <font>
      <b/>
      <sz val="11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5" fillId="0" borderId="0"/>
    <xf numFmtId="0" fontId="24" fillId="0" borderId="0"/>
    <xf numFmtId="0" fontId="26" fillId="0" borderId="0"/>
  </cellStyleXfs>
  <cellXfs count="168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2" fillId="2" borderId="8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/>
    <xf numFmtId="0" fontId="8" fillId="0" borderId="10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10" xfId="0" applyFont="1" applyFill="1" applyBorder="1"/>
    <xf numFmtId="0" fontId="10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wrapText="1"/>
    </xf>
    <xf numFmtId="0" fontId="10" fillId="0" borderId="10" xfId="0" applyFont="1" applyFill="1" applyBorder="1" applyAlignment="1">
      <alignment horizontal="center"/>
    </xf>
    <xf numFmtId="0" fontId="0" fillId="0" borderId="0" xfId="0" applyFill="1"/>
    <xf numFmtId="0" fontId="9" fillId="0" borderId="1" xfId="0" applyFont="1" applyFill="1" applyBorder="1" applyAlignment="1">
      <alignment wrapText="1"/>
    </xf>
    <xf numFmtId="16" fontId="8" fillId="0" borderId="1" xfId="0" applyNumberFormat="1" applyFont="1" applyFill="1" applyBorder="1"/>
    <xf numFmtId="0" fontId="13" fillId="0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/>
    </xf>
    <xf numFmtId="0" fontId="10" fillId="0" borderId="10" xfId="0" applyFont="1" applyFill="1" applyBorder="1"/>
    <xf numFmtId="0" fontId="10" fillId="0" borderId="1" xfId="0" applyFont="1" applyFill="1" applyBorder="1" applyAlignment="1"/>
    <xf numFmtId="0" fontId="1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16" fontId="23" fillId="0" borderId="1" xfId="0" applyNumberFormat="1" applyFont="1" applyFill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0" fillId="0" borderId="0" xfId="0" applyFill="1" applyBorder="1"/>
    <xf numFmtId="0" fontId="0" fillId="0" borderId="10" xfId="0" applyFill="1" applyBorder="1"/>
    <xf numFmtId="0" fontId="0" fillId="0" borderId="1" xfId="0" applyFill="1" applyBorder="1" applyAlignment="1">
      <alignment wrapText="1"/>
    </xf>
    <xf numFmtId="0" fontId="3" fillId="3" borderId="10" xfId="0" applyFont="1" applyFill="1" applyBorder="1" applyAlignment="1">
      <alignment horizontal="center"/>
    </xf>
    <xf numFmtId="0" fontId="2" fillId="3" borderId="10" xfId="0" applyFont="1" applyFill="1" applyBorder="1"/>
    <xf numFmtId="164" fontId="0" fillId="0" borderId="1" xfId="0" applyNumberFormat="1" applyFill="1" applyBorder="1"/>
    <xf numFmtId="0" fontId="15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16" fontId="12" fillId="0" borderId="1" xfId="0" applyNumberFormat="1" applyFont="1" applyFill="1" applyBorder="1" applyAlignment="1">
      <alignment wrapText="1"/>
    </xf>
    <xf numFmtId="0" fontId="27" fillId="0" borderId="1" xfId="0" applyFont="1" applyFill="1" applyBorder="1" applyAlignment="1">
      <alignment horizontal="left" wrapText="1"/>
    </xf>
    <xf numFmtId="16" fontId="12" fillId="0" borderId="4" xfId="0" applyNumberFormat="1" applyFont="1" applyFill="1" applyBorder="1" applyAlignment="1">
      <alignment wrapText="1"/>
    </xf>
    <xf numFmtId="16" fontId="0" fillId="0" borderId="1" xfId="0" applyNumberFormat="1" applyFill="1" applyBorder="1" applyAlignment="1">
      <alignment wrapText="1"/>
    </xf>
    <xf numFmtId="164" fontId="0" fillId="0" borderId="0" xfId="0" applyNumberFormat="1"/>
    <xf numFmtId="0" fontId="0" fillId="3" borderId="0" xfId="0" applyFill="1"/>
    <xf numFmtId="16" fontId="0" fillId="0" borderId="0" xfId="0" applyNumberFormat="1"/>
    <xf numFmtId="16" fontId="12" fillId="0" borderId="1" xfId="0" applyNumberFormat="1" applyFont="1" applyBorder="1" applyAlignment="1">
      <alignment horizontal="left" wrapText="1"/>
    </xf>
    <xf numFmtId="0" fontId="19" fillId="0" borderId="1" xfId="0" applyFont="1" applyFill="1" applyBorder="1" applyAlignment="1">
      <alignment horizontal="center"/>
    </xf>
    <xf numFmtId="0" fontId="19" fillId="0" borderId="10" xfId="7" applyFont="1" applyFill="1" applyBorder="1"/>
    <xf numFmtId="0" fontId="32" fillId="0" borderId="1" xfId="7" applyFont="1" applyFill="1" applyBorder="1"/>
    <xf numFmtId="0" fontId="19" fillId="0" borderId="10" xfId="7" applyFont="1" applyFill="1" applyBorder="1" applyAlignment="1">
      <alignment wrapText="1"/>
    </xf>
    <xf numFmtId="0" fontId="31" fillId="0" borderId="10" xfId="7" applyFont="1" applyFill="1" applyBorder="1"/>
    <xf numFmtId="0" fontId="29" fillId="0" borderId="10" xfId="7" applyFont="1" applyFill="1" applyBorder="1" applyAlignment="1">
      <alignment wrapText="1"/>
    </xf>
    <xf numFmtId="0" fontId="30" fillId="0" borderId="10" xfId="7" applyFont="1" applyFill="1" applyBorder="1" applyAlignment="1">
      <alignment wrapText="1"/>
    </xf>
    <xf numFmtId="0" fontId="29" fillId="0" borderId="10" xfId="7" applyFont="1" applyFill="1" applyBorder="1" applyAlignment="1">
      <alignment horizontal="left" wrapText="1"/>
    </xf>
    <xf numFmtId="0" fontId="19" fillId="0" borderId="10" xfId="7" applyFont="1" applyFill="1" applyBorder="1" applyAlignment="1">
      <alignment vertical="center"/>
    </xf>
    <xf numFmtId="0" fontId="31" fillId="0" borderId="10" xfId="7" applyFont="1" applyFill="1" applyBorder="1" applyAlignment="1">
      <alignment horizontal="left" wrapText="1"/>
    </xf>
    <xf numFmtId="0" fontId="19" fillId="0" borderId="10" xfId="7" applyFont="1" applyFill="1" applyBorder="1" applyAlignment="1">
      <alignment vertical="center" wrapText="1"/>
    </xf>
    <xf numFmtId="0" fontId="19" fillId="0" borderId="10" xfId="7" applyFont="1" applyFill="1" applyBorder="1" applyAlignment="1">
      <alignment horizontal="left" vertical="center" wrapText="1"/>
    </xf>
    <xf numFmtId="0" fontId="19" fillId="0" borderId="1" xfId="7" applyFont="1" applyFill="1" applyBorder="1" applyAlignment="1">
      <alignment horizontal="left" vertical="top" wrapText="1"/>
    </xf>
    <xf numFmtId="0" fontId="31" fillId="0" borderId="10" xfId="7" applyFont="1" applyFill="1" applyBorder="1" applyAlignment="1">
      <alignment wrapText="1"/>
    </xf>
    <xf numFmtId="0" fontId="30" fillId="0" borderId="10" xfId="7" applyFont="1" applyFill="1" applyBorder="1" applyAlignment="1">
      <alignment vertical="center" wrapText="1"/>
    </xf>
    <xf numFmtId="0" fontId="29" fillId="0" borderId="10" xfId="7" applyFont="1" applyFill="1" applyBorder="1" applyAlignment="1">
      <alignment vertical="center" wrapText="1"/>
    </xf>
    <xf numFmtId="0" fontId="29" fillId="0" borderId="10" xfId="7" applyFont="1" applyFill="1" applyBorder="1" applyAlignment="1">
      <alignment vertical="top" wrapText="1"/>
    </xf>
    <xf numFmtId="0" fontId="31" fillId="0" borderId="12" xfId="7" applyFont="1" applyFill="1" applyBorder="1" applyAlignment="1">
      <alignment wrapText="1"/>
    </xf>
    <xf numFmtId="0" fontId="29" fillId="0" borderId="12" xfId="7" applyFont="1" applyFill="1" applyBorder="1" applyAlignment="1">
      <alignment horizontal="left" wrapText="1"/>
    </xf>
    <xf numFmtId="0" fontId="29" fillId="0" borderId="10" xfId="7" applyFont="1" applyFill="1" applyBorder="1" applyAlignment="1">
      <alignment horizontal="left" vertical="top" wrapText="1"/>
    </xf>
    <xf numFmtId="0" fontId="30" fillId="0" borderId="1" xfId="7" applyFont="1" applyFill="1" applyBorder="1" applyAlignment="1">
      <alignment horizontal="left" wrapText="1"/>
    </xf>
    <xf numFmtId="0" fontId="29" fillId="0" borderId="1" xfId="7" applyFont="1" applyFill="1" applyBorder="1" applyAlignment="1">
      <alignment horizontal="left" wrapText="1"/>
    </xf>
    <xf numFmtId="0" fontId="31" fillId="0" borderId="1" xfId="7" applyFont="1" applyFill="1" applyBorder="1" applyAlignment="1">
      <alignment horizontal="left" wrapText="1"/>
    </xf>
    <xf numFmtId="0" fontId="30" fillId="0" borderId="10" xfId="7" applyFont="1" applyFill="1" applyBorder="1" applyAlignment="1">
      <alignment horizontal="left" wrapText="1"/>
    </xf>
    <xf numFmtId="0" fontId="32" fillId="0" borderId="1" xfId="7" applyFont="1" applyFill="1" applyBorder="1" applyAlignment="1">
      <alignment wrapText="1"/>
    </xf>
    <xf numFmtId="0" fontId="32" fillId="0" borderId="1" xfId="7" applyFont="1" applyFill="1" applyBorder="1"/>
    <xf numFmtId="0" fontId="29" fillId="0" borderId="1" xfId="0" applyFont="1" applyFill="1" applyBorder="1" applyAlignment="1">
      <alignment horizontal="center" wrapText="1"/>
    </xf>
    <xf numFmtId="0" fontId="29" fillId="0" borderId="10" xfId="0" applyFont="1" applyFill="1" applyBorder="1" applyAlignment="1">
      <alignment horizontal="center" wrapText="1"/>
    </xf>
    <xf numFmtId="0" fontId="29" fillId="0" borderId="4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/>
    </xf>
    <xf numFmtId="0" fontId="32" fillId="0" borderId="1" xfId="0" applyFont="1" applyFill="1" applyBorder="1"/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/>
    <xf numFmtId="164" fontId="0" fillId="0" borderId="1" xfId="0" applyNumberFormat="1" applyBorder="1"/>
    <xf numFmtId="164" fontId="0" fillId="0" borderId="0" xfId="0" applyNumberFormat="1" applyBorder="1"/>
    <xf numFmtId="0" fontId="17" fillId="0" borderId="0" xfId="0" applyFont="1"/>
    <xf numFmtId="0" fontId="0" fillId="2" borderId="10" xfId="0" applyFill="1" applyBorder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49" fontId="37" fillId="0" borderId="1" xfId="0" applyNumberFormat="1" applyFont="1" applyBorder="1" applyAlignment="1">
      <alignment horizontal="left" vertical="top" wrapText="1" shrinkToFit="1" readingOrder="1"/>
    </xf>
    <xf numFmtId="165" fontId="37" fillId="0" borderId="1" xfId="0" applyNumberFormat="1" applyFont="1" applyBorder="1" applyAlignment="1">
      <alignment horizontal="right" vertical="top" wrapText="1" shrinkToFit="1" readingOrder="1"/>
    </xf>
    <xf numFmtId="49" fontId="38" fillId="0" borderId="1" xfId="0" applyNumberFormat="1" applyFont="1" applyBorder="1" applyAlignment="1">
      <alignment horizontal="left" vertical="top" wrapText="1" shrinkToFit="1" readingOrder="1"/>
    </xf>
    <xf numFmtId="0" fontId="28" fillId="2" borderId="1" xfId="0" applyFont="1" applyFill="1" applyBorder="1" applyAlignment="1">
      <alignment wrapText="1"/>
    </xf>
    <xf numFmtId="0" fontId="35" fillId="2" borderId="1" xfId="0" applyFont="1" applyFill="1" applyBorder="1"/>
    <xf numFmtId="0" fontId="33" fillId="2" borderId="1" xfId="0" applyFont="1" applyFill="1" applyBorder="1"/>
    <xf numFmtId="0" fontId="34" fillId="2" borderId="1" xfId="0" applyFont="1" applyFill="1" applyBorder="1"/>
    <xf numFmtId="0" fontId="36" fillId="2" borderId="1" xfId="0" applyFont="1" applyFill="1" applyBorder="1" applyAlignment="1">
      <alignment wrapText="1"/>
    </xf>
    <xf numFmtId="0" fontId="36" fillId="2" borderId="1" xfId="0" applyFont="1" applyFill="1" applyBorder="1"/>
    <xf numFmtId="1" fontId="0" fillId="2" borderId="1" xfId="0" applyNumberFormat="1" applyFill="1" applyBorder="1"/>
    <xf numFmtId="2" fontId="0" fillId="2" borderId="1" xfId="0" applyNumberFormat="1" applyFill="1" applyBorder="1"/>
    <xf numFmtId="166" fontId="37" fillId="0" borderId="1" xfId="0" applyNumberFormat="1" applyFont="1" applyBorder="1" applyAlignment="1">
      <alignment horizontal="right" vertical="top" wrapText="1" shrinkToFit="1" readingOrder="1"/>
    </xf>
    <xf numFmtId="166" fontId="38" fillId="0" borderId="1" xfId="0" applyNumberFormat="1" applyFont="1" applyBorder="1" applyAlignment="1">
      <alignment horizontal="right" vertical="top" wrapText="1" shrinkToFit="1" readingOrder="1"/>
    </xf>
    <xf numFmtId="0" fontId="39" fillId="2" borderId="1" xfId="0" applyFont="1" applyFill="1" applyBorder="1"/>
    <xf numFmtId="0" fontId="36" fillId="2" borderId="1" xfId="0" applyFont="1" applyFill="1" applyBorder="1" applyAlignment="1"/>
    <xf numFmtId="16" fontId="36" fillId="0" borderId="1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8">
    <cellStyle name="Normal 2" xfId="5"/>
    <cellStyle name="Normal 3" xfId="4"/>
    <cellStyle name="Normal 4" xfId="7"/>
    <cellStyle name="Обычный" xfId="0" builtinId="0"/>
    <cellStyle name="Обычный 2" xfId="3"/>
    <cellStyle name="Обычный 2 2" xfId="6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2" name="TextBox 1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3" name="TextBox 2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4" name="TextBox 3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5" name="TextBox 4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6" name="TextBox 5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7" name="TextBox 6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8" name="TextBox 7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9" name="TextBox 8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10" name="TextBox 9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11" name="TextBox 10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12" name="TextBox 11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162</xdr:row>
      <xdr:rowOff>0</xdr:rowOff>
    </xdr:from>
    <xdr:ext cx="194454" cy="255111"/>
    <xdr:sp macro="" textlink="">
      <xdr:nvSpPr>
        <xdr:cNvPr id="13" name="TextBox 12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14" name="TextBox 13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15" name="TextBox 14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16" name="TextBox 15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17" name="TextBox 16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18" name="TextBox 17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19" name="TextBox 18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20" name="TextBox 19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21" name="TextBox 20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22" name="TextBox 21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23" name="TextBox 22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24" name="TextBox 23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94454" cy="255111"/>
    <xdr:sp macro="" textlink="">
      <xdr:nvSpPr>
        <xdr:cNvPr id="25" name="TextBox 24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1066377</xdr:colOff>
      <xdr:row>162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42702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1066377</xdr:colOff>
      <xdr:row>162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142702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1037802</xdr:colOff>
      <xdr:row>162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1066377</xdr:colOff>
      <xdr:row>162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142702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61"/>
  <sheetViews>
    <sheetView tabSelected="1" zoomScale="110" zoomScaleNormal="110" workbookViewId="0">
      <selection activeCell="B2" sqref="B2:H2"/>
    </sheetView>
  </sheetViews>
  <sheetFormatPr defaultRowHeight="15"/>
  <cols>
    <col min="1" max="1" width="2.85546875" style="38" customWidth="1"/>
    <col min="2" max="2" width="10.5703125" style="50" customWidth="1"/>
    <col min="3" max="3" width="39.28515625" customWidth="1"/>
    <col min="4" max="4" width="7.85546875" customWidth="1"/>
    <col min="5" max="5" width="7.42578125" customWidth="1"/>
    <col min="6" max="6" width="9.7109375" style="101" customWidth="1"/>
    <col min="7" max="7" width="10.140625" customWidth="1"/>
    <col min="8" max="8" width="8.85546875" customWidth="1"/>
    <col min="9" max="12" width="0" hidden="1" customWidth="1"/>
  </cols>
  <sheetData>
    <row r="1" spans="1:12" ht="87.75" customHeight="1">
      <c r="A1" s="13"/>
      <c r="B1" s="164" t="s">
        <v>930</v>
      </c>
      <c r="C1" s="164"/>
      <c r="D1" s="164"/>
      <c r="E1" s="164"/>
      <c r="F1" s="164"/>
      <c r="G1" s="164"/>
      <c r="H1" s="165"/>
    </row>
    <row r="2" spans="1:12" ht="111.75" customHeight="1">
      <c r="A2" s="13"/>
      <c r="B2" s="166" t="s">
        <v>948</v>
      </c>
      <c r="C2" s="166"/>
      <c r="D2" s="166"/>
      <c r="E2" s="166"/>
      <c r="F2" s="166"/>
      <c r="G2" s="166"/>
      <c r="H2" s="167"/>
    </row>
    <row r="3" spans="1:12" ht="68.25" thickBot="1">
      <c r="A3" s="13"/>
      <c r="B3" s="84" t="s">
        <v>0</v>
      </c>
      <c r="C3" s="1" t="s">
        <v>1</v>
      </c>
      <c r="D3" s="2" t="s">
        <v>2</v>
      </c>
      <c r="E3" s="2" t="s">
        <v>3</v>
      </c>
      <c r="F3" s="136" t="s">
        <v>4</v>
      </c>
      <c r="G3" s="3" t="s">
        <v>5</v>
      </c>
      <c r="H3" s="4" t="s">
        <v>6</v>
      </c>
    </row>
    <row r="4" spans="1:12" ht="15.75" thickBot="1">
      <c r="A4" s="13"/>
      <c r="B4" s="85">
        <v>1</v>
      </c>
      <c r="C4" s="5">
        <v>2</v>
      </c>
      <c r="D4" s="6">
        <v>3</v>
      </c>
      <c r="E4" s="5">
        <v>4</v>
      </c>
      <c r="F4" s="137">
        <v>5</v>
      </c>
      <c r="G4" s="7">
        <v>6</v>
      </c>
      <c r="H4" s="4">
        <v>7</v>
      </c>
    </row>
    <row r="5" spans="1:12">
      <c r="A5" s="13"/>
      <c r="B5" s="64">
        <v>1</v>
      </c>
      <c r="C5" s="8" t="s">
        <v>7</v>
      </c>
      <c r="D5" s="9"/>
      <c r="E5" s="9"/>
      <c r="F5" s="138"/>
      <c r="G5" s="10"/>
      <c r="H5" s="4"/>
    </row>
    <row r="6" spans="1:12">
      <c r="A6" s="13"/>
      <c r="B6" s="89"/>
      <c r="C6" s="90" t="s">
        <v>239</v>
      </c>
      <c r="D6" s="12"/>
      <c r="E6" s="12"/>
      <c r="F6" s="139"/>
      <c r="G6" s="96"/>
      <c r="H6" s="4"/>
    </row>
    <row r="7" spans="1:12">
      <c r="A7" s="13">
        <v>1</v>
      </c>
      <c r="B7" s="67">
        <v>33121180</v>
      </c>
      <c r="C7" s="26" t="s">
        <v>176</v>
      </c>
      <c r="D7" s="33" t="s">
        <v>9</v>
      </c>
      <c r="E7" s="12" t="s">
        <v>8</v>
      </c>
      <c r="F7" s="91">
        <v>3198</v>
      </c>
      <c r="G7" s="11">
        <f>H7*F7/1000</f>
        <v>319.8</v>
      </c>
      <c r="H7" s="26">
        <v>100</v>
      </c>
      <c r="I7">
        <v>22500</v>
      </c>
      <c r="J7">
        <f>I7/H7</f>
        <v>225</v>
      </c>
      <c r="L7">
        <v>319800</v>
      </c>
    </row>
    <row r="8" spans="1:12">
      <c r="A8" s="13">
        <v>2</v>
      </c>
      <c r="B8" s="65">
        <v>33141110</v>
      </c>
      <c r="C8" s="26" t="s">
        <v>86</v>
      </c>
      <c r="D8" s="33" t="s">
        <v>9</v>
      </c>
      <c r="E8" s="12" t="s">
        <v>8</v>
      </c>
      <c r="F8" s="91">
        <v>95</v>
      </c>
      <c r="G8" s="11">
        <f t="shared" ref="G8:G71" si="0">H8*F8/1000</f>
        <v>1425</v>
      </c>
      <c r="H8" s="26">
        <v>15000</v>
      </c>
      <c r="I8">
        <v>119000</v>
      </c>
      <c r="J8" s="38">
        <f t="shared" ref="J8:J71" si="1">I8/H8</f>
        <v>7.9333333333333336</v>
      </c>
      <c r="L8">
        <v>1424000</v>
      </c>
    </row>
    <row r="9" spans="1:12">
      <c r="A9" s="13">
        <v>3</v>
      </c>
      <c r="B9" s="66">
        <v>331411121</v>
      </c>
      <c r="C9" s="18" t="s">
        <v>177</v>
      </c>
      <c r="D9" s="29" t="s">
        <v>9</v>
      </c>
      <c r="E9" s="12" t="s">
        <v>8</v>
      </c>
      <c r="F9" s="91">
        <v>178.4</v>
      </c>
      <c r="G9" s="11">
        <f t="shared" si="0"/>
        <v>535.20000000000005</v>
      </c>
      <c r="H9" s="34">
        <v>3000</v>
      </c>
      <c r="I9">
        <v>1400000</v>
      </c>
      <c r="J9" s="38">
        <f t="shared" si="1"/>
        <v>466.66666666666669</v>
      </c>
      <c r="K9" s="86">
        <v>710</v>
      </c>
      <c r="L9" s="86">
        <v>504000</v>
      </c>
    </row>
    <row r="10" spans="1:12">
      <c r="A10" s="13">
        <v>4</v>
      </c>
      <c r="B10" s="67">
        <v>331411121</v>
      </c>
      <c r="C10" s="28" t="s">
        <v>178</v>
      </c>
      <c r="D10" s="33" t="s">
        <v>9</v>
      </c>
      <c r="E10" s="12" t="s">
        <v>8</v>
      </c>
      <c r="F10" s="91">
        <v>185</v>
      </c>
      <c r="G10" s="11">
        <f t="shared" si="0"/>
        <v>33.299999999999997</v>
      </c>
      <c r="H10" s="26">
        <v>180</v>
      </c>
      <c r="I10">
        <v>240000</v>
      </c>
      <c r="J10" s="38">
        <f t="shared" si="1"/>
        <v>1333.3333333333333</v>
      </c>
      <c r="K10" s="86">
        <v>2200</v>
      </c>
      <c r="L10" s="86">
        <v>33300</v>
      </c>
    </row>
    <row r="11" spans="1:12">
      <c r="A11" s="13">
        <v>5</v>
      </c>
      <c r="B11" s="67">
        <v>331411121</v>
      </c>
      <c r="C11" s="26" t="s">
        <v>179</v>
      </c>
      <c r="D11" s="33" t="s">
        <v>9</v>
      </c>
      <c r="E11" s="12" t="s">
        <v>8</v>
      </c>
      <c r="F11" s="91">
        <v>400</v>
      </c>
      <c r="G11" s="11">
        <f t="shared" si="0"/>
        <v>72</v>
      </c>
      <c r="H11" s="26">
        <v>180</v>
      </c>
      <c r="I11">
        <v>240000</v>
      </c>
      <c r="J11" s="38">
        <f t="shared" si="1"/>
        <v>1333.3333333333333</v>
      </c>
      <c r="L11" s="86">
        <v>72000</v>
      </c>
    </row>
    <row r="12" spans="1:12">
      <c r="A12" s="13">
        <v>6</v>
      </c>
      <c r="B12" s="66">
        <v>331411121</v>
      </c>
      <c r="C12" s="17" t="s">
        <v>180</v>
      </c>
      <c r="D12" s="29" t="s">
        <v>9</v>
      </c>
      <c r="E12" s="12" t="s">
        <v>8</v>
      </c>
      <c r="F12" s="91">
        <v>430</v>
      </c>
      <c r="G12" s="11">
        <f t="shared" si="0"/>
        <v>1290</v>
      </c>
      <c r="H12" s="16">
        <v>3000</v>
      </c>
      <c r="I12">
        <v>500000</v>
      </c>
      <c r="J12" s="38">
        <f t="shared" si="1"/>
        <v>166.66666666666666</v>
      </c>
    </row>
    <row r="13" spans="1:12">
      <c r="A13" s="13">
        <v>7</v>
      </c>
      <c r="B13" s="66">
        <v>331411121</v>
      </c>
      <c r="C13" s="17" t="s">
        <v>181</v>
      </c>
      <c r="D13" s="29" t="s">
        <v>9</v>
      </c>
      <c r="E13" s="12" t="s">
        <v>8</v>
      </c>
      <c r="F13" s="91">
        <v>168</v>
      </c>
      <c r="G13" s="11">
        <f t="shared" si="0"/>
        <v>20.16</v>
      </c>
      <c r="H13" s="16">
        <v>120</v>
      </c>
      <c r="I13">
        <v>1000000</v>
      </c>
      <c r="J13" s="38">
        <f t="shared" si="1"/>
        <v>8333.3333333333339</v>
      </c>
      <c r="K13" s="86">
        <v>144</v>
      </c>
    </row>
    <row r="14" spans="1:12">
      <c r="A14" s="13">
        <v>8</v>
      </c>
      <c r="B14" s="67">
        <v>331411121</v>
      </c>
      <c r="C14" s="76" t="s">
        <v>182</v>
      </c>
      <c r="D14" s="33" t="s">
        <v>9</v>
      </c>
      <c r="E14" s="12" t="s">
        <v>8</v>
      </c>
      <c r="F14" s="91">
        <v>1000</v>
      </c>
      <c r="G14" s="11">
        <f t="shared" si="0"/>
        <v>120</v>
      </c>
      <c r="H14" s="26">
        <v>120</v>
      </c>
      <c r="I14">
        <v>200000</v>
      </c>
      <c r="J14" s="38">
        <f t="shared" si="1"/>
        <v>1666.6666666666667</v>
      </c>
      <c r="K14" s="86">
        <v>900</v>
      </c>
    </row>
    <row r="15" spans="1:12">
      <c r="A15" s="13">
        <v>9</v>
      </c>
      <c r="B15" s="67">
        <v>331141136</v>
      </c>
      <c r="C15" s="26" t="s">
        <v>183</v>
      </c>
      <c r="D15" s="33" t="s">
        <v>9</v>
      </c>
      <c r="E15" s="12" t="s">
        <v>8</v>
      </c>
      <c r="F15" s="91">
        <v>200</v>
      </c>
      <c r="G15" s="11">
        <f t="shared" si="0"/>
        <v>400</v>
      </c>
      <c r="H15" s="26">
        <v>2000</v>
      </c>
      <c r="I15">
        <v>735000</v>
      </c>
      <c r="J15" s="38">
        <f t="shared" si="1"/>
        <v>367.5</v>
      </c>
      <c r="K15" s="86">
        <v>208</v>
      </c>
    </row>
    <row r="16" spans="1:12">
      <c r="A16" s="13">
        <v>10</v>
      </c>
      <c r="B16" s="67">
        <v>331141136</v>
      </c>
      <c r="C16" s="26" t="s">
        <v>184</v>
      </c>
      <c r="D16" s="33" t="s">
        <v>9</v>
      </c>
      <c r="E16" s="12" t="s">
        <v>8</v>
      </c>
      <c r="F16" s="91">
        <v>47</v>
      </c>
      <c r="G16" s="11">
        <f t="shared" si="0"/>
        <v>94</v>
      </c>
      <c r="H16" s="26">
        <v>2000</v>
      </c>
      <c r="I16">
        <v>1260000</v>
      </c>
      <c r="J16" s="38">
        <f t="shared" si="1"/>
        <v>630</v>
      </c>
      <c r="K16" s="86">
        <v>144</v>
      </c>
    </row>
    <row r="17" spans="1:11">
      <c r="A17" s="13">
        <v>11</v>
      </c>
      <c r="B17" s="66">
        <v>331141136</v>
      </c>
      <c r="C17" s="53" t="s">
        <v>185</v>
      </c>
      <c r="D17" s="29" t="s">
        <v>9</v>
      </c>
      <c r="E17" s="12" t="s">
        <v>8</v>
      </c>
      <c r="F17" s="91">
        <v>49</v>
      </c>
      <c r="G17" s="11">
        <f t="shared" si="0"/>
        <v>98</v>
      </c>
      <c r="H17" s="34">
        <v>2000</v>
      </c>
      <c r="I17">
        <v>4000000</v>
      </c>
      <c r="J17" s="38">
        <f t="shared" si="1"/>
        <v>2000</v>
      </c>
      <c r="K17" s="86">
        <v>142</v>
      </c>
    </row>
    <row r="18" spans="1:11">
      <c r="A18" s="13">
        <v>12</v>
      </c>
      <c r="B18" s="66">
        <v>331141136</v>
      </c>
      <c r="C18" s="18" t="s">
        <v>87</v>
      </c>
      <c r="D18" s="29" t="s">
        <v>9</v>
      </c>
      <c r="E18" s="12" t="s">
        <v>8</v>
      </c>
      <c r="F18" s="91">
        <v>49</v>
      </c>
      <c r="G18" s="11">
        <f t="shared" si="0"/>
        <v>490</v>
      </c>
      <c r="H18" s="34">
        <v>10000</v>
      </c>
      <c r="I18">
        <v>1750000</v>
      </c>
      <c r="J18" s="38">
        <f t="shared" si="1"/>
        <v>175</v>
      </c>
      <c r="K18" s="86">
        <v>140</v>
      </c>
    </row>
    <row r="19" spans="1:11">
      <c r="A19" s="13">
        <v>13</v>
      </c>
      <c r="B19" s="68">
        <v>331141136</v>
      </c>
      <c r="C19" s="56" t="s">
        <v>88</v>
      </c>
      <c r="D19" s="33" t="s">
        <v>9</v>
      </c>
      <c r="E19" s="12" t="s">
        <v>8</v>
      </c>
      <c r="F19" s="91">
        <v>56.5</v>
      </c>
      <c r="G19" s="11">
        <f t="shared" si="0"/>
        <v>565</v>
      </c>
      <c r="H19" s="26">
        <v>10000</v>
      </c>
      <c r="I19">
        <v>450000</v>
      </c>
      <c r="J19" s="38">
        <f t="shared" si="1"/>
        <v>45</v>
      </c>
      <c r="K19" s="86">
        <v>720</v>
      </c>
    </row>
    <row r="20" spans="1:11">
      <c r="A20" s="13">
        <v>14</v>
      </c>
      <c r="B20" s="67">
        <v>331141136</v>
      </c>
      <c r="C20" s="28" t="s">
        <v>186</v>
      </c>
      <c r="D20" s="33" t="s">
        <v>9</v>
      </c>
      <c r="E20" s="12" t="s">
        <v>8</v>
      </c>
      <c r="F20" s="91">
        <v>64</v>
      </c>
      <c r="G20" s="11">
        <f t="shared" si="0"/>
        <v>192</v>
      </c>
      <c r="H20" s="26">
        <v>3000</v>
      </c>
      <c r="I20">
        <v>300000</v>
      </c>
      <c r="J20" s="38">
        <f t="shared" si="1"/>
        <v>100</v>
      </c>
      <c r="K20" s="86">
        <v>504</v>
      </c>
    </row>
    <row r="21" spans="1:11">
      <c r="A21" s="13">
        <v>15</v>
      </c>
      <c r="B21" s="66">
        <v>33151220</v>
      </c>
      <c r="C21" s="19" t="s">
        <v>89</v>
      </c>
      <c r="D21" s="29" t="s">
        <v>9</v>
      </c>
      <c r="E21" s="12" t="s">
        <v>8</v>
      </c>
      <c r="F21" s="91">
        <v>138.5</v>
      </c>
      <c r="G21" s="11">
        <f t="shared" si="0"/>
        <v>1385</v>
      </c>
      <c r="H21" s="34">
        <v>10000</v>
      </c>
      <c r="I21">
        <v>18000</v>
      </c>
      <c r="J21" s="38">
        <f t="shared" si="1"/>
        <v>1.8</v>
      </c>
      <c r="K21" s="86">
        <v>520</v>
      </c>
    </row>
    <row r="22" spans="1:11">
      <c r="A22" s="13">
        <v>16</v>
      </c>
      <c r="B22" s="67">
        <v>33141142</v>
      </c>
      <c r="C22" s="26" t="s">
        <v>187</v>
      </c>
      <c r="D22" s="33" t="s">
        <v>9</v>
      </c>
      <c r="E22" s="12" t="s">
        <v>8</v>
      </c>
      <c r="F22" s="91">
        <v>17</v>
      </c>
      <c r="G22" s="11">
        <f t="shared" si="0"/>
        <v>102</v>
      </c>
      <c r="H22" s="26">
        <v>6000</v>
      </c>
      <c r="I22">
        <v>60000</v>
      </c>
      <c r="J22" s="38">
        <f t="shared" si="1"/>
        <v>10</v>
      </c>
      <c r="K22" s="86">
        <v>228</v>
      </c>
    </row>
    <row r="23" spans="1:11">
      <c r="A23" s="13">
        <v>17</v>
      </c>
      <c r="B23" s="66">
        <v>33141142</v>
      </c>
      <c r="C23" s="77" t="s">
        <v>90</v>
      </c>
      <c r="D23" s="29" t="s">
        <v>9</v>
      </c>
      <c r="E23" s="12" t="s">
        <v>8</v>
      </c>
      <c r="F23" s="91">
        <v>14</v>
      </c>
      <c r="G23" s="11">
        <f t="shared" si="0"/>
        <v>700</v>
      </c>
      <c r="H23" s="34">
        <v>50000</v>
      </c>
      <c r="I23">
        <v>80000</v>
      </c>
      <c r="J23" s="38">
        <f t="shared" si="1"/>
        <v>1.6</v>
      </c>
    </row>
    <row r="24" spans="1:11">
      <c r="A24" s="13">
        <v>18</v>
      </c>
      <c r="B24" s="66">
        <v>33141142</v>
      </c>
      <c r="C24" s="53" t="s">
        <v>91</v>
      </c>
      <c r="D24" s="29" t="s">
        <v>9</v>
      </c>
      <c r="E24" s="12" t="s">
        <v>8</v>
      </c>
      <c r="F24" s="91">
        <v>14</v>
      </c>
      <c r="G24" s="11">
        <f t="shared" si="0"/>
        <v>1120</v>
      </c>
      <c r="H24" s="34">
        <v>80000</v>
      </c>
      <c r="I24">
        <v>350000</v>
      </c>
      <c r="J24" s="38">
        <f t="shared" si="1"/>
        <v>4.375</v>
      </c>
    </row>
    <row r="25" spans="1:11">
      <c r="A25" s="13">
        <v>19</v>
      </c>
      <c r="B25" s="67">
        <v>33141142</v>
      </c>
      <c r="C25" s="26" t="s">
        <v>92</v>
      </c>
      <c r="D25" s="33" t="s">
        <v>9</v>
      </c>
      <c r="E25" s="12" t="s">
        <v>8</v>
      </c>
      <c r="F25" s="91">
        <v>21</v>
      </c>
      <c r="G25" s="11">
        <f t="shared" si="0"/>
        <v>1050</v>
      </c>
      <c r="H25" s="26">
        <v>50000</v>
      </c>
      <c r="I25">
        <v>2000000</v>
      </c>
      <c r="J25" s="38">
        <f t="shared" si="1"/>
        <v>40</v>
      </c>
    </row>
    <row r="26" spans="1:11">
      <c r="A26" s="13">
        <v>20</v>
      </c>
      <c r="B26" s="67">
        <v>33141142</v>
      </c>
      <c r="C26" s="28" t="s">
        <v>150</v>
      </c>
      <c r="D26" s="33" t="s">
        <v>9</v>
      </c>
      <c r="E26" s="12" t="s">
        <v>8</v>
      </c>
      <c r="F26" s="91">
        <v>31.26</v>
      </c>
      <c r="G26" s="11">
        <f t="shared" si="0"/>
        <v>156.30000000000001</v>
      </c>
      <c r="H26" s="26">
        <v>5000</v>
      </c>
      <c r="I26">
        <v>1000000</v>
      </c>
      <c r="J26" s="38">
        <f t="shared" si="1"/>
        <v>200</v>
      </c>
    </row>
    <row r="27" spans="1:11">
      <c r="A27" s="13">
        <v>21</v>
      </c>
      <c r="B27" s="67">
        <v>33141142</v>
      </c>
      <c r="C27" s="28" t="s">
        <v>188</v>
      </c>
      <c r="D27" s="33" t="s">
        <v>9</v>
      </c>
      <c r="E27" s="12" t="s">
        <v>8</v>
      </c>
      <c r="F27" s="91">
        <v>84</v>
      </c>
      <c r="G27" s="11">
        <f t="shared" si="0"/>
        <v>42</v>
      </c>
      <c r="H27" s="26">
        <v>500</v>
      </c>
      <c r="I27">
        <v>100000</v>
      </c>
      <c r="J27" s="38">
        <f t="shared" si="1"/>
        <v>200</v>
      </c>
      <c r="K27" s="86">
        <v>47.5</v>
      </c>
    </row>
    <row r="28" spans="1:11">
      <c r="A28" s="13">
        <v>22</v>
      </c>
      <c r="B28" s="67">
        <v>33141142</v>
      </c>
      <c r="C28" s="28" t="s">
        <v>189</v>
      </c>
      <c r="D28" s="33" t="s">
        <v>9</v>
      </c>
      <c r="E28" s="12" t="s">
        <v>8</v>
      </c>
      <c r="F28" s="91">
        <v>89</v>
      </c>
      <c r="G28" s="11">
        <f t="shared" si="0"/>
        <v>26.7</v>
      </c>
      <c r="H28" s="26">
        <v>300</v>
      </c>
      <c r="I28">
        <v>300000</v>
      </c>
      <c r="J28" s="38">
        <f t="shared" si="1"/>
        <v>1000</v>
      </c>
    </row>
    <row r="29" spans="1:11">
      <c r="A29" s="13">
        <v>23</v>
      </c>
      <c r="B29" s="66">
        <v>33141144</v>
      </c>
      <c r="C29" s="19" t="s">
        <v>169</v>
      </c>
      <c r="D29" s="29" t="s">
        <v>9</v>
      </c>
      <c r="E29" s="12" t="s">
        <v>8</v>
      </c>
      <c r="F29" s="91">
        <v>250</v>
      </c>
      <c r="G29" s="11">
        <f t="shared" si="0"/>
        <v>125</v>
      </c>
      <c r="H29" s="34">
        <v>500</v>
      </c>
      <c r="I29">
        <v>1360000</v>
      </c>
      <c r="J29" s="38">
        <f t="shared" si="1"/>
        <v>2720</v>
      </c>
    </row>
    <row r="30" spans="1:11">
      <c r="A30" s="13">
        <v>24</v>
      </c>
      <c r="B30" s="49">
        <v>33141156</v>
      </c>
      <c r="C30" s="26" t="s">
        <v>93</v>
      </c>
      <c r="D30" s="33" t="s">
        <v>9</v>
      </c>
      <c r="E30" s="12" t="s">
        <v>8</v>
      </c>
      <c r="F30" s="91">
        <v>21.6</v>
      </c>
      <c r="G30" s="11">
        <f t="shared" si="0"/>
        <v>1080</v>
      </c>
      <c r="H30" s="26">
        <v>50000</v>
      </c>
      <c r="I30">
        <v>160000</v>
      </c>
      <c r="J30" s="38">
        <f t="shared" si="1"/>
        <v>3.2</v>
      </c>
    </row>
    <row r="31" spans="1:11">
      <c r="A31" s="13">
        <v>25</v>
      </c>
      <c r="B31" s="67">
        <v>33141156</v>
      </c>
      <c r="C31" s="28" t="s">
        <v>190</v>
      </c>
      <c r="D31" s="33" t="s">
        <v>9</v>
      </c>
      <c r="E31" s="12" t="s">
        <v>8</v>
      </c>
      <c r="F31" s="91">
        <v>15</v>
      </c>
      <c r="G31" s="11">
        <f t="shared" si="0"/>
        <v>1200</v>
      </c>
      <c r="H31" s="26">
        <v>80000</v>
      </c>
      <c r="I31">
        <v>350000</v>
      </c>
      <c r="J31" s="38">
        <f t="shared" si="1"/>
        <v>4.375</v>
      </c>
      <c r="K31" s="86">
        <v>26.4</v>
      </c>
    </row>
    <row r="32" spans="1:11">
      <c r="A32" s="13">
        <v>26</v>
      </c>
      <c r="B32" s="66">
        <v>33141158</v>
      </c>
      <c r="C32" s="19" t="s">
        <v>191</v>
      </c>
      <c r="D32" s="29" t="s">
        <v>151</v>
      </c>
      <c r="E32" s="12" t="s">
        <v>8</v>
      </c>
      <c r="F32" s="91"/>
      <c r="G32" s="11">
        <f t="shared" si="0"/>
        <v>0</v>
      </c>
      <c r="H32" s="34">
        <v>4000</v>
      </c>
      <c r="I32">
        <v>400000</v>
      </c>
      <c r="J32" s="38">
        <f t="shared" si="1"/>
        <v>100</v>
      </c>
      <c r="K32" s="86">
        <v>250</v>
      </c>
    </row>
    <row r="33" spans="1:11">
      <c r="A33" s="13">
        <v>27</v>
      </c>
      <c r="B33" s="66">
        <v>33141183</v>
      </c>
      <c r="C33" s="19" t="s">
        <v>94</v>
      </c>
      <c r="D33" s="29" t="s">
        <v>9</v>
      </c>
      <c r="E33" s="12" t="s">
        <v>8</v>
      </c>
      <c r="F33" s="91">
        <v>71</v>
      </c>
      <c r="G33" s="11">
        <f t="shared" si="0"/>
        <v>106.5</v>
      </c>
      <c r="H33" s="34">
        <v>1500</v>
      </c>
      <c r="I33">
        <v>1500000</v>
      </c>
      <c r="J33" s="38">
        <f t="shared" si="1"/>
        <v>1000</v>
      </c>
    </row>
    <row r="34" spans="1:11">
      <c r="A34" s="13">
        <v>28</v>
      </c>
      <c r="B34" s="66">
        <v>33141211</v>
      </c>
      <c r="C34" s="19" t="s">
        <v>165</v>
      </c>
      <c r="D34" s="29" t="s">
        <v>9</v>
      </c>
      <c r="E34" s="12" t="s">
        <v>8</v>
      </c>
      <c r="F34" s="91">
        <v>3500</v>
      </c>
      <c r="G34" s="11">
        <f t="shared" si="0"/>
        <v>350</v>
      </c>
      <c r="H34" s="34">
        <v>100</v>
      </c>
      <c r="I34">
        <v>1600000</v>
      </c>
      <c r="J34" s="38">
        <f t="shared" si="1"/>
        <v>16000</v>
      </c>
      <c r="K34" s="86">
        <v>444</v>
      </c>
    </row>
    <row r="35" spans="1:11">
      <c r="A35" s="13">
        <v>29</v>
      </c>
      <c r="B35" s="66">
        <v>33141211</v>
      </c>
      <c r="C35" s="19" t="s">
        <v>166</v>
      </c>
      <c r="D35" s="29" t="s">
        <v>9</v>
      </c>
      <c r="E35" s="12" t="s">
        <v>8</v>
      </c>
      <c r="F35" s="91">
        <v>4500</v>
      </c>
      <c r="G35" s="11">
        <f t="shared" si="0"/>
        <v>450</v>
      </c>
      <c r="H35" s="34">
        <v>100</v>
      </c>
      <c r="I35">
        <v>2400000</v>
      </c>
      <c r="J35" s="38">
        <f t="shared" si="1"/>
        <v>24000</v>
      </c>
    </row>
    <row r="36" spans="1:11">
      <c r="A36" s="13">
        <v>30</v>
      </c>
      <c r="B36" s="66">
        <v>33141211</v>
      </c>
      <c r="C36" s="22" t="s">
        <v>95</v>
      </c>
      <c r="D36" s="29" t="s">
        <v>9</v>
      </c>
      <c r="E36" s="12" t="s">
        <v>8</v>
      </c>
      <c r="F36" s="91">
        <v>42</v>
      </c>
      <c r="G36" s="11">
        <f t="shared" si="0"/>
        <v>84</v>
      </c>
      <c r="H36" s="34">
        <v>2000</v>
      </c>
      <c r="I36">
        <v>1000000</v>
      </c>
      <c r="J36" s="38">
        <f t="shared" si="1"/>
        <v>500</v>
      </c>
    </row>
    <row r="37" spans="1:11" ht="23.25">
      <c r="A37" s="13">
        <v>31</v>
      </c>
      <c r="B37" s="66">
        <v>33141211</v>
      </c>
      <c r="C37" s="53" t="s">
        <v>192</v>
      </c>
      <c r="D37" s="29" t="s">
        <v>9</v>
      </c>
      <c r="E37" s="12" t="s">
        <v>8</v>
      </c>
      <c r="F37" s="91">
        <v>337.3</v>
      </c>
      <c r="G37" s="11">
        <f t="shared" si="0"/>
        <v>168.65</v>
      </c>
      <c r="H37" s="34">
        <v>500</v>
      </c>
      <c r="I37">
        <v>375000</v>
      </c>
      <c r="J37" s="38">
        <f t="shared" si="1"/>
        <v>750</v>
      </c>
      <c r="K37" s="86">
        <v>85</v>
      </c>
    </row>
    <row r="38" spans="1:11">
      <c r="A38" s="13">
        <v>32</v>
      </c>
      <c r="B38" s="66">
        <v>33141211</v>
      </c>
      <c r="C38" s="17" t="s">
        <v>96</v>
      </c>
      <c r="D38" s="29" t="s">
        <v>9</v>
      </c>
      <c r="E38" s="12" t="s">
        <v>8</v>
      </c>
      <c r="F38" s="91">
        <v>73.5</v>
      </c>
      <c r="G38" s="11">
        <f t="shared" si="0"/>
        <v>73.5</v>
      </c>
      <c r="H38" s="34">
        <v>1000</v>
      </c>
      <c r="I38">
        <v>600000</v>
      </c>
      <c r="J38" s="38">
        <f t="shared" si="1"/>
        <v>600</v>
      </c>
    </row>
    <row r="39" spans="1:11">
      <c r="A39" s="13">
        <v>33</v>
      </c>
      <c r="B39" s="66">
        <v>33161220</v>
      </c>
      <c r="C39" s="19" t="s">
        <v>97</v>
      </c>
      <c r="D39" s="29" t="s">
        <v>9</v>
      </c>
      <c r="E39" s="12" t="s">
        <v>8</v>
      </c>
      <c r="F39" s="91">
        <v>5.5</v>
      </c>
      <c r="G39" s="11">
        <f t="shared" si="0"/>
        <v>275</v>
      </c>
      <c r="H39" s="34">
        <v>50000</v>
      </c>
      <c r="I39">
        <v>70000</v>
      </c>
      <c r="J39" s="38">
        <f t="shared" si="1"/>
        <v>1.4</v>
      </c>
    </row>
    <row r="40" spans="1:11">
      <c r="A40" s="13">
        <v>34</v>
      </c>
      <c r="B40" s="66">
        <v>33191510</v>
      </c>
      <c r="C40" s="17" t="s">
        <v>193</v>
      </c>
      <c r="D40" s="29" t="s">
        <v>9</v>
      </c>
      <c r="E40" s="12" t="s">
        <v>8</v>
      </c>
      <c r="F40" s="91">
        <v>59.5</v>
      </c>
      <c r="G40" s="11">
        <f t="shared" si="0"/>
        <v>2975</v>
      </c>
      <c r="H40" s="34">
        <v>50000</v>
      </c>
      <c r="I40">
        <v>800000</v>
      </c>
      <c r="J40" s="38">
        <f t="shared" si="1"/>
        <v>16</v>
      </c>
      <c r="K40" s="86">
        <v>74</v>
      </c>
    </row>
    <row r="41" spans="1:11">
      <c r="A41" s="13">
        <v>35</v>
      </c>
      <c r="B41" s="66">
        <v>33141110</v>
      </c>
      <c r="C41" s="19" t="s">
        <v>194</v>
      </c>
      <c r="D41" s="29" t="s">
        <v>9</v>
      </c>
      <c r="E41" s="12" t="s">
        <v>8</v>
      </c>
      <c r="F41" s="91">
        <v>299</v>
      </c>
      <c r="G41" s="11">
        <f t="shared" si="0"/>
        <v>1196</v>
      </c>
      <c r="H41" s="34">
        <v>4000</v>
      </c>
      <c r="I41">
        <v>80000</v>
      </c>
      <c r="J41" s="38">
        <f t="shared" si="1"/>
        <v>20</v>
      </c>
    </row>
    <row r="42" spans="1:11">
      <c r="A42" s="13">
        <v>36</v>
      </c>
      <c r="B42" s="66">
        <v>33141115</v>
      </c>
      <c r="C42" s="19" t="s">
        <v>98</v>
      </c>
      <c r="D42" s="29" t="s">
        <v>9</v>
      </c>
      <c r="E42" s="12" t="s">
        <v>8</v>
      </c>
      <c r="F42" s="91">
        <v>68</v>
      </c>
      <c r="G42" s="11">
        <f t="shared" si="0"/>
        <v>272</v>
      </c>
      <c r="H42" s="34">
        <v>4000</v>
      </c>
      <c r="I42">
        <v>200000</v>
      </c>
      <c r="J42" s="38">
        <f t="shared" si="1"/>
        <v>50</v>
      </c>
    </row>
    <row r="43" spans="1:11">
      <c r="A43" s="13">
        <v>37</v>
      </c>
      <c r="B43" s="69">
        <v>33141114</v>
      </c>
      <c r="C43" s="28" t="s">
        <v>99</v>
      </c>
      <c r="D43" s="33" t="s">
        <v>112</v>
      </c>
      <c r="E43" s="12" t="s">
        <v>8</v>
      </c>
      <c r="F43" s="91">
        <v>120</v>
      </c>
      <c r="G43" s="11">
        <f t="shared" si="0"/>
        <v>2400</v>
      </c>
      <c r="H43" s="26">
        <v>20000</v>
      </c>
      <c r="I43">
        <v>250000</v>
      </c>
      <c r="J43" s="38">
        <f t="shared" si="1"/>
        <v>12.5</v>
      </c>
    </row>
    <row r="44" spans="1:11">
      <c r="A44" s="13">
        <v>38</v>
      </c>
      <c r="B44" s="66">
        <v>33141129</v>
      </c>
      <c r="C44" s="19" t="s">
        <v>100</v>
      </c>
      <c r="D44" s="29" t="s">
        <v>9</v>
      </c>
      <c r="E44" s="12" t="s">
        <v>8</v>
      </c>
      <c r="F44" s="91">
        <v>14.7</v>
      </c>
      <c r="G44" s="11">
        <f t="shared" si="0"/>
        <v>1029</v>
      </c>
      <c r="H44" s="34">
        <v>70000</v>
      </c>
      <c r="I44">
        <v>800000</v>
      </c>
      <c r="J44" s="38">
        <f t="shared" si="1"/>
        <v>11.428571428571429</v>
      </c>
      <c r="K44" s="86">
        <v>68</v>
      </c>
    </row>
    <row r="45" spans="1:11">
      <c r="A45" s="13">
        <v>39</v>
      </c>
      <c r="B45" s="66">
        <v>33191650</v>
      </c>
      <c r="C45" s="17" t="s">
        <v>195</v>
      </c>
      <c r="D45" s="29" t="s">
        <v>9</v>
      </c>
      <c r="E45" s="12" t="s">
        <v>8</v>
      </c>
      <c r="F45" s="91">
        <v>4</v>
      </c>
      <c r="G45" s="11">
        <f t="shared" si="0"/>
        <v>240</v>
      </c>
      <c r="H45" s="34">
        <v>60000</v>
      </c>
      <c r="I45">
        <v>420000</v>
      </c>
      <c r="J45" s="38">
        <f t="shared" si="1"/>
        <v>7</v>
      </c>
    </row>
    <row r="46" spans="1:11">
      <c r="A46" s="13">
        <v>40</v>
      </c>
      <c r="B46" s="66">
        <v>33141173</v>
      </c>
      <c r="C46" s="19" t="s">
        <v>101</v>
      </c>
      <c r="D46" s="29" t="s">
        <v>9</v>
      </c>
      <c r="E46" s="12" t="s">
        <v>8</v>
      </c>
      <c r="F46" s="91">
        <v>117</v>
      </c>
      <c r="G46" s="11">
        <f t="shared" si="0"/>
        <v>140.4</v>
      </c>
      <c r="H46" s="34">
        <v>1200</v>
      </c>
      <c r="I46">
        <v>200000</v>
      </c>
      <c r="J46" s="38">
        <f t="shared" si="1"/>
        <v>166.66666666666666</v>
      </c>
    </row>
    <row r="47" spans="1:11">
      <c r="A47" s="13">
        <v>41</v>
      </c>
      <c r="B47" s="66">
        <v>32351230</v>
      </c>
      <c r="C47" s="17" t="s">
        <v>196</v>
      </c>
      <c r="D47" s="29" t="s">
        <v>162</v>
      </c>
      <c r="E47" s="12" t="s">
        <v>8</v>
      </c>
      <c r="F47" s="91">
        <v>11439</v>
      </c>
      <c r="G47" s="11">
        <f t="shared" si="0"/>
        <v>228.78</v>
      </c>
      <c r="H47" s="34">
        <v>20</v>
      </c>
      <c r="I47">
        <v>750000</v>
      </c>
      <c r="J47" s="38">
        <f t="shared" si="1"/>
        <v>37500</v>
      </c>
    </row>
    <row r="48" spans="1:11">
      <c r="A48" s="13">
        <v>42</v>
      </c>
      <c r="B48" s="66">
        <v>32351230</v>
      </c>
      <c r="C48" s="78" t="s">
        <v>197</v>
      </c>
      <c r="D48" s="29" t="s">
        <v>162</v>
      </c>
      <c r="E48" s="12" t="s">
        <v>8</v>
      </c>
      <c r="F48" s="91">
        <v>16899</v>
      </c>
      <c r="G48" s="11">
        <f t="shared" si="0"/>
        <v>506.97</v>
      </c>
      <c r="H48" s="34">
        <v>30</v>
      </c>
      <c r="I48">
        <v>155000</v>
      </c>
      <c r="J48" s="38">
        <f t="shared" si="1"/>
        <v>5166.666666666667</v>
      </c>
      <c r="K48" s="86">
        <v>32.299999999999997</v>
      </c>
    </row>
    <row r="49" spans="1:11">
      <c r="A49" s="13">
        <v>43</v>
      </c>
      <c r="B49" s="66">
        <v>32351230</v>
      </c>
      <c r="C49" s="19" t="s">
        <v>198</v>
      </c>
      <c r="D49" s="29" t="s">
        <v>162</v>
      </c>
      <c r="E49" s="12" t="s">
        <v>8</v>
      </c>
      <c r="F49" s="91">
        <v>26249</v>
      </c>
      <c r="G49" s="11">
        <f t="shared" si="0"/>
        <v>1049.96</v>
      </c>
      <c r="H49" s="34">
        <v>40</v>
      </c>
      <c r="I49">
        <v>1040000</v>
      </c>
      <c r="J49" s="38">
        <f t="shared" si="1"/>
        <v>26000</v>
      </c>
      <c r="K49" s="86">
        <v>41.9</v>
      </c>
    </row>
    <row r="50" spans="1:11">
      <c r="A50" s="13">
        <v>44</v>
      </c>
      <c r="B50" s="66">
        <v>32351230</v>
      </c>
      <c r="C50" s="19" t="s">
        <v>199</v>
      </c>
      <c r="D50" s="29" t="s">
        <v>162</v>
      </c>
      <c r="E50" s="12" t="s">
        <v>8</v>
      </c>
      <c r="F50" s="91">
        <v>31249</v>
      </c>
      <c r="G50" s="11">
        <f t="shared" si="0"/>
        <v>1249.96</v>
      </c>
      <c r="H50" s="34">
        <v>40</v>
      </c>
      <c r="I50">
        <v>840000</v>
      </c>
      <c r="J50" s="38">
        <f t="shared" si="1"/>
        <v>21000</v>
      </c>
    </row>
    <row r="51" spans="1:11">
      <c r="A51" s="13">
        <v>45</v>
      </c>
      <c r="B51" s="66">
        <v>32351230</v>
      </c>
      <c r="C51" s="53" t="s">
        <v>200</v>
      </c>
      <c r="D51" s="29" t="s">
        <v>9</v>
      </c>
      <c r="E51" s="12" t="s">
        <v>8</v>
      </c>
      <c r="F51" s="91">
        <v>6115</v>
      </c>
      <c r="G51" s="11">
        <f t="shared" si="0"/>
        <v>183.45</v>
      </c>
      <c r="H51" s="34">
        <v>30</v>
      </c>
      <c r="I51">
        <v>1050000</v>
      </c>
      <c r="J51" s="38">
        <f t="shared" si="1"/>
        <v>35000</v>
      </c>
    </row>
    <row r="52" spans="1:11">
      <c r="A52" s="13">
        <v>46</v>
      </c>
      <c r="B52" s="66">
        <v>32351230</v>
      </c>
      <c r="C52" s="19" t="s">
        <v>201</v>
      </c>
      <c r="D52" s="29" t="s">
        <v>9</v>
      </c>
      <c r="E52" s="12" t="s">
        <v>8</v>
      </c>
      <c r="F52" s="91">
        <v>6115</v>
      </c>
      <c r="G52" s="11">
        <f t="shared" si="0"/>
        <v>183.45</v>
      </c>
      <c r="H52" s="34">
        <v>30</v>
      </c>
      <c r="I52">
        <v>400000</v>
      </c>
      <c r="J52" s="38">
        <f t="shared" si="1"/>
        <v>13333.333333333334</v>
      </c>
    </row>
    <row r="53" spans="1:11">
      <c r="A53" s="13">
        <v>47</v>
      </c>
      <c r="B53" s="66">
        <v>33141211</v>
      </c>
      <c r="C53" s="19" t="s">
        <v>202</v>
      </c>
      <c r="D53" s="29" t="s">
        <v>9</v>
      </c>
      <c r="E53" s="12" t="s">
        <v>8</v>
      </c>
      <c r="F53" s="91">
        <v>450</v>
      </c>
      <c r="G53" s="11">
        <f t="shared" si="0"/>
        <v>45</v>
      </c>
      <c r="H53" s="34">
        <v>100</v>
      </c>
      <c r="I53">
        <v>1300000</v>
      </c>
      <c r="J53" s="38">
        <f t="shared" si="1"/>
        <v>13000</v>
      </c>
    </row>
    <row r="54" spans="1:11">
      <c r="A54" s="13">
        <v>48</v>
      </c>
      <c r="B54" s="66">
        <v>33141211</v>
      </c>
      <c r="C54" s="53" t="s">
        <v>203</v>
      </c>
      <c r="D54" s="29" t="s">
        <v>9</v>
      </c>
      <c r="E54" s="12" t="s">
        <v>8</v>
      </c>
      <c r="F54" s="91">
        <v>590</v>
      </c>
      <c r="G54" s="11">
        <f t="shared" si="0"/>
        <v>59</v>
      </c>
      <c r="H54" s="34">
        <v>100</v>
      </c>
      <c r="I54">
        <v>1020000</v>
      </c>
      <c r="J54" s="38">
        <f t="shared" si="1"/>
        <v>10200</v>
      </c>
    </row>
    <row r="55" spans="1:11">
      <c r="A55" s="13">
        <v>49</v>
      </c>
      <c r="B55" s="66">
        <v>33141211</v>
      </c>
      <c r="C55" s="53" t="s">
        <v>102</v>
      </c>
      <c r="D55" s="29" t="s">
        <v>9</v>
      </c>
      <c r="E55" s="12" t="s">
        <v>8</v>
      </c>
      <c r="F55" s="91">
        <v>564</v>
      </c>
      <c r="G55" s="11">
        <f t="shared" si="0"/>
        <v>84.6</v>
      </c>
      <c r="H55" s="34">
        <v>150</v>
      </c>
      <c r="I55">
        <v>204000</v>
      </c>
      <c r="J55" s="38">
        <f t="shared" si="1"/>
        <v>1360</v>
      </c>
      <c r="K55" s="86">
        <v>455</v>
      </c>
    </row>
    <row r="56" spans="1:11">
      <c r="A56" s="13">
        <v>50</v>
      </c>
      <c r="B56" s="66">
        <v>33141211</v>
      </c>
      <c r="C56" s="19" t="s">
        <v>103</v>
      </c>
      <c r="D56" s="29" t="s">
        <v>9</v>
      </c>
      <c r="E56" s="12" t="s">
        <v>8</v>
      </c>
      <c r="F56" s="91">
        <v>564</v>
      </c>
      <c r="G56" s="11">
        <f t="shared" si="0"/>
        <v>564</v>
      </c>
      <c r="H56" s="34">
        <v>1000</v>
      </c>
      <c r="I56">
        <v>15000</v>
      </c>
      <c r="J56" s="38">
        <f t="shared" si="1"/>
        <v>15</v>
      </c>
    </row>
    <row r="57" spans="1:11">
      <c r="A57" s="13">
        <v>51</v>
      </c>
      <c r="B57" s="66">
        <v>33141211</v>
      </c>
      <c r="C57" s="19" t="s">
        <v>204</v>
      </c>
      <c r="D57" s="29" t="s">
        <v>9</v>
      </c>
      <c r="E57" s="12" t="s">
        <v>8</v>
      </c>
      <c r="F57" s="91">
        <v>850</v>
      </c>
      <c r="G57" s="11">
        <f t="shared" si="0"/>
        <v>425</v>
      </c>
      <c r="H57" s="34">
        <v>500</v>
      </c>
      <c r="I57">
        <v>9500</v>
      </c>
      <c r="J57" s="38">
        <f t="shared" si="1"/>
        <v>19</v>
      </c>
      <c r="K57" s="86">
        <v>160</v>
      </c>
    </row>
    <row r="58" spans="1:11">
      <c r="A58" s="13">
        <v>52</v>
      </c>
      <c r="B58" s="66">
        <v>33141211</v>
      </c>
      <c r="C58" s="19" t="s">
        <v>104</v>
      </c>
      <c r="D58" s="29" t="s">
        <v>9</v>
      </c>
      <c r="E58" s="12" t="s">
        <v>8</v>
      </c>
      <c r="F58" s="91">
        <v>245</v>
      </c>
      <c r="G58" s="11">
        <f t="shared" si="0"/>
        <v>245</v>
      </c>
      <c r="H58" s="34">
        <v>1000</v>
      </c>
      <c r="I58">
        <v>85000</v>
      </c>
      <c r="J58" s="38">
        <f t="shared" si="1"/>
        <v>85</v>
      </c>
    </row>
    <row r="59" spans="1:11" ht="23.25">
      <c r="A59" s="13">
        <v>53</v>
      </c>
      <c r="B59" s="66">
        <v>33141211</v>
      </c>
      <c r="C59" s="19" t="s">
        <v>40</v>
      </c>
      <c r="D59" s="29" t="s">
        <v>9</v>
      </c>
      <c r="E59" s="12" t="s">
        <v>8</v>
      </c>
      <c r="F59" s="91">
        <v>5500</v>
      </c>
      <c r="G59" s="11">
        <f t="shared" si="0"/>
        <v>110</v>
      </c>
      <c r="H59" s="34">
        <v>20</v>
      </c>
      <c r="I59">
        <v>225000</v>
      </c>
      <c r="J59" s="38">
        <f t="shared" si="1"/>
        <v>11250</v>
      </c>
      <c r="K59" s="86">
        <v>3150</v>
      </c>
    </row>
    <row r="60" spans="1:11">
      <c r="A60" s="13">
        <v>54</v>
      </c>
      <c r="B60" s="66">
        <v>33141211</v>
      </c>
      <c r="C60" s="17" t="s">
        <v>105</v>
      </c>
      <c r="D60" s="29" t="s">
        <v>112</v>
      </c>
      <c r="E60" s="12" t="s">
        <v>8</v>
      </c>
      <c r="F60" s="91">
        <v>1125</v>
      </c>
      <c r="G60" s="11">
        <f t="shared" si="0"/>
        <v>2250</v>
      </c>
      <c r="H60" s="34">
        <v>2000</v>
      </c>
      <c r="I60">
        <v>1960000</v>
      </c>
      <c r="J60" s="38">
        <f t="shared" si="1"/>
        <v>980</v>
      </c>
    </row>
    <row r="61" spans="1:11">
      <c r="A61" s="13">
        <v>55</v>
      </c>
      <c r="B61" s="66">
        <v>33141211</v>
      </c>
      <c r="C61" s="19" t="s">
        <v>205</v>
      </c>
      <c r="D61" s="29" t="s">
        <v>112</v>
      </c>
      <c r="E61" s="12" t="s">
        <v>8</v>
      </c>
      <c r="F61" s="91">
        <v>1125</v>
      </c>
      <c r="G61" s="11">
        <f t="shared" si="0"/>
        <v>56.25</v>
      </c>
      <c r="H61" s="34">
        <v>50</v>
      </c>
      <c r="I61">
        <v>2800000</v>
      </c>
      <c r="J61" s="38">
        <f t="shared" si="1"/>
        <v>56000</v>
      </c>
    </row>
    <row r="62" spans="1:11">
      <c r="A62" s="13">
        <v>56</v>
      </c>
      <c r="B62" s="66">
        <v>33141211</v>
      </c>
      <c r="C62" s="53" t="s">
        <v>106</v>
      </c>
      <c r="D62" s="29" t="s">
        <v>9</v>
      </c>
      <c r="E62" s="12" t="s">
        <v>8</v>
      </c>
      <c r="F62" s="91">
        <v>37</v>
      </c>
      <c r="G62" s="11">
        <f t="shared" si="0"/>
        <v>740</v>
      </c>
      <c r="H62" s="34">
        <v>20000</v>
      </c>
      <c r="I62">
        <v>850000</v>
      </c>
      <c r="J62" s="38">
        <f t="shared" si="1"/>
        <v>42.5</v>
      </c>
      <c r="K62" s="86">
        <v>399</v>
      </c>
    </row>
    <row r="63" spans="1:11" ht="23.25">
      <c r="A63" s="13">
        <v>57</v>
      </c>
      <c r="B63" s="66">
        <v>33141211</v>
      </c>
      <c r="C63" s="19" t="s">
        <v>167</v>
      </c>
      <c r="D63" s="29" t="s">
        <v>9</v>
      </c>
      <c r="E63" s="12" t="s">
        <v>8</v>
      </c>
      <c r="F63" s="91">
        <v>48</v>
      </c>
      <c r="G63" s="11">
        <f t="shared" si="0"/>
        <v>480</v>
      </c>
      <c r="H63" s="34">
        <v>10000</v>
      </c>
      <c r="I63">
        <v>80000</v>
      </c>
      <c r="J63" s="38">
        <f t="shared" si="1"/>
        <v>8</v>
      </c>
      <c r="K63" s="86">
        <v>228</v>
      </c>
    </row>
    <row r="64" spans="1:11" ht="38.25">
      <c r="A64" s="13">
        <v>58</v>
      </c>
      <c r="B64" s="66">
        <v>33141211</v>
      </c>
      <c r="C64" s="17" t="s">
        <v>168</v>
      </c>
      <c r="D64" s="29" t="s">
        <v>9</v>
      </c>
      <c r="E64" s="12" t="s">
        <v>8</v>
      </c>
      <c r="F64" s="91">
        <v>37</v>
      </c>
      <c r="G64" s="11">
        <f t="shared" si="0"/>
        <v>370</v>
      </c>
      <c r="H64" s="34">
        <v>10000</v>
      </c>
      <c r="I64">
        <v>125000</v>
      </c>
      <c r="J64" s="38">
        <f t="shared" si="1"/>
        <v>12.5</v>
      </c>
      <c r="K64" s="86">
        <v>15.29</v>
      </c>
    </row>
    <row r="65" spans="1:11" ht="25.5">
      <c r="A65" s="13">
        <v>59</v>
      </c>
      <c r="B65" s="66">
        <v>33141211</v>
      </c>
      <c r="C65" s="17" t="s">
        <v>206</v>
      </c>
      <c r="D65" s="29" t="s">
        <v>9</v>
      </c>
      <c r="E65" s="12" t="s">
        <v>8</v>
      </c>
      <c r="F65" s="91">
        <v>28</v>
      </c>
      <c r="G65" s="11">
        <f t="shared" si="0"/>
        <v>196</v>
      </c>
      <c r="H65" s="34">
        <v>7000</v>
      </c>
      <c r="I65">
        <v>128000</v>
      </c>
      <c r="J65" s="38">
        <f t="shared" si="1"/>
        <v>18.285714285714285</v>
      </c>
    </row>
    <row r="66" spans="1:11" ht="23.25">
      <c r="A66" s="13">
        <v>60</v>
      </c>
      <c r="B66" s="66">
        <v>33191310</v>
      </c>
      <c r="C66" s="53" t="s">
        <v>207</v>
      </c>
      <c r="D66" s="29" t="s">
        <v>9</v>
      </c>
      <c r="E66" s="12" t="s">
        <v>8</v>
      </c>
      <c r="F66" s="91">
        <v>98</v>
      </c>
      <c r="G66" s="11">
        <f t="shared" si="0"/>
        <v>98</v>
      </c>
      <c r="H66" s="34">
        <v>1000</v>
      </c>
      <c r="I66">
        <v>35000</v>
      </c>
      <c r="J66" s="38">
        <f t="shared" si="1"/>
        <v>35</v>
      </c>
    </row>
    <row r="67" spans="1:11">
      <c r="A67" s="13">
        <v>61</v>
      </c>
      <c r="B67" s="66">
        <v>33191310</v>
      </c>
      <c r="C67" s="53" t="s">
        <v>170</v>
      </c>
      <c r="D67" s="29" t="s">
        <v>9</v>
      </c>
      <c r="E67" s="12" t="s">
        <v>8</v>
      </c>
      <c r="F67" s="91">
        <v>47</v>
      </c>
      <c r="G67" s="11">
        <f t="shared" si="0"/>
        <v>47</v>
      </c>
      <c r="H67" s="34">
        <v>1000</v>
      </c>
      <c r="I67">
        <v>255000</v>
      </c>
      <c r="J67" s="38">
        <f t="shared" si="1"/>
        <v>255</v>
      </c>
    </row>
    <row r="68" spans="1:11" ht="57">
      <c r="A68" s="13">
        <v>62</v>
      </c>
      <c r="B68" s="66">
        <v>33191310</v>
      </c>
      <c r="C68" s="19" t="s">
        <v>208</v>
      </c>
      <c r="D68" s="29" t="s">
        <v>9</v>
      </c>
      <c r="E68" s="12" t="s">
        <v>8</v>
      </c>
      <c r="F68" s="91"/>
      <c r="G68" s="11">
        <f t="shared" si="0"/>
        <v>0</v>
      </c>
      <c r="H68" s="34">
        <v>6000</v>
      </c>
      <c r="I68">
        <v>1500000</v>
      </c>
      <c r="J68" s="38">
        <f t="shared" si="1"/>
        <v>250</v>
      </c>
    </row>
    <row r="69" spans="1:11">
      <c r="A69" s="13">
        <v>63</v>
      </c>
      <c r="B69" s="66">
        <v>33141157</v>
      </c>
      <c r="C69" s="79" t="s">
        <v>107</v>
      </c>
      <c r="D69" s="29" t="s">
        <v>9</v>
      </c>
      <c r="E69" s="12" t="s">
        <v>8</v>
      </c>
      <c r="F69" s="91">
        <v>21</v>
      </c>
      <c r="G69" s="11">
        <f t="shared" si="0"/>
        <v>105</v>
      </c>
      <c r="H69" s="34">
        <v>5000</v>
      </c>
      <c r="I69">
        <v>250000</v>
      </c>
      <c r="J69" s="38">
        <f t="shared" si="1"/>
        <v>50</v>
      </c>
    </row>
    <row r="70" spans="1:11" ht="23.25">
      <c r="A70" s="13">
        <v>64</v>
      </c>
      <c r="B70" s="66">
        <v>33141152</v>
      </c>
      <c r="C70" s="19" t="s">
        <v>209</v>
      </c>
      <c r="D70" s="29" t="s">
        <v>9</v>
      </c>
      <c r="E70" s="12" t="s">
        <v>8</v>
      </c>
      <c r="F70" s="91">
        <v>10723</v>
      </c>
      <c r="G70" s="11">
        <f t="shared" si="0"/>
        <v>214.46</v>
      </c>
      <c r="H70" s="34">
        <v>20</v>
      </c>
      <c r="I70">
        <v>450000</v>
      </c>
      <c r="J70" s="38">
        <f t="shared" si="1"/>
        <v>22500</v>
      </c>
      <c r="K70" s="86">
        <v>2160</v>
      </c>
    </row>
    <row r="71" spans="1:11">
      <c r="A71" s="13">
        <v>65</v>
      </c>
      <c r="B71" s="66">
        <v>33141152</v>
      </c>
      <c r="C71" s="53" t="s">
        <v>210</v>
      </c>
      <c r="D71" s="29" t="s">
        <v>9</v>
      </c>
      <c r="E71" s="12" t="s">
        <v>8</v>
      </c>
      <c r="F71" s="91">
        <v>3217</v>
      </c>
      <c r="G71" s="11">
        <f t="shared" si="0"/>
        <v>80.424999999999997</v>
      </c>
      <c r="H71" s="34">
        <v>25</v>
      </c>
      <c r="I71">
        <v>45000</v>
      </c>
      <c r="J71" s="38">
        <f t="shared" si="1"/>
        <v>1800</v>
      </c>
    </row>
    <row r="72" spans="1:11" ht="23.25">
      <c r="A72" s="13">
        <v>66</v>
      </c>
      <c r="B72" s="66">
        <v>33141152</v>
      </c>
      <c r="C72" s="19" t="s">
        <v>211</v>
      </c>
      <c r="D72" s="29" t="s">
        <v>9</v>
      </c>
      <c r="E72" s="12" t="s">
        <v>8</v>
      </c>
      <c r="F72" s="91">
        <v>7506</v>
      </c>
      <c r="G72" s="11">
        <f t="shared" ref="G72:G139" si="2">H72*F72/1000</f>
        <v>225.18</v>
      </c>
      <c r="H72" s="34">
        <v>30</v>
      </c>
      <c r="I72">
        <v>18000</v>
      </c>
      <c r="J72" s="38">
        <f t="shared" ref="J72:J139" si="3">I72/H72</f>
        <v>600</v>
      </c>
    </row>
    <row r="73" spans="1:11">
      <c r="A73" s="13">
        <v>67</v>
      </c>
      <c r="B73" s="66">
        <v>33141410</v>
      </c>
      <c r="C73" s="17" t="s">
        <v>164</v>
      </c>
      <c r="D73" s="29" t="s">
        <v>9</v>
      </c>
      <c r="E73" s="12" t="s">
        <v>8</v>
      </c>
      <c r="F73" s="91">
        <v>43</v>
      </c>
      <c r="G73" s="11">
        <f t="shared" si="2"/>
        <v>430</v>
      </c>
      <c r="H73" s="34">
        <v>10000</v>
      </c>
      <c r="I73">
        <v>400000</v>
      </c>
      <c r="J73" s="38">
        <f t="shared" si="3"/>
        <v>40</v>
      </c>
    </row>
    <row r="74" spans="1:11">
      <c r="A74" s="13">
        <v>68</v>
      </c>
      <c r="B74" s="66">
        <v>33141410</v>
      </c>
      <c r="C74" s="19" t="s">
        <v>164</v>
      </c>
      <c r="D74" s="29" t="s">
        <v>9</v>
      </c>
      <c r="E74" s="12" t="s">
        <v>8</v>
      </c>
      <c r="F74" s="91">
        <v>44</v>
      </c>
      <c r="G74" s="11">
        <f t="shared" si="2"/>
        <v>220</v>
      </c>
      <c r="H74" s="34">
        <v>5000</v>
      </c>
      <c r="I74">
        <v>3410000</v>
      </c>
      <c r="J74" s="38">
        <f t="shared" si="3"/>
        <v>682</v>
      </c>
      <c r="K74" s="86">
        <v>136.25</v>
      </c>
    </row>
    <row r="75" spans="1:11">
      <c r="A75" s="13">
        <v>69</v>
      </c>
      <c r="B75" s="66">
        <v>33141111</v>
      </c>
      <c r="C75" s="19" t="s">
        <v>212</v>
      </c>
      <c r="D75" s="29" t="s">
        <v>9</v>
      </c>
      <c r="E75" s="12" t="s">
        <v>8</v>
      </c>
      <c r="F75" s="91">
        <v>290</v>
      </c>
      <c r="G75" s="11">
        <f t="shared" si="2"/>
        <v>580</v>
      </c>
      <c r="H75" s="34">
        <v>2000</v>
      </c>
      <c r="I75">
        <v>468000</v>
      </c>
      <c r="J75" s="38">
        <f t="shared" si="3"/>
        <v>234</v>
      </c>
      <c r="K75" s="86">
        <v>27.4</v>
      </c>
    </row>
    <row r="76" spans="1:11">
      <c r="A76" s="13">
        <v>70</v>
      </c>
      <c r="B76" s="66">
        <v>33141111</v>
      </c>
      <c r="C76" s="19" t="s">
        <v>213</v>
      </c>
      <c r="D76" s="29" t="s">
        <v>9</v>
      </c>
      <c r="E76" s="12" t="s">
        <v>8</v>
      </c>
      <c r="F76" s="91">
        <v>275</v>
      </c>
      <c r="G76" s="11">
        <f t="shared" si="2"/>
        <v>550</v>
      </c>
      <c r="H76" s="34">
        <v>2000</v>
      </c>
      <c r="I76">
        <v>252000</v>
      </c>
      <c r="J76" s="38">
        <f t="shared" si="3"/>
        <v>126</v>
      </c>
    </row>
    <row r="77" spans="1:11">
      <c r="A77" s="13">
        <v>71</v>
      </c>
      <c r="B77" s="66">
        <v>33141112</v>
      </c>
      <c r="C77" s="19" t="s">
        <v>214</v>
      </c>
      <c r="D77" s="29" t="s">
        <v>9</v>
      </c>
      <c r="E77" s="12" t="s">
        <v>8</v>
      </c>
      <c r="F77" s="91">
        <v>5.44</v>
      </c>
      <c r="G77" s="11">
        <f t="shared" si="2"/>
        <v>54.400000000000006</v>
      </c>
      <c r="H77" s="34">
        <v>10000</v>
      </c>
      <c r="I77">
        <v>2200000</v>
      </c>
      <c r="J77" s="38">
        <f t="shared" si="3"/>
        <v>220</v>
      </c>
      <c r="K77" s="86">
        <v>31.26</v>
      </c>
    </row>
    <row r="78" spans="1:11">
      <c r="A78" s="13">
        <v>72</v>
      </c>
      <c r="B78" s="66">
        <v>31651200</v>
      </c>
      <c r="C78" s="19" t="s">
        <v>215</v>
      </c>
      <c r="D78" s="29" t="s">
        <v>9</v>
      </c>
      <c r="E78" s="12" t="s">
        <v>8</v>
      </c>
      <c r="F78" s="91">
        <v>1450</v>
      </c>
      <c r="G78" s="11">
        <f t="shared" si="2"/>
        <v>72.5</v>
      </c>
      <c r="H78" s="34">
        <v>50</v>
      </c>
      <c r="I78">
        <v>1140000</v>
      </c>
      <c r="J78" s="38">
        <f t="shared" si="3"/>
        <v>22800</v>
      </c>
      <c r="K78" s="86">
        <v>564</v>
      </c>
    </row>
    <row r="79" spans="1:11">
      <c r="A79" s="13">
        <v>73</v>
      </c>
      <c r="B79" s="66">
        <v>31651200</v>
      </c>
      <c r="C79" s="19" t="s">
        <v>216</v>
      </c>
      <c r="D79" s="29" t="s">
        <v>9</v>
      </c>
      <c r="E79" s="12" t="s">
        <v>8</v>
      </c>
      <c r="F79" s="91">
        <v>288</v>
      </c>
      <c r="G79" s="11">
        <f t="shared" si="2"/>
        <v>201.6</v>
      </c>
      <c r="H79" s="34">
        <v>700</v>
      </c>
      <c r="I79">
        <v>912000</v>
      </c>
      <c r="J79" s="38">
        <f t="shared" si="3"/>
        <v>1302.8571428571429</v>
      </c>
      <c r="K79" s="86">
        <v>456.5</v>
      </c>
    </row>
    <row r="80" spans="1:11">
      <c r="A80" s="13">
        <v>74</v>
      </c>
      <c r="B80" s="66">
        <v>31651200</v>
      </c>
      <c r="C80" s="19" t="s">
        <v>217</v>
      </c>
      <c r="D80" s="29" t="s">
        <v>9</v>
      </c>
      <c r="E80" s="12" t="s">
        <v>8</v>
      </c>
      <c r="F80" s="91">
        <v>330</v>
      </c>
      <c r="G80" s="11">
        <f t="shared" si="2"/>
        <v>99</v>
      </c>
      <c r="H80" s="34">
        <v>300</v>
      </c>
      <c r="I80">
        <v>20000</v>
      </c>
      <c r="J80" s="38">
        <f t="shared" si="3"/>
        <v>66.666666666666671</v>
      </c>
    </row>
    <row r="81" spans="1:11">
      <c r="A81" s="13">
        <v>75</v>
      </c>
      <c r="B81" s="66">
        <v>31651200</v>
      </c>
      <c r="C81" s="19" t="s">
        <v>108</v>
      </c>
      <c r="D81" s="29" t="s">
        <v>9</v>
      </c>
      <c r="E81" s="12" t="s">
        <v>8</v>
      </c>
      <c r="F81" s="91">
        <v>1238</v>
      </c>
      <c r="G81" s="11">
        <f t="shared" si="2"/>
        <v>371.4</v>
      </c>
      <c r="H81" s="34">
        <v>300</v>
      </c>
      <c r="I81">
        <v>100000</v>
      </c>
      <c r="J81" s="38">
        <f t="shared" si="3"/>
        <v>333.33333333333331</v>
      </c>
    </row>
    <row r="82" spans="1:11">
      <c r="A82" s="13">
        <v>76</v>
      </c>
      <c r="B82" s="66">
        <v>3841200</v>
      </c>
      <c r="C82" s="53" t="s">
        <v>218</v>
      </c>
      <c r="D82" s="29" t="s">
        <v>9</v>
      </c>
      <c r="E82" s="12" t="s">
        <v>8</v>
      </c>
      <c r="F82" s="91"/>
      <c r="G82" s="11">
        <f t="shared" si="2"/>
        <v>0</v>
      </c>
      <c r="H82" s="34">
        <v>1000</v>
      </c>
      <c r="I82">
        <v>100000</v>
      </c>
      <c r="J82" s="38">
        <f t="shared" si="3"/>
        <v>100</v>
      </c>
      <c r="K82" s="86">
        <v>8</v>
      </c>
    </row>
    <row r="83" spans="1:11">
      <c r="A83" s="13">
        <v>77</v>
      </c>
      <c r="B83" s="66">
        <v>33141143</v>
      </c>
      <c r="C83" s="18" t="s">
        <v>109</v>
      </c>
      <c r="D83" s="29" t="s">
        <v>9</v>
      </c>
      <c r="E83" s="12" t="s">
        <v>8</v>
      </c>
      <c r="F83" s="91">
        <v>5</v>
      </c>
      <c r="G83" s="11">
        <f t="shared" si="2"/>
        <v>50</v>
      </c>
      <c r="H83" s="34">
        <v>10000</v>
      </c>
      <c r="I83">
        <v>64000</v>
      </c>
      <c r="J83" s="38">
        <f t="shared" si="3"/>
        <v>6.4</v>
      </c>
      <c r="K83" s="86">
        <v>88.5</v>
      </c>
    </row>
    <row r="84" spans="1:11">
      <c r="A84" s="13">
        <v>78</v>
      </c>
      <c r="B84" s="66">
        <v>33141143</v>
      </c>
      <c r="C84" s="19" t="s">
        <v>219</v>
      </c>
      <c r="D84" s="29" t="s">
        <v>9</v>
      </c>
      <c r="E84" s="12" t="s">
        <v>8</v>
      </c>
      <c r="F84" s="91">
        <v>5</v>
      </c>
      <c r="G84" s="11">
        <f t="shared" si="2"/>
        <v>25</v>
      </c>
      <c r="H84" s="34">
        <v>5000</v>
      </c>
      <c r="I84">
        <v>1000000</v>
      </c>
      <c r="J84" s="38">
        <f t="shared" si="3"/>
        <v>200</v>
      </c>
    </row>
    <row r="85" spans="1:11">
      <c r="A85" s="13">
        <v>79</v>
      </c>
      <c r="B85" s="69">
        <v>30192320</v>
      </c>
      <c r="C85" s="80" t="s">
        <v>220</v>
      </c>
      <c r="D85" s="33" t="s">
        <v>9</v>
      </c>
      <c r="E85" s="12" t="s">
        <v>8</v>
      </c>
      <c r="F85" s="139">
        <v>3600</v>
      </c>
      <c r="G85" s="11">
        <f t="shared" si="2"/>
        <v>1260</v>
      </c>
      <c r="H85" s="26">
        <v>350</v>
      </c>
      <c r="I85">
        <v>20000</v>
      </c>
      <c r="J85" s="38">
        <f t="shared" si="3"/>
        <v>57.142857142857146</v>
      </c>
    </row>
    <row r="86" spans="1:11">
      <c r="A86" s="13">
        <v>80</v>
      </c>
      <c r="B86" s="66">
        <v>30192320</v>
      </c>
      <c r="C86" s="17" t="s">
        <v>221</v>
      </c>
      <c r="D86" s="29" t="s">
        <v>9</v>
      </c>
      <c r="E86" s="12" t="s">
        <v>8</v>
      </c>
      <c r="F86" s="139"/>
      <c r="G86" s="11">
        <f t="shared" si="2"/>
        <v>0</v>
      </c>
      <c r="H86" s="34">
        <v>15</v>
      </c>
      <c r="I86">
        <v>50000</v>
      </c>
      <c r="J86" s="38">
        <f t="shared" si="3"/>
        <v>3333.3333333333335</v>
      </c>
      <c r="K86">
        <v>5</v>
      </c>
    </row>
    <row r="87" spans="1:11" ht="23.25">
      <c r="A87" s="13">
        <v>81</v>
      </c>
      <c r="B87" s="66">
        <v>38431710</v>
      </c>
      <c r="C87" s="53" t="s">
        <v>222</v>
      </c>
      <c r="D87" s="29" t="s">
        <v>9</v>
      </c>
      <c r="E87" s="12" t="s">
        <v>8</v>
      </c>
      <c r="F87" s="139">
        <v>13780</v>
      </c>
      <c r="G87" s="11">
        <f t="shared" si="2"/>
        <v>68.900000000000006</v>
      </c>
      <c r="H87" s="34">
        <v>5</v>
      </c>
      <c r="I87">
        <v>150000</v>
      </c>
      <c r="J87" s="38">
        <f t="shared" si="3"/>
        <v>30000</v>
      </c>
    </row>
    <row r="88" spans="1:11" ht="23.25">
      <c r="A88" s="13">
        <v>82</v>
      </c>
      <c r="B88" s="66">
        <v>38431710</v>
      </c>
      <c r="C88" s="53" t="s">
        <v>223</v>
      </c>
      <c r="D88" s="29" t="s">
        <v>9</v>
      </c>
      <c r="E88" s="12" t="s">
        <v>8</v>
      </c>
      <c r="F88" s="139">
        <v>13780</v>
      </c>
      <c r="G88" s="11">
        <f t="shared" si="2"/>
        <v>68.900000000000006</v>
      </c>
      <c r="H88" s="34">
        <v>5</v>
      </c>
      <c r="I88">
        <v>15000</v>
      </c>
      <c r="J88" s="38">
        <f t="shared" si="3"/>
        <v>3000</v>
      </c>
      <c r="K88">
        <v>6</v>
      </c>
    </row>
    <row r="89" spans="1:11" ht="23.25">
      <c r="A89" s="13">
        <v>83</v>
      </c>
      <c r="B89" s="66">
        <v>38431710</v>
      </c>
      <c r="C89" s="53" t="s">
        <v>224</v>
      </c>
      <c r="D89" s="29" t="s">
        <v>9</v>
      </c>
      <c r="E89" s="12" t="s">
        <v>8</v>
      </c>
      <c r="F89" s="139">
        <v>13780</v>
      </c>
      <c r="G89" s="11">
        <f t="shared" si="2"/>
        <v>68.900000000000006</v>
      </c>
      <c r="H89" s="34">
        <v>5</v>
      </c>
      <c r="I89">
        <v>1050000</v>
      </c>
      <c r="J89" s="38">
        <f t="shared" si="3"/>
        <v>210000</v>
      </c>
      <c r="K89">
        <v>103</v>
      </c>
    </row>
    <row r="90" spans="1:11" ht="34.5">
      <c r="A90" s="13">
        <v>84</v>
      </c>
      <c r="B90" s="66">
        <v>38431710</v>
      </c>
      <c r="C90" s="18" t="s">
        <v>225</v>
      </c>
      <c r="D90" s="29" t="s">
        <v>9</v>
      </c>
      <c r="E90" s="12" t="s">
        <v>8</v>
      </c>
      <c r="F90" s="139">
        <v>4.2</v>
      </c>
      <c r="G90" s="11">
        <f t="shared" si="2"/>
        <v>21</v>
      </c>
      <c r="H90" s="34">
        <v>5000</v>
      </c>
      <c r="I90">
        <v>960000</v>
      </c>
      <c r="J90" s="38">
        <f t="shared" si="3"/>
        <v>192</v>
      </c>
    </row>
    <row r="91" spans="1:11">
      <c r="A91" s="13">
        <v>85</v>
      </c>
      <c r="B91" s="66">
        <v>33141211</v>
      </c>
      <c r="C91" s="53" t="s">
        <v>110</v>
      </c>
      <c r="D91" s="29" t="s">
        <v>9</v>
      </c>
      <c r="E91" s="12" t="s">
        <v>8</v>
      </c>
      <c r="F91" s="139">
        <v>200</v>
      </c>
      <c r="G91" s="11">
        <f t="shared" si="2"/>
        <v>60</v>
      </c>
      <c r="H91" s="34">
        <v>300</v>
      </c>
      <c r="I91">
        <v>120000</v>
      </c>
      <c r="J91" s="38">
        <f t="shared" si="3"/>
        <v>400</v>
      </c>
    </row>
    <row r="92" spans="1:11">
      <c r="A92" s="13">
        <v>86</v>
      </c>
      <c r="B92" s="70">
        <v>33141211</v>
      </c>
      <c r="C92" s="53" t="s">
        <v>226</v>
      </c>
      <c r="D92" s="29" t="s">
        <v>9</v>
      </c>
      <c r="E92" s="12" t="s">
        <v>8</v>
      </c>
      <c r="F92" s="139"/>
      <c r="G92" s="11">
        <f t="shared" si="2"/>
        <v>0</v>
      </c>
      <c r="H92" s="34">
        <v>100</v>
      </c>
      <c r="I92">
        <v>120000</v>
      </c>
      <c r="J92" s="38">
        <f t="shared" si="3"/>
        <v>1200</v>
      </c>
    </row>
    <row r="93" spans="1:11">
      <c r="A93" s="13">
        <v>87</v>
      </c>
      <c r="B93" s="66">
        <v>33141211</v>
      </c>
      <c r="C93" s="53" t="s">
        <v>227</v>
      </c>
      <c r="D93" s="29" t="s">
        <v>9</v>
      </c>
      <c r="E93" s="12" t="s">
        <v>8</v>
      </c>
      <c r="F93" s="139">
        <v>7500</v>
      </c>
      <c r="G93" s="11">
        <f t="shared" si="2"/>
        <v>375</v>
      </c>
      <c r="H93" s="34">
        <v>50</v>
      </c>
      <c r="I93">
        <v>180000</v>
      </c>
      <c r="J93" s="38">
        <f t="shared" si="3"/>
        <v>3600</v>
      </c>
    </row>
    <row r="94" spans="1:11">
      <c r="A94" s="13">
        <v>88</v>
      </c>
      <c r="B94" s="66">
        <v>33141211</v>
      </c>
      <c r="C94" s="53" t="s">
        <v>228</v>
      </c>
      <c r="D94" s="29" t="s">
        <v>9</v>
      </c>
      <c r="E94" s="12" t="s">
        <v>8</v>
      </c>
      <c r="F94" s="139">
        <v>4.2</v>
      </c>
      <c r="G94" s="11">
        <f t="shared" si="2"/>
        <v>33.6</v>
      </c>
      <c r="H94" s="34">
        <v>8000</v>
      </c>
      <c r="I94">
        <v>85000</v>
      </c>
      <c r="J94" s="38">
        <f t="shared" si="3"/>
        <v>10.625</v>
      </c>
      <c r="K94">
        <v>1395</v>
      </c>
    </row>
    <row r="95" spans="1:11">
      <c r="A95" s="13">
        <v>89</v>
      </c>
      <c r="B95" s="66">
        <v>33141211</v>
      </c>
      <c r="C95" s="53" t="s">
        <v>111</v>
      </c>
      <c r="D95" s="29" t="s">
        <v>9</v>
      </c>
      <c r="E95" s="12" t="s">
        <v>8</v>
      </c>
      <c r="F95" s="139">
        <v>89</v>
      </c>
      <c r="G95" s="11">
        <f t="shared" si="2"/>
        <v>712</v>
      </c>
      <c r="H95" s="34">
        <v>8000</v>
      </c>
      <c r="I95">
        <v>111600</v>
      </c>
      <c r="J95" s="38">
        <f t="shared" si="3"/>
        <v>13.95</v>
      </c>
    </row>
    <row r="96" spans="1:11" s="38" customFormat="1">
      <c r="A96" s="13">
        <v>90</v>
      </c>
      <c r="B96" s="66">
        <v>33141211</v>
      </c>
      <c r="C96" s="53" t="s">
        <v>111</v>
      </c>
      <c r="D96" s="29" t="s">
        <v>9</v>
      </c>
      <c r="E96" s="12" t="s">
        <v>8</v>
      </c>
      <c r="F96" s="139">
        <v>89</v>
      </c>
      <c r="G96" s="11">
        <f t="shared" si="2"/>
        <v>178</v>
      </c>
      <c r="H96" s="34">
        <v>2000</v>
      </c>
      <c r="I96" s="38">
        <v>24000</v>
      </c>
      <c r="J96" s="38">
        <f t="shared" si="3"/>
        <v>12</v>
      </c>
    </row>
    <row r="97" spans="1:11">
      <c r="A97" s="13">
        <v>91</v>
      </c>
      <c r="B97" s="66">
        <v>33141211</v>
      </c>
      <c r="C97" s="97" t="s">
        <v>229</v>
      </c>
      <c r="D97" s="29" t="s">
        <v>9</v>
      </c>
      <c r="E97" s="12" t="s">
        <v>8</v>
      </c>
      <c r="F97" s="139">
        <v>4600</v>
      </c>
      <c r="G97" s="11">
        <f t="shared" si="2"/>
        <v>23</v>
      </c>
      <c r="H97" s="34">
        <v>5</v>
      </c>
      <c r="I97">
        <v>138000</v>
      </c>
      <c r="J97" s="38">
        <f t="shared" si="3"/>
        <v>27600</v>
      </c>
      <c r="K97">
        <v>1700</v>
      </c>
    </row>
    <row r="98" spans="1:11">
      <c r="A98" s="13">
        <v>92</v>
      </c>
      <c r="B98" s="66">
        <v>33141211</v>
      </c>
      <c r="C98" s="19" t="s">
        <v>171</v>
      </c>
      <c r="D98" s="29" t="s">
        <v>9</v>
      </c>
      <c r="E98" s="12" t="s">
        <v>8</v>
      </c>
      <c r="F98" s="139">
        <v>1650</v>
      </c>
      <c r="G98" s="11">
        <f t="shared" si="2"/>
        <v>330</v>
      </c>
      <c r="H98" s="34">
        <v>200</v>
      </c>
      <c r="I98">
        <v>1820000</v>
      </c>
      <c r="J98" s="38">
        <f t="shared" si="3"/>
        <v>9100</v>
      </c>
      <c r="K98">
        <v>126.6</v>
      </c>
    </row>
    <row r="99" spans="1:11">
      <c r="A99" s="13">
        <v>93</v>
      </c>
      <c r="B99" s="66">
        <v>33141211</v>
      </c>
      <c r="C99" s="53" t="s">
        <v>230</v>
      </c>
      <c r="D99" s="30" t="s">
        <v>9</v>
      </c>
      <c r="E99" s="12" t="s">
        <v>8</v>
      </c>
      <c r="F99" s="139">
        <v>4320</v>
      </c>
      <c r="G99" s="11">
        <f t="shared" si="2"/>
        <v>21.6</v>
      </c>
      <c r="H99" s="35">
        <v>5</v>
      </c>
      <c r="I99">
        <v>164000</v>
      </c>
      <c r="J99" s="38">
        <f t="shared" si="3"/>
        <v>32800</v>
      </c>
    </row>
    <row r="100" spans="1:11" ht="14.25" customHeight="1">
      <c r="A100" s="13">
        <v>94</v>
      </c>
      <c r="B100" s="66">
        <v>33141134</v>
      </c>
      <c r="C100" s="53" t="s">
        <v>231</v>
      </c>
      <c r="D100" s="29" t="s">
        <v>9</v>
      </c>
      <c r="E100" s="12" t="s">
        <v>8</v>
      </c>
      <c r="F100" s="139">
        <v>970</v>
      </c>
      <c r="G100" s="11">
        <f t="shared" si="2"/>
        <v>485</v>
      </c>
      <c r="H100" s="34">
        <v>500</v>
      </c>
      <c r="I100">
        <v>1300000</v>
      </c>
      <c r="J100" s="38">
        <f t="shared" si="3"/>
        <v>2600</v>
      </c>
      <c r="K100">
        <v>1097</v>
      </c>
    </row>
    <row r="101" spans="1:11">
      <c r="A101" s="13">
        <v>95</v>
      </c>
      <c r="B101" s="66">
        <v>33141134</v>
      </c>
      <c r="C101" s="19" t="s">
        <v>232</v>
      </c>
      <c r="D101" s="29" t="s">
        <v>9</v>
      </c>
      <c r="E101" s="12" t="s">
        <v>8</v>
      </c>
      <c r="F101" s="139">
        <v>1000</v>
      </c>
      <c r="G101" s="11">
        <f t="shared" si="2"/>
        <v>300</v>
      </c>
      <c r="H101" s="34">
        <v>300</v>
      </c>
      <c r="I101">
        <v>14000</v>
      </c>
      <c r="J101" s="38">
        <f t="shared" si="3"/>
        <v>46.666666666666664</v>
      </c>
    </row>
    <row r="102" spans="1:11">
      <c r="A102" s="13">
        <v>96</v>
      </c>
      <c r="B102" s="66">
        <v>33141134</v>
      </c>
      <c r="C102" s="53" t="s">
        <v>139</v>
      </c>
      <c r="D102" s="29" t="s">
        <v>9</v>
      </c>
      <c r="E102" s="12" t="s">
        <v>8</v>
      </c>
      <c r="F102" s="139">
        <v>834</v>
      </c>
      <c r="G102" s="11">
        <f t="shared" si="2"/>
        <v>250.2</v>
      </c>
      <c r="H102" s="34">
        <v>300</v>
      </c>
      <c r="I102">
        <v>100000</v>
      </c>
      <c r="J102" s="38">
        <f t="shared" si="3"/>
        <v>333.33333333333331</v>
      </c>
    </row>
    <row r="103" spans="1:11">
      <c r="A103" s="13">
        <v>97</v>
      </c>
      <c r="B103" s="66">
        <v>33191520</v>
      </c>
      <c r="C103" s="19" t="s">
        <v>233</v>
      </c>
      <c r="D103" s="29" t="s">
        <v>9</v>
      </c>
      <c r="E103" s="12" t="s">
        <v>8</v>
      </c>
      <c r="F103" s="139">
        <v>98</v>
      </c>
      <c r="G103" s="11">
        <f t="shared" si="2"/>
        <v>49</v>
      </c>
      <c r="H103" s="34">
        <v>500</v>
      </c>
      <c r="I103">
        <v>125000</v>
      </c>
      <c r="J103" s="38">
        <f t="shared" si="3"/>
        <v>250</v>
      </c>
      <c r="K103">
        <v>104.5</v>
      </c>
    </row>
    <row r="104" spans="1:11" s="38" customFormat="1">
      <c r="A104" s="13">
        <v>98</v>
      </c>
      <c r="B104" s="66">
        <v>30192620</v>
      </c>
      <c r="C104" s="19" t="s">
        <v>234</v>
      </c>
      <c r="D104" s="29" t="s">
        <v>9</v>
      </c>
      <c r="E104" s="12" t="s">
        <v>8</v>
      </c>
      <c r="F104" s="139">
        <v>3190</v>
      </c>
      <c r="G104" s="11">
        <f t="shared" si="2"/>
        <v>31.9</v>
      </c>
      <c r="H104" s="34">
        <v>10</v>
      </c>
    </row>
    <row r="105" spans="1:11" s="38" customFormat="1">
      <c r="A105" s="13">
        <v>99</v>
      </c>
      <c r="B105" s="66">
        <v>30192620</v>
      </c>
      <c r="C105" s="19" t="s">
        <v>235</v>
      </c>
      <c r="D105" s="29" t="s">
        <v>9</v>
      </c>
      <c r="E105" s="12" t="s">
        <v>8</v>
      </c>
      <c r="F105" s="139">
        <v>10000</v>
      </c>
      <c r="G105" s="11">
        <f t="shared" si="2"/>
        <v>20</v>
      </c>
      <c r="H105" s="34">
        <v>2</v>
      </c>
    </row>
    <row r="106" spans="1:11" s="38" customFormat="1">
      <c r="A106" s="13">
        <v>100</v>
      </c>
      <c r="B106" s="66">
        <v>33141136</v>
      </c>
      <c r="C106" s="19" t="s">
        <v>236</v>
      </c>
      <c r="D106" s="29" t="s">
        <v>9</v>
      </c>
      <c r="E106" s="12" t="s">
        <v>8</v>
      </c>
      <c r="F106" s="139">
        <v>279</v>
      </c>
      <c r="G106" s="11">
        <f t="shared" si="2"/>
        <v>13.95</v>
      </c>
      <c r="H106" s="34">
        <v>50</v>
      </c>
    </row>
    <row r="107" spans="1:11" s="38" customFormat="1">
      <c r="A107" s="13">
        <v>101</v>
      </c>
      <c r="B107" s="66">
        <v>34741700</v>
      </c>
      <c r="C107" s="19" t="s">
        <v>237</v>
      </c>
      <c r="D107" s="29" t="s">
        <v>9</v>
      </c>
      <c r="E107" s="12" t="s">
        <v>8</v>
      </c>
      <c r="F107" s="139"/>
      <c r="G107" s="11">
        <f t="shared" si="2"/>
        <v>0</v>
      </c>
      <c r="H107" s="34">
        <v>30</v>
      </c>
    </row>
    <row r="108" spans="1:11">
      <c r="A108" s="13"/>
      <c r="B108" s="66"/>
      <c r="C108" s="20"/>
      <c r="D108" s="29"/>
      <c r="E108" s="12" t="s">
        <v>8</v>
      </c>
      <c r="F108" s="139"/>
      <c r="G108" s="11">
        <f>SUM(G7:G103)</f>
        <v>39157.994999999995</v>
      </c>
      <c r="H108" s="34"/>
      <c r="J108" s="38"/>
    </row>
    <row r="109" spans="1:11">
      <c r="A109" s="13"/>
      <c r="B109" s="71"/>
      <c r="C109" s="99" t="s">
        <v>238</v>
      </c>
      <c r="D109" s="32"/>
      <c r="E109" s="12" t="s">
        <v>8</v>
      </c>
      <c r="F109" s="139"/>
      <c r="G109" s="11"/>
      <c r="H109" s="36"/>
      <c r="J109" s="38"/>
    </row>
    <row r="110" spans="1:11">
      <c r="A110" s="13">
        <v>1</v>
      </c>
      <c r="B110" s="66">
        <v>33691176</v>
      </c>
      <c r="C110" s="53" t="s">
        <v>148</v>
      </c>
      <c r="D110" s="29" t="s">
        <v>43</v>
      </c>
      <c r="E110" s="12" t="s">
        <v>8</v>
      </c>
      <c r="F110" s="139">
        <v>820</v>
      </c>
      <c r="G110" s="11">
        <f t="shared" si="2"/>
        <v>410</v>
      </c>
      <c r="H110" s="34">
        <v>500</v>
      </c>
      <c r="I110" s="38">
        <v>210000</v>
      </c>
      <c r="J110" s="38">
        <f t="shared" si="3"/>
        <v>420</v>
      </c>
    </row>
    <row r="111" spans="1:11" ht="23.25">
      <c r="A111" s="13">
        <v>2</v>
      </c>
      <c r="B111" s="66">
        <v>33691138</v>
      </c>
      <c r="C111" s="53" t="s">
        <v>240</v>
      </c>
      <c r="D111" s="29" t="s">
        <v>43</v>
      </c>
      <c r="E111" s="12" t="s">
        <v>8</v>
      </c>
      <c r="F111" s="139">
        <v>251.2</v>
      </c>
      <c r="G111" s="11">
        <f t="shared" si="2"/>
        <v>376.8</v>
      </c>
      <c r="H111" s="34">
        <v>1500</v>
      </c>
      <c r="I111" s="38">
        <v>1200000</v>
      </c>
      <c r="J111" s="38">
        <f t="shared" si="3"/>
        <v>800</v>
      </c>
    </row>
    <row r="112" spans="1:11" ht="23.25">
      <c r="A112" s="13">
        <v>3</v>
      </c>
      <c r="B112" s="66">
        <v>33691138</v>
      </c>
      <c r="C112" s="53" t="s">
        <v>241</v>
      </c>
      <c r="D112" s="29" t="s">
        <v>43</v>
      </c>
      <c r="E112" s="12" t="s">
        <v>8</v>
      </c>
      <c r="F112" s="139">
        <v>237.6</v>
      </c>
      <c r="G112" s="11">
        <f t="shared" si="2"/>
        <v>594</v>
      </c>
      <c r="H112" s="34">
        <v>2500</v>
      </c>
      <c r="I112" s="38">
        <v>200000</v>
      </c>
      <c r="J112" s="38">
        <f t="shared" si="3"/>
        <v>80</v>
      </c>
      <c r="K112">
        <v>173</v>
      </c>
    </row>
    <row r="113" spans="1:11" ht="23.25">
      <c r="A113" s="13">
        <v>4</v>
      </c>
      <c r="B113" s="66">
        <v>33691138</v>
      </c>
      <c r="C113" s="53" t="s">
        <v>242</v>
      </c>
      <c r="D113" s="29" t="s">
        <v>43</v>
      </c>
      <c r="E113" s="12" t="s">
        <v>8</v>
      </c>
      <c r="F113" s="139">
        <v>570</v>
      </c>
      <c r="G113" s="11">
        <f t="shared" si="2"/>
        <v>57</v>
      </c>
      <c r="H113" s="34">
        <v>100</v>
      </c>
      <c r="I113" s="38">
        <v>24000</v>
      </c>
      <c r="J113" s="38">
        <f t="shared" si="3"/>
        <v>240</v>
      </c>
      <c r="K113">
        <v>152</v>
      </c>
    </row>
    <row r="114" spans="1:11" ht="23.25">
      <c r="A114" s="13">
        <v>5</v>
      </c>
      <c r="B114" s="66">
        <v>33691138</v>
      </c>
      <c r="C114" s="18" t="s">
        <v>243</v>
      </c>
      <c r="D114" s="29" t="s">
        <v>43</v>
      </c>
      <c r="E114" s="12" t="s">
        <v>8</v>
      </c>
      <c r="F114" s="139"/>
      <c r="G114" s="11">
        <f t="shared" si="2"/>
        <v>0</v>
      </c>
      <c r="H114" s="34">
        <v>150</v>
      </c>
      <c r="I114" s="38">
        <v>400000</v>
      </c>
      <c r="J114" s="38">
        <f t="shared" si="3"/>
        <v>2666.6666666666665</v>
      </c>
      <c r="K114">
        <v>253</v>
      </c>
    </row>
    <row r="115" spans="1:11">
      <c r="A115" s="13">
        <v>6</v>
      </c>
      <c r="B115" s="66">
        <v>33691133</v>
      </c>
      <c r="C115" s="22" t="s">
        <v>244</v>
      </c>
      <c r="D115" s="29" t="s">
        <v>43</v>
      </c>
      <c r="E115" s="12" t="s">
        <v>8</v>
      </c>
      <c r="F115" s="139">
        <v>1200</v>
      </c>
      <c r="G115" s="11">
        <f t="shared" si="2"/>
        <v>1200</v>
      </c>
      <c r="H115" s="34">
        <v>1000</v>
      </c>
      <c r="I115" s="38">
        <v>200000</v>
      </c>
      <c r="J115" s="38">
        <f t="shared" si="3"/>
        <v>200</v>
      </c>
      <c r="K115">
        <v>195</v>
      </c>
    </row>
    <row r="116" spans="1:11">
      <c r="A116" s="13">
        <v>7</v>
      </c>
      <c r="B116" s="66">
        <v>33691814</v>
      </c>
      <c r="C116" s="18" t="s">
        <v>586</v>
      </c>
      <c r="D116" s="29" t="s">
        <v>43</v>
      </c>
      <c r="E116" s="12" t="s">
        <v>8</v>
      </c>
      <c r="F116" s="139">
        <v>2500</v>
      </c>
      <c r="G116" s="11">
        <f t="shared" si="2"/>
        <v>250</v>
      </c>
      <c r="H116" s="34">
        <v>100</v>
      </c>
      <c r="I116" s="38">
        <v>50000</v>
      </c>
      <c r="J116" s="38">
        <f t="shared" si="3"/>
        <v>500</v>
      </c>
      <c r="K116">
        <v>44.6</v>
      </c>
    </row>
    <row r="117" spans="1:11">
      <c r="A117" s="13">
        <v>8</v>
      </c>
      <c r="B117" s="66">
        <v>33691814</v>
      </c>
      <c r="C117" s="19" t="s">
        <v>587</v>
      </c>
      <c r="D117" s="29" t="s">
        <v>43</v>
      </c>
      <c r="E117" s="12" t="s">
        <v>8</v>
      </c>
      <c r="F117" s="139">
        <v>5100</v>
      </c>
      <c r="G117" s="11">
        <f t="shared" si="2"/>
        <v>204</v>
      </c>
      <c r="H117" s="34">
        <v>40</v>
      </c>
      <c r="I117" s="38">
        <v>50000</v>
      </c>
      <c r="J117" s="38">
        <f t="shared" si="3"/>
        <v>1250</v>
      </c>
      <c r="K117">
        <v>44.6</v>
      </c>
    </row>
    <row r="118" spans="1:11">
      <c r="A118" s="13">
        <v>9</v>
      </c>
      <c r="B118" s="66">
        <v>33651139</v>
      </c>
      <c r="C118" s="53" t="s">
        <v>48</v>
      </c>
      <c r="D118" s="29" t="s">
        <v>43</v>
      </c>
      <c r="E118" s="12" t="s">
        <v>8</v>
      </c>
      <c r="F118" s="139">
        <v>2154</v>
      </c>
      <c r="G118" s="11">
        <f t="shared" si="2"/>
        <v>2154</v>
      </c>
      <c r="H118" s="34">
        <v>1000</v>
      </c>
      <c r="I118" s="38">
        <v>350000</v>
      </c>
      <c r="J118" s="38">
        <f t="shared" si="3"/>
        <v>350</v>
      </c>
      <c r="K118">
        <v>44.6</v>
      </c>
    </row>
    <row r="119" spans="1:11">
      <c r="A119" s="13">
        <v>10</v>
      </c>
      <c r="B119" s="66">
        <v>33661122</v>
      </c>
      <c r="C119" s="19" t="s">
        <v>46</v>
      </c>
      <c r="D119" s="29" t="s">
        <v>43</v>
      </c>
      <c r="E119" s="12" t="s">
        <v>8</v>
      </c>
      <c r="F119" s="139">
        <v>2300</v>
      </c>
      <c r="G119" s="11">
        <f t="shared" si="2"/>
        <v>575</v>
      </c>
      <c r="H119" s="34">
        <v>250</v>
      </c>
      <c r="I119" s="38">
        <v>350000</v>
      </c>
      <c r="J119" s="38">
        <f t="shared" si="3"/>
        <v>1400</v>
      </c>
      <c r="K119">
        <v>50</v>
      </c>
    </row>
    <row r="120" spans="1:11">
      <c r="A120" s="13">
        <v>11</v>
      </c>
      <c r="B120" s="66">
        <v>33691112</v>
      </c>
      <c r="C120" s="18" t="s">
        <v>47</v>
      </c>
      <c r="D120" s="29" t="s">
        <v>43</v>
      </c>
      <c r="E120" s="12" t="s">
        <v>8</v>
      </c>
      <c r="F120" s="139">
        <v>288</v>
      </c>
      <c r="G120" s="11">
        <f t="shared" si="2"/>
        <v>864</v>
      </c>
      <c r="H120" s="34">
        <v>3000</v>
      </c>
      <c r="I120" s="38">
        <v>100000</v>
      </c>
      <c r="J120" s="38">
        <f t="shared" si="3"/>
        <v>33.333333333333336</v>
      </c>
      <c r="K120">
        <v>47</v>
      </c>
    </row>
    <row r="121" spans="1:11" ht="34.5">
      <c r="A121" s="13">
        <v>12</v>
      </c>
      <c r="B121" s="66">
        <v>33691129</v>
      </c>
      <c r="C121" s="19" t="s">
        <v>69</v>
      </c>
      <c r="D121" s="29" t="s">
        <v>43</v>
      </c>
      <c r="E121" s="12" t="s">
        <v>8</v>
      </c>
      <c r="F121" s="139">
        <v>204</v>
      </c>
      <c r="G121" s="11">
        <f t="shared" si="2"/>
        <v>1020</v>
      </c>
      <c r="H121" s="34">
        <v>5000</v>
      </c>
      <c r="I121" s="38">
        <v>700000</v>
      </c>
      <c r="J121" s="38">
        <f t="shared" si="3"/>
        <v>140</v>
      </c>
      <c r="K121">
        <v>115</v>
      </c>
    </row>
    <row r="122" spans="1:11" ht="34.5">
      <c r="A122" s="13">
        <v>13</v>
      </c>
      <c r="B122" s="66">
        <v>33691129</v>
      </c>
      <c r="C122" s="53" t="s">
        <v>245</v>
      </c>
      <c r="D122" s="29" t="s">
        <v>43</v>
      </c>
      <c r="E122" s="12" t="s">
        <v>8</v>
      </c>
      <c r="F122" s="139">
        <v>209.5</v>
      </c>
      <c r="G122" s="11">
        <f t="shared" si="2"/>
        <v>942.75</v>
      </c>
      <c r="H122" s="34">
        <v>4500</v>
      </c>
      <c r="I122" s="38">
        <v>45000</v>
      </c>
      <c r="J122" s="38">
        <f t="shared" si="3"/>
        <v>10</v>
      </c>
    </row>
    <row r="123" spans="1:11" ht="23.25">
      <c r="A123" s="13">
        <v>14</v>
      </c>
      <c r="B123" s="66">
        <v>33691135</v>
      </c>
      <c r="C123" s="53" t="s">
        <v>70</v>
      </c>
      <c r="D123" s="29" t="s">
        <v>45</v>
      </c>
      <c r="E123" s="12" t="s">
        <v>8</v>
      </c>
      <c r="F123" s="139">
        <v>937</v>
      </c>
      <c r="G123" s="11">
        <f t="shared" si="2"/>
        <v>468.5</v>
      </c>
      <c r="H123" s="34">
        <v>500</v>
      </c>
      <c r="I123" s="38">
        <v>260000</v>
      </c>
      <c r="J123" s="38">
        <f t="shared" si="3"/>
        <v>520</v>
      </c>
      <c r="K123">
        <v>10.3</v>
      </c>
    </row>
    <row r="124" spans="1:11">
      <c r="A124" s="13">
        <v>15</v>
      </c>
      <c r="B124" s="66">
        <v>33692219</v>
      </c>
      <c r="C124" s="53" t="s">
        <v>71</v>
      </c>
      <c r="D124" s="29" t="s">
        <v>43</v>
      </c>
      <c r="E124" s="12" t="s">
        <v>8</v>
      </c>
      <c r="F124" s="139">
        <v>288</v>
      </c>
      <c r="G124" s="11">
        <f t="shared" si="2"/>
        <v>1008</v>
      </c>
      <c r="H124" s="34">
        <v>3500</v>
      </c>
      <c r="I124" s="38">
        <v>910000</v>
      </c>
      <c r="J124" s="38">
        <f t="shared" si="3"/>
        <v>260</v>
      </c>
      <c r="K124">
        <v>11</v>
      </c>
    </row>
    <row r="125" spans="1:11">
      <c r="A125" s="13">
        <v>16</v>
      </c>
      <c r="B125" s="66">
        <v>33692219</v>
      </c>
      <c r="C125" s="21" t="s">
        <v>56</v>
      </c>
      <c r="D125" s="29" t="s">
        <v>43</v>
      </c>
      <c r="E125" s="12" t="s">
        <v>8</v>
      </c>
      <c r="F125" s="139">
        <v>210</v>
      </c>
      <c r="G125" s="11">
        <f t="shared" si="2"/>
        <v>2100</v>
      </c>
      <c r="H125" s="34">
        <v>10000</v>
      </c>
      <c r="I125" s="38">
        <v>400000</v>
      </c>
      <c r="J125" s="38">
        <f t="shared" si="3"/>
        <v>40</v>
      </c>
      <c r="K125">
        <v>10.3</v>
      </c>
    </row>
    <row r="126" spans="1:11">
      <c r="A126" s="13">
        <v>17</v>
      </c>
      <c r="B126" s="66">
        <v>33692219</v>
      </c>
      <c r="C126" s="53" t="s">
        <v>588</v>
      </c>
      <c r="D126" s="29" t="s">
        <v>43</v>
      </c>
      <c r="E126" s="12" t="s">
        <v>8</v>
      </c>
      <c r="F126" s="139">
        <v>200</v>
      </c>
      <c r="G126" s="11">
        <f t="shared" si="2"/>
        <v>4400</v>
      </c>
      <c r="H126" s="34">
        <v>22000</v>
      </c>
      <c r="I126" s="38">
        <v>16000</v>
      </c>
      <c r="J126" s="38">
        <f t="shared" si="3"/>
        <v>0.72727272727272729</v>
      </c>
    </row>
    <row r="127" spans="1:11" ht="23.25">
      <c r="A127" s="13">
        <v>18</v>
      </c>
      <c r="B127" s="66">
        <v>33692219</v>
      </c>
      <c r="C127" s="53" t="s">
        <v>72</v>
      </c>
      <c r="D127" s="29" t="s">
        <v>43</v>
      </c>
      <c r="E127" s="12" t="s">
        <v>8</v>
      </c>
      <c r="F127" s="139">
        <v>195</v>
      </c>
      <c r="G127" s="11">
        <f t="shared" si="2"/>
        <v>1755</v>
      </c>
      <c r="H127" s="34">
        <v>9000</v>
      </c>
      <c r="I127" s="38">
        <v>80000</v>
      </c>
      <c r="J127" s="38">
        <f t="shared" si="3"/>
        <v>8.8888888888888893</v>
      </c>
      <c r="K127">
        <v>25</v>
      </c>
    </row>
    <row r="128" spans="1:11">
      <c r="A128" s="13">
        <v>19</v>
      </c>
      <c r="B128" s="66">
        <v>33692219</v>
      </c>
      <c r="C128" s="18" t="s">
        <v>246</v>
      </c>
      <c r="D128" s="29" t="s">
        <v>43</v>
      </c>
      <c r="E128" s="12" t="s">
        <v>8</v>
      </c>
      <c r="F128" s="139">
        <v>530</v>
      </c>
      <c r="G128" s="11">
        <f t="shared" si="2"/>
        <v>106</v>
      </c>
      <c r="H128" s="34">
        <v>200</v>
      </c>
      <c r="I128" s="38">
        <v>5200000</v>
      </c>
      <c r="J128" s="38">
        <f t="shared" si="3"/>
        <v>26000</v>
      </c>
    </row>
    <row r="129" spans="1:14">
      <c r="A129" s="13">
        <v>20</v>
      </c>
      <c r="B129" s="66">
        <v>33691136</v>
      </c>
      <c r="C129" s="18" t="s">
        <v>247</v>
      </c>
      <c r="D129" s="29" t="s">
        <v>44</v>
      </c>
      <c r="E129" s="12" t="s">
        <v>8</v>
      </c>
      <c r="F129" s="139">
        <v>30</v>
      </c>
      <c r="G129" s="11">
        <f t="shared" si="2"/>
        <v>30</v>
      </c>
      <c r="H129" s="34">
        <v>1000</v>
      </c>
      <c r="I129" s="38">
        <v>400000</v>
      </c>
      <c r="J129" s="38">
        <f t="shared" si="3"/>
        <v>400</v>
      </c>
    </row>
    <row r="130" spans="1:14">
      <c r="A130" s="13">
        <v>21</v>
      </c>
      <c r="B130" s="66">
        <v>33691129</v>
      </c>
      <c r="C130" s="22" t="s">
        <v>73</v>
      </c>
      <c r="D130" s="29" t="s">
        <v>43</v>
      </c>
      <c r="E130" s="12" t="s">
        <v>8</v>
      </c>
      <c r="F130" s="139">
        <v>720</v>
      </c>
      <c r="G130" s="11">
        <f t="shared" si="2"/>
        <v>360</v>
      </c>
      <c r="H130" s="34">
        <v>500</v>
      </c>
      <c r="I130" s="38">
        <v>56000</v>
      </c>
      <c r="J130" s="38">
        <f t="shared" si="3"/>
        <v>112</v>
      </c>
    </row>
    <row r="131" spans="1:14" ht="25.5">
      <c r="A131" s="13">
        <v>22</v>
      </c>
      <c r="B131" s="66">
        <v>33651131</v>
      </c>
      <c r="C131" s="17" t="s">
        <v>589</v>
      </c>
      <c r="D131" s="29" t="s">
        <v>43</v>
      </c>
      <c r="E131" s="12" t="s">
        <v>8</v>
      </c>
      <c r="F131" s="139">
        <v>480</v>
      </c>
      <c r="G131" s="11">
        <f t="shared" si="2"/>
        <v>960</v>
      </c>
      <c r="H131" s="34">
        <v>2000</v>
      </c>
      <c r="I131" s="38">
        <v>120000</v>
      </c>
      <c r="J131" s="38">
        <f t="shared" si="3"/>
        <v>60</v>
      </c>
      <c r="K131">
        <v>5800</v>
      </c>
    </row>
    <row r="132" spans="1:14">
      <c r="A132" s="13">
        <v>23</v>
      </c>
      <c r="B132" s="66">
        <v>33621610</v>
      </c>
      <c r="C132" s="53" t="s">
        <v>248</v>
      </c>
      <c r="D132" s="29" t="s">
        <v>43</v>
      </c>
      <c r="E132" s="12" t="s">
        <v>8</v>
      </c>
      <c r="F132" s="139">
        <v>950</v>
      </c>
      <c r="G132" s="11">
        <f t="shared" si="2"/>
        <v>4.75</v>
      </c>
      <c r="H132" s="34">
        <v>5</v>
      </c>
      <c r="I132" s="38">
        <v>70000</v>
      </c>
      <c r="J132" s="38">
        <f t="shared" si="3"/>
        <v>14000</v>
      </c>
    </row>
    <row r="133" spans="1:14">
      <c r="A133" s="13">
        <v>24</v>
      </c>
      <c r="B133" s="66">
        <v>33661170</v>
      </c>
      <c r="C133" s="19" t="s">
        <v>74</v>
      </c>
      <c r="D133" s="29" t="s">
        <v>43</v>
      </c>
      <c r="E133" s="12" t="s">
        <v>8</v>
      </c>
      <c r="F133" s="139">
        <v>520</v>
      </c>
      <c r="G133" s="11">
        <f t="shared" si="2"/>
        <v>260</v>
      </c>
      <c r="H133" s="34">
        <v>500</v>
      </c>
      <c r="I133" s="38">
        <v>250000</v>
      </c>
      <c r="J133" s="38">
        <f t="shared" si="3"/>
        <v>500</v>
      </c>
      <c r="K133">
        <v>39</v>
      </c>
    </row>
    <row r="134" spans="1:14" ht="57">
      <c r="A134" s="13">
        <v>25</v>
      </c>
      <c r="B134" s="66">
        <v>33661176</v>
      </c>
      <c r="C134" s="19" t="s">
        <v>590</v>
      </c>
      <c r="D134" s="29" t="s">
        <v>43</v>
      </c>
      <c r="E134" s="12" t="s">
        <v>8</v>
      </c>
      <c r="F134" s="139">
        <v>525</v>
      </c>
      <c r="G134" s="11">
        <f t="shared" si="2"/>
        <v>26.25</v>
      </c>
      <c r="H134" s="34">
        <v>50</v>
      </c>
      <c r="I134" s="38">
        <v>60000</v>
      </c>
      <c r="J134" s="38">
        <f t="shared" si="3"/>
        <v>1200</v>
      </c>
      <c r="K134">
        <v>60</v>
      </c>
    </row>
    <row r="135" spans="1:14">
      <c r="A135" s="13">
        <v>26</v>
      </c>
      <c r="B135" s="66">
        <v>33691134</v>
      </c>
      <c r="C135" s="17" t="s">
        <v>75</v>
      </c>
      <c r="D135" s="29" t="s">
        <v>43</v>
      </c>
      <c r="E135" s="12" t="s">
        <v>8</v>
      </c>
      <c r="F135" s="139">
        <v>408</v>
      </c>
      <c r="G135" s="11">
        <f t="shared" si="2"/>
        <v>20.399999999999999</v>
      </c>
      <c r="H135" s="34">
        <v>50</v>
      </c>
      <c r="I135" s="38">
        <v>100000</v>
      </c>
      <c r="J135" s="38">
        <f t="shared" si="3"/>
        <v>2000</v>
      </c>
    </row>
    <row r="136" spans="1:14" ht="57">
      <c r="A136" s="13">
        <v>27</v>
      </c>
      <c r="B136" s="66">
        <v>33691176</v>
      </c>
      <c r="C136" s="53" t="s">
        <v>591</v>
      </c>
      <c r="D136" s="29" t="s">
        <v>45</v>
      </c>
      <c r="E136" s="12" t="s">
        <v>8</v>
      </c>
      <c r="F136" s="139">
        <v>5796</v>
      </c>
      <c r="G136" s="11">
        <f t="shared" si="2"/>
        <v>57.96</v>
      </c>
      <c r="H136" s="34">
        <v>10</v>
      </c>
      <c r="I136" s="38">
        <v>2000000</v>
      </c>
      <c r="J136" s="38">
        <f t="shared" si="3"/>
        <v>200000</v>
      </c>
      <c r="K136">
        <v>43</v>
      </c>
    </row>
    <row r="137" spans="1:14">
      <c r="A137" s="13">
        <v>28</v>
      </c>
      <c r="B137" s="66">
        <v>33651199</v>
      </c>
      <c r="C137" s="18" t="s">
        <v>76</v>
      </c>
      <c r="D137" s="29" t="s">
        <v>44</v>
      </c>
      <c r="E137" s="12" t="s">
        <v>8</v>
      </c>
      <c r="F137" s="139">
        <v>6675</v>
      </c>
      <c r="G137" s="11">
        <f t="shared" si="2"/>
        <v>5340</v>
      </c>
      <c r="H137" s="34">
        <v>800</v>
      </c>
      <c r="I137" s="38">
        <v>450000</v>
      </c>
      <c r="J137" s="38">
        <f t="shared" si="3"/>
        <v>562.5</v>
      </c>
    </row>
    <row r="138" spans="1:14">
      <c r="A138" s="13">
        <v>29</v>
      </c>
      <c r="B138" s="66">
        <v>33651212</v>
      </c>
      <c r="C138" s="53" t="s">
        <v>77</v>
      </c>
      <c r="D138" s="29" t="s">
        <v>44</v>
      </c>
      <c r="E138" s="12" t="s">
        <v>8</v>
      </c>
      <c r="F138" s="139">
        <v>690</v>
      </c>
      <c r="G138" s="11">
        <f t="shared" si="2"/>
        <v>1035</v>
      </c>
      <c r="H138" s="34">
        <v>1500</v>
      </c>
      <c r="I138" s="38">
        <v>360000</v>
      </c>
      <c r="J138" s="38">
        <f t="shared" si="3"/>
        <v>240</v>
      </c>
    </row>
    <row r="139" spans="1:14">
      <c r="A139" s="13">
        <v>30</v>
      </c>
      <c r="B139" s="66">
        <v>3365192</v>
      </c>
      <c r="C139" s="19" t="s">
        <v>152</v>
      </c>
      <c r="D139" s="29" t="s">
        <v>156</v>
      </c>
      <c r="E139" s="12" t="s">
        <v>8</v>
      </c>
      <c r="F139" s="139">
        <v>120000</v>
      </c>
      <c r="G139" s="11">
        <f t="shared" si="2"/>
        <v>360</v>
      </c>
      <c r="H139" s="34">
        <v>3</v>
      </c>
      <c r="I139" s="38">
        <v>1200000</v>
      </c>
      <c r="J139" s="38">
        <f t="shared" si="3"/>
        <v>400000</v>
      </c>
      <c r="N139" s="143"/>
    </row>
    <row r="140" spans="1:14">
      <c r="A140" s="13">
        <v>31</v>
      </c>
      <c r="B140" s="66">
        <v>33621100</v>
      </c>
      <c r="C140" s="18" t="s">
        <v>52</v>
      </c>
      <c r="D140" s="29" t="s">
        <v>44</v>
      </c>
      <c r="E140" s="12" t="s">
        <v>8</v>
      </c>
      <c r="F140" s="139">
        <v>1550</v>
      </c>
      <c r="G140" s="11">
        <f t="shared" ref="G140:G203" si="4">H140*F140/1000</f>
        <v>7750</v>
      </c>
      <c r="H140" s="34">
        <v>5000</v>
      </c>
      <c r="I140" s="38">
        <v>2750000</v>
      </c>
      <c r="J140" s="38">
        <f t="shared" ref="J140:J181" si="5">I140/H140</f>
        <v>550</v>
      </c>
    </row>
    <row r="141" spans="1:14">
      <c r="A141" s="13">
        <v>32</v>
      </c>
      <c r="B141" s="66">
        <v>33611120</v>
      </c>
      <c r="C141" s="53" t="s">
        <v>68</v>
      </c>
      <c r="D141" s="29" t="s">
        <v>44</v>
      </c>
      <c r="E141" s="12" t="s">
        <v>8</v>
      </c>
      <c r="F141" s="139">
        <v>660</v>
      </c>
      <c r="G141" s="11">
        <f t="shared" si="4"/>
        <v>1320</v>
      </c>
      <c r="H141" s="34">
        <v>2000</v>
      </c>
      <c r="I141" s="38">
        <v>1200000</v>
      </c>
      <c r="J141" s="38">
        <f t="shared" si="5"/>
        <v>600</v>
      </c>
    </row>
    <row r="142" spans="1:14">
      <c r="A142" s="13">
        <v>33</v>
      </c>
      <c r="B142" s="66">
        <v>33611130</v>
      </c>
      <c r="C142" s="53" t="s">
        <v>55</v>
      </c>
      <c r="D142" s="29" t="s">
        <v>44</v>
      </c>
      <c r="E142" s="12" t="s">
        <v>8</v>
      </c>
      <c r="F142" s="139">
        <v>53</v>
      </c>
      <c r="G142" s="11">
        <f t="shared" si="4"/>
        <v>63.6</v>
      </c>
      <c r="H142" s="34">
        <v>1200</v>
      </c>
      <c r="I142" s="38">
        <v>150000</v>
      </c>
      <c r="J142" s="38">
        <f t="shared" si="5"/>
        <v>125</v>
      </c>
    </row>
    <row r="143" spans="1:14">
      <c r="A143" s="13">
        <v>34</v>
      </c>
      <c r="B143" s="66">
        <v>33611160</v>
      </c>
      <c r="C143" s="53" t="s">
        <v>51</v>
      </c>
      <c r="D143" s="31" t="s">
        <v>44</v>
      </c>
      <c r="E143" s="12" t="s">
        <v>8</v>
      </c>
      <c r="F143" s="139">
        <v>49</v>
      </c>
      <c r="G143" s="11">
        <f t="shared" si="4"/>
        <v>392</v>
      </c>
      <c r="H143" s="34">
        <v>8000</v>
      </c>
      <c r="I143" s="38">
        <v>84000</v>
      </c>
      <c r="J143" s="38">
        <f t="shared" si="5"/>
        <v>10.5</v>
      </c>
      <c r="K143">
        <v>95</v>
      </c>
    </row>
    <row r="144" spans="1:14">
      <c r="A144" s="13">
        <v>35</v>
      </c>
      <c r="B144" s="66">
        <v>33611350</v>
      </c>
      <c r="C144" s="17" t="s">
        <v>78</v>
      </c>
      <c r="D144" s="31" t="s">
        <v>44</v>
      </c>
      <c r="E144" s="12" t="s">
        <v>8</v>
      </c>
      <c r="F144" s="139">
        <v>53</v>
      </c>
      <c r="G144" s="11">
        <f t="shared" si="4"/>
        <v>318</v>
      </c>
      <c r="H144" s="34">
        <v>6000</v>
      </c>
      <c r="I144" s="38">
        <v>60000</v>
      </c>
      <c r="J144" s="38">
        <f t="shared" si="5"/>
        <v>10</v>
      </c>
    </row>
    <row r="145" spans="1:11">
      <c r="A145" s="13">
        <v>36</v>
      </c>
      <c r="B145" s="66">
        <v>33611350</v>
      </c>
      <c r="C145" s="18" t="s">
        <v>249</v>
      </c>
      <c r="D145" s="31" t="s">
        <v>44</v>
      </c>
      <c r="E145" s="12" t="s">
        <v>8</v>
      </c>
      <c r="F145" s="139">
        <v>25.08</v>
      </c>
      <c r="G145" s="11">
        <f t="shared" si="4"/>
        <v>125.39999999999999</v>
      </c>
      <c r="H145" s="34">
        <v>5000</v>
      </c>
      <c r="I145" s="38">
        <v>340000</v>
      </c>
      <c r="J145" s="38">
        <f t="shared" si="5"/>
        <v>68</v>
      </c>
    </row>
    <row r="146" spans="1:11">
      <c r="A146" s="13">
        <v>37</v>
      </c>
      <c r="B146" s="66">
        <v>33621290</v>
      </c>
      <c r="C146" s="23" t="s">
        <v>53</v>
      </c>
      <c r="D146" s="29" t="s">
        <v>44</v>
      </c>
      <c r="E146" s="12" t="s">
        <v>8</v>
      </c>
      <c r="F146" s="139">
        <v>72</v>
      </c>
      <c r="G146" s="11">
        <f t="shared" si="4"/>
        <v>72</v>
      </c>
      <c r="H146" s="16">
        <v>1000</v>
      </c>
      <c r="I146" s="38">
        <v>1800000</v>
      </c>
      <c r="J146" s="38">
        <f t="shared" si="5"/>
        <v>1800</v>
      </c>
    </row>
    <row r="147" spans="1:11">
      <c r="A147" s="13">
        <v>38</v>
      </c>
      <c r="B147" s="66">
        <v>33621590</v>
      </c>
      <c r="C147" s="23" t="s">
        <v>79</v>
      </c>
      <c r="D147" s="29" t="s">
        <v>44</v>
      </c>
      <c r="E147" s="12" t="s">
        <v>8</v>
      </c>
      <c r="F147" s="139">
        <v>26.4</v>
      </c>
      <c r="G147" s="11">
        <f t="shared" si="4"/>
        <v>316.8</v>
      </c>
      <c r="H147" s="34">
        <v>12000</v>
      </c>
      <c r="I147" s="38">
        <v>2000000</v>
      </c>
      <c r="J147" s="38">
        <f t="shared" si="5"/>
        <v>166.66666666666666</v>
      </c>
    </row>
    <row r="148" spans="1:11">
      <c r="A148" s="13">
        <v>39</v>
      </c>
      <c r="B148" s="66">
        <v>33691176</v>
      </c>
      <c r="C148" s="24" t="s">
        <v>66</v>
      </c>
      <c r="D148" s="29" t="s">
        <v>44</v>
      </c>
      <c r="E148" s="12" t="s">
        <v>8</v>
      </c>
      <c r="F148" s="139">
        <v>1400</v>
      </c>
      <c r="G148" s="11">
        <f t="shared" si="4"/>
        <v>980</v>
      </c>
      <c r="H148" s="34">
        <v>700</v>
      </c>
      <c r="I148" s="38">
        <v>15000</v>
      </c>
      <c r="J148" s="38">
        <f t="shared" si="5"/>
        <v>21.428571428571427</v>
      </c>
    </row>
    <row r="149" spans="1:11">
      <c r="A149" s="13">
        <v>40</v>
      </c>
      <c r="B149" s="66">
        <v>33691185</v>
      </c>
      <c r="C149" s="25" t="s">
        <v>50</v>
      </c>
      <c r="D149" s="29" t="s">
        <v>44</v>
      </c>
      <c r="E149" s="12" t="s">
        <v>8</v>
      </c>
      <c r="F149" s="139">
        <v>1024</v>
      </c>
      <c r="G149" s="11">
        <f t="shared" si="4"/>
        <v>2048</v>
      </c>
      <c r="H149" s="58">
        <v>2000</v>
      </c>
      <c r="I149" s="38">
        <v>90000</v>
      </c>
      <c r="J149" s="38">
        <f t="shared" si="5"/>
        <v>45</v>
      </c>
    </row>
    <row r="150" spans="1:11">
      <c r="A150" s="13">
        <v>41</v>
      </c>
      <c r="B150" s="66">
        <v>33691191</v>
      </c>
      <c r="C150" s="25" t="s">
        <v>54</v>
      </c>
      <c r="D150" s="29" t="s">
        <v>44</v>
      </c>
      <c r="E150" s="12" t="s">
        <v>8</v>
      </c>
      <c r="F150" s="139">
        <v>480</v>
      </c>
      <c r="G150" s="11">
        <f t="shared" si="4"/>
        <v>960</v>
      </c>
      <c r="H150" s="58">
        <v>2000</v>
      </c>
      <c r="I150" s="38">
        <v>15000</v>
      </c>
      <c r="J150" s="38">
        <f t="shared" si="5"/>
        <v>7.5</v>
      </c>
    </row>
    <row r="151" spans="1:11" ht="25.5">
      <c r="A151" s="13">
        <v>42</v>
      </c>
      <c r="B151" s="66">
        <v>33691188</v>
      </c>
      <c r="C151" s="23" t="s">
        <v>67</v>
      </c>
      <c r="D151" s="29" t="s">
        <v>44</v>
      </c>
      <c r="E151" s="12" t="s">
        <v>8</v>
      </c>
      <c r="F151" s="139">
        <v>149</v>
      </c>
      <c r="G151" s="11">
        <f t="shared" si="4"/>
        <v>1043</v>
      </c>
      <c r="H151" s="58">
        <v>7000</v>
      </c>
      <c r="I151" s="38">
        <v>15000</v>
      </c>
      <c r="J151" s="38">
        <f t="shared" si="5"/>
        <v>2.1428571428571428</v>
      </c>
    </row>
    <row r="152" spans="1:11" ht="58.5" customHeight="1">
      <c r="A152" s="13">
        <v>43</v>
      </c>
      <c r="B152" s="66">
        <v>33691223</v>
      </c>
      <c r="C152" s="23" t="s">
        <v>141</v>
      </c>
      <c r="D152" s="29" t="s">
        <v>149</v>
      </c>
      <c r="E152" s="12" t="s">
        <v>8</v>
      </c>
      <c r="F152" s="139">
        <v>1750</v>
      </c>
      <c r="G152" s="11">
        <f t="shared" si="4"/>
        <v>1750</v>
      </c>
      <c r="H152" s="58">
        <v>1000</v>
      </c>
      <c r="I152" s="38">
        <v>125000</v>
      </c>
      <c r="J152" s="38">
        <f t="shared" si="5"/>
        <v>125</v>
      </c>
    </row>
    <row r="153" spans="1:11" ht="23.25">
      <c r="A153" s="13">
        <v>44</v>
      </c>
      <c r="B153" s="67">
        <v>33621120</v>
      </c>
      <c r="C153" s="28" t="s">
        <v>250</v>
      </c>
      <c r="D153" s="33" t="s">
        <v>149</v>
      </c>
      <c r="E153" s="12" t="s">
        <v>8</v>
      </c>
      <c r="F153" s="139">
        <v>2082</v>
      </c>
      <c r="G153" s="11">
        <f t="shared" si="4"/>
        <v>2082</v>
      </c>
      <c r="H153" s="58">
        <v>1000</v>
      </c>
      <c r="I153" s="38">
        <v>122500</v>
      </c>
      <c r="J153" s="38">
        <f t="shared" si="5"/>
        <v>122.5</v>
      </c>
    </row>
    <row r="154" spans="1:11">
      <c r="A154" s="13">
        <v>45</v>
      </c>
      <c r="B154" s="67">
        <v>33691114</v>
      </c>
      <c r="C154" s="28" t="s">
        <v>251</v>
      </c>
      <c r="D154" s="33" t="s">
        <v>44</v>
      </c>
      <c r="E154" s="12" t="s">
        <v>8</v>
      </c>
      <c r="F154" s="139">
        <v>36</v>
      </c>
      <c r="G154" s="11">
        <f t="shared" si="4"/>
        <v>180</v>
      </c>
      <c r="H154" s="58">
        <v>5000</v>
      </c>
      <c r="I154" s="38">
        <v>700000</v>
      </c>
      <c r="J154" s="38">
        <f t="shared" si="5"/>
        <v>140</v>
      </c>
      <c r="K154">
        <v>299</v>
      </c>
    </row>
    <row r="155" spans="1:11">
      <c r="A155" s="13">
        <v>46</v>
      </c>
      <c r="B155" s="67">
        <v>33691220</v>
      </c>
      <c r="C155" s="27" t="s">
        <v>252</v>
      </c>
      <c r="D155" s="33" t="s">
        <v>44</v>
      </c>
      <c r="E155" s="12" t="s">
        <v>8</v>
      </c>
      <c r="F155" s="139">
        <v>63</v>
      </c>
      <c r="G155" s="11">
        <f t="shared" si="4"/>
        <v>315</v>
      </c>
      <c r="H155" s="58">
        <v>5000</v>
      </c>
      <c r="I155" s="38">
        <v>270000</v>
      </c>
      <c r="J155" s="38">
        <f t="shared" si="5"/>
        <v>54</v>
      </c>
      <c r="K155">
        <v>29</v>
      </c>
    </row>
    <row r="156" spans="1:11">
      <c r="A156" s="13">
        <v>47</v>
      </c>
      <c r="B156" s="67">
        <v>33621330</v>
      </c>
      <c r="C156" s="27" t="s">
        <v>253</v>
      </c>
      <c r="D156" s="33" t="s">
        <v>44</v>
      </c>
      <c r="E156" s="12" t="s">
        <v>8</v>
      </c>
      <c r="F156" s="139">
        <v>110.2</v>
      </c>
      <c r="G156" s="11">
        <f t="shared" si="4"/>
        <v>110.2</v>
      </c>
      <c r="H156" s="58">
        <v>1000</v>
      </c>
      <c r="I156" s="38">
        <v>60000</v>
      </c>
      <c r="J156" s="38">
        <f t="shared" si="5"/>
        <v>60</v>
      </c>
      <c r="K156">
        <v>29</v>
      </c>
    </row>
    <row r="157" spans="1:11">
      <c r="A157" s="13">
        <v>48</v>
      </c>
      <c r="B157" s="67">
        <v>33691202</v>
      </c>
      <c r="C157" s="51" t="s">
        <v>57</v>
      </c>
      <c r="D157" s="33" t="s">
        <v>44</v>
      </c>
      <c r="E157" s="12" t="s">
        <v>8</v>
      </c>
      <c r="F157" s="139">
        <v>75</v>
      </c>
      <c r="G157" s="11">
        <f t="shared" si="4"/>
        <v>150</v>
      </c>
      <c r="H157" s="33">
        <v>2000</v>
      </c>
      <c r="I157" s="38">
        <v>90000</v>
      </c>
      <c r="J157" s="38">
        <f t="shared" si="5"/>
        <v>45</v>
      </c>
      <c r="K157">
        <v>29</v>
      </c>
    </row>
    <row r="158" spans="1:11">
      <c r="A158" s="13">
        <v>49</v>
      </c>
      <c r="B158" s="67">
        <v>33651126</v>
      </c>
      <c r="C158" s="28" t="s">
        <v>254</v>
      </c>
      <c r="D158" s="33" t="s">
        <v>44</v>
      </c>
      <c r="E158" s="12" t="s">
        <v>8</v>
      </c>
      <c r="F158" s="139">
        <v>72</v>
      </c>
      <c r="G158" s="11">
        <f t="shared" si="4"/>
        <v>144</v>
      </c>
      <c r="H158" s="33">
        <v>2000</v>
      </c>
      <c r="I158" s="38">
        <v>80000</v>
      </c>
      <c r="J158" s="38">
        <f t="shared" si="5"/>
        <v>40</v>
      </c>
      <c r="K158">
        <v>16</v>
      </c>
    </row>
    <row r="159" spans="1:11">
      <c r="A159" s="13">
        <v>50</v>
      </c>
      <c r="B159" s="67">
        <v>33661127</v>
      </c>
      <c r="C159" s="23" t="s">
        <v>255</v>
      </c>
      <c r="D159" s="33" t="s">
        <v>44</v>
      </c>
      <c r="E159" s="12" t="s">
        <v>8</v>
      </c>
      <c r="F159" s="139">
        <v>37.5</v>
      </c>
      <c r="G159" s="11">
        <f t="shared" si="4"/>
        <v>750</v>
      </c>
      <c r="H159" s="33">
        <v>20000</v>
      </c>
      <c r="I159" s="38">
        <v>110000</v>
      </c>
      <c r="J159" s="38">
        <f t="shared" si="5"/>
        <v>5.5</v>
      </c>
    </row>
    <row r="160" spans="1:11">
      <c r="A160" s="13">
        <v>51</v>
      </c>
      <c r="B160" s="67">
        <v>33671130</v>
      </c>
      <c r="C160" s="23" t="s">
        <v>256</v>
      </c>
      <c r="D160" s="33" t="s">
        <v>44</v>
      </c>
      <c r="E160" s="12" t="s">
        <v>8</v>
      </c>
      <c r="F160" s="139">
        <v>21.2</v>
      </c>
      <c r="G160" s="11">
        <f t="shared" si="4"/>
        <v>530</v>
      </c>
      <c r="H160" s="59">
        <v>25000</v>
      </c>
      <c r="I160" s="38">
        <v>50000</v>
      </c>
      <c r="J160" s="38">
        <f t="shared" si="5"/>
        <v>2</v>
      </c>
      <c r="K160">
        <v>15</v>
      </c>
    </row>
    <row r="161" spans="1:11">
      <c r="A161" s="13">
        <v>52</v>
      </c>
      <c r="B161" s="67">
        <v>33631310</v>
      </c>
      <c r="C161" s="28" t="s">
        <v>172</v>
      </c>
      <c r="D161" s="33" t="s">
        <v>44</v>
      </c>
      <c r="E161" s="12" t="s">
        <v>8</v>
      </c>
      <c r="F161" s="139">
        <v>78</v>
      </c>
      <c r="G161" s="11">
        <f t="shared" si="4"/>
        <v>936</v>
      </c>
      <c r="H161" s="33">
        <v>12000</v>
      </c>
      <c r="I161" s="38">
        <v>210000</v>
      </c>
      <c r="J161" s="38">
        <f t="shared" si="5"/>
        <v>17.5</v>
      </c>
    </row>
    <row r="162" spans="1:11" ht="38.25">
      <c r="A162" s="13">
        <v>53</v>
      </c>
      <c r="B162" s="67">
        <v>33651112</v>
      </c>
      <c r="C162" s="23" t="s">
        <v>257</v>
      </c>
      <c r="D162" s="33" t="s">
        <v>44</v>
      </c>
      <c r="E162" s="12" t="s">
        <v>8</v>
      </c>
      <c r="F162" s="139">
        <v>1600</v>
      </c>
      <c r="G162" s="11">
        <f t="shared" si="4"/>
        <v>800</v>
      </c>
      <c r="H162" s="33">
        <v>500</v>
      </c>
      <c r="I162" s="38">
        <v>50000</v>
      </c>
      <c r="J162" s="38">
        <f t="shared" si="5"/>
        <v>100</v>
      </c>
    </row>
    <row r="163" spans="1:11">
      <c r="A163" s="13">
        <v>54</v>
      </c>
      <c r="B163" s="72">
        <v>33651118</v>
      </c>
      <c r="C163" s="81" t="s">
        <v>258</v>
      </c>
      <c r="D163" s="14" t="s">
        <v>44</v>
      </c>
      <c r="E163" s="12" t="s">
        <v>8</v>
      </c>
      <c r="F163" s="91">
        <v>141</v>
      </c>
      <c r="G163" s="11">
        <f t="shared" si="4"/>
        <v>2115</v>
      </c>
      <c r="H163" s="55">
        <v>15000</v>
      </c>
      <c r="I163" s="38">
        <v>300000</v>
      </c>
      <c r="J163" s="38">
        <f t="shared" si="5"/>
        <v>20</v>
      </c>
    </row>
    <row r="164" spans="1:11" ht="34.5">
      <c r="A164" s="13">
        <v>55</v>
      </c>
      <c r="B164" s="72">
        <v>33661125</v>
      </c>
      <c r="C164" s="53" t="s">
        <v>259</v>
      </c>
      <c r="D164" s="29" t="s">
        <v>44</v>
      </c>
      <c r="E164" s="12" t="s">
        <v>8</v>
      </c>
      <c r="F164" s="91">
        <v>150</v>
      </c>
      <c r="G164" s="11">
        <f t="shared" si="4"/>
        <v>225</v>
      </c>
      <c r="H164" s="47">
        <v>1500</v>
      </c>
      <c r="I164" s="38">
        <v>600000</v>
      </c>
      <c r="J164" s="38">
        <f t="shared" si="5"/>
        <v>400</v>
      </c>
    </row>
    <row r="165" spans="1:11">
      <c r="A165" s="13">
        <v>56</v>
      </c>
      <c r="B165" s="73">
        <v>33661135</v>
      </c>
      <c r="C165" s="53" t="s">
        <v>260</v>
      </c>
      <c r="D165" s="29" t="s">
        <v>44</v>
      </c>
      <c r="E165" s="12" t="s">
        <v>8</v>
      </c>
      <c r="F165" s="91">
        <v>684</v>
      </c>
      <c r="G165" s="11">
        <f t="shared" si="4"/>
        <v>273.60000000000002</v>
      </c>
      <c r="H165" s="47">
        <v>400</v>
      </c>
      <c r="I165" s="38">
        <v>25000</v>
      </c>
      <c r="J165" s="38">
        <f t="shared" si="5"/>
        <v>62.5</v>
      </c>
      <c r="K165" s="86">
        <v>389</v>
      </c>
    </row>
    <row r="166" spans="1:11" ht="19.5" customHeight="1">
      <c r="A166" s="13">
        <v>57</v>
      </c>
      <c r="B166" s="73">
        <v>33661160</v>
      </c>
      <c r="C166" s="53" t="s">
        <v>157</v>
      </c>
      <c r="D166" s="29" t="s">
        <v>44</v>
      </c>
      <c r="E166" s="12" t="s">
        <v>8</v>
      </c>
      <c r="F166" s="91">
        <v>83</v>
      </c>
      <c r="G166" s="11">
        <f t="shared" si="4"/>
        <v>249</v>
      </c>
      <c r="H166" s="47">
        <v>3000</v>
      </c>
      <c r="I166" s="38">
        <v>100000</v>
      </c>
      <c r="J166" s="38">
        <f t="shared" si="5"/>
        <v>33.333333333333336</v>
      </c>
      <c r="K166" s="86">
        <v>1000</v>
      </c>
    </row>
    <row r="167" spans="1:11" ht="23.25">
      <c r="A167" s="13">
        <v>58</v>
      </c>
      <c r="B167" s="73">
        <v>33691144</v>
      </c>
      <c r="C167" s="53" t="s">
        <v>80</v>
      </c>
      <c r="D167" s="29" t="s">
        <v>43</v>
      </c>
      <c r="E167" s="12" t="s">
        <v>8</v>
      </c>
      <c r="F167" s="91">
        <v>51</v>
      </c>
      <c r="G167" s="11">
        <f t="shared" si="4"/>
        <v>51</v>
      </c>
      <c r="H167" s="47">
        <v>1000</v>
      </c>
      <c r="I167" s="38">
        <v>50000</v>
      </c>
      <c r="J167" s="38">
        <f t="shared" si="5"/>
        <v>50</v>
      </c>
    </row>
    <row r="168" spans="1:11" ht="23.25">
      <c r="A168" s="13">
        <v>59</v>
      </c>
      <c r="B168" s="73">
        <v>33691226</v>
      </c>
      <c r="C168" s="53" t="s">
        <v>49</v>
      </c>
      <c r="D168" s="29" t="s">
        <v>44</v>
      </c>
      <c r="E168" s="12" t="s">
        <v>8</v>
      </c>
      <c r="F168" s="91">
        <v>76</v>
      </c>
      <c r="G168" s="11">
        <f t="shared" si="4"/>
        <v>456</v>
      </c>
      <c r="H168" s="47">
        <v>6000</v>
      </c>
      <c r="I168" s="38">
        <v>36000</v>
      </c>
      <c r="J168" s="38">
        <f t="shared" si="5"/>
        <v>6</v>
      </c>
      <c r="K168" s="86">
        <v>16140</v>
      </c>
    </row>
    <row r="169" spans="1:11">
      <c r="A169" s="13">
        <v>60</v>
      </c>
      <c r="B169" s="73">
        <v>33661136</v>
      </c>
      <c r="C169" s="53" t="s">
        <v>261</v>
      </c>
      <c r="D169" s="83" t="s">
        <v>44</v>
      </c>
      <c r="E169" s="12" t="s">
        <v>8</v>
      </c>
      <c r="F169" s="91">
        <v>61</v>
      </c>
      <c r="G169" s="11">
        <f t="shared" si="4"/>
        <v>48.8</v>
      </c>
      <c r="H169" s="47">
        <v>800</v>
      </c>
      <c r="I169" s="38">
        <v>70000</v>
      </c>
      <c r="J169" s="38">
        <f t="shared" si="5"/>
        <v>87.5</v>
      </c>
      <c r="K169" s="86">
        <v>2</v>
      </c>
    </row>
    <row r="170" spans="1:11">
      <c r="A170" s="13">
        <v>61</v>
      </c>
      <c r="B170" s="73">
        <v>33661170</v>
      </c>
      <c r="C170" s="53" t="s">
        <v>58</v>
      </c>
      <c r="D170" s="29" t="s">
        <v>44</v>
      </c>
      <c r="E170" s="12" t="s">
        <v>8</v>
      </c>
      <c r="F170" s="91">
        <v>55</v>
      </c>
      <c r="G170" s="11">
        <f t="shared" si="4"/>
        <v>110</v>
      </c>
      <c r="H170" s="47">
        <v>2000</v>
      </c>
      <c r="I170" s="38">
        <v>60000</v>
      </c>
      <c r="J170" s="38">
        <f t="shared" si="5"/>
        <v>30</v>
      </c>
    </row>
    <row r="171" spans="1:11" ht="23.25">
      <c r="A171" s="13">
        <v>62</v>
      </c>
      <c r="B171" s="73">
        <v>33631360</v>
      </c>
      <c r="C171" s="53" t="s">
        <v>262</v>
      </c>
      <c r="D171" s="29" t="s">
        <v>44</v>
      </c>
      <c r="E171" s="12" t="s">
        <v>8</v>
      </c>
      <c r="F171" s="91">
        <v>192.5</v>
      </c>
      <c r="G171" s="11">
        <f t="shared" si="4"/>
        <v>77</v>
      </c>
      <c r="H171" s="47">
        <v>400</v>
      </c>
      <c r="I171" s="38">
        <v>22500</v>
      </c>
      <c r="J171" s="38">
        <f t="shared" si="5"/>
        <v>56.25</v>
      </c>
    </row>
    <row r="172" spans="1:11" ht="25.5">
      <c r="A172" s="13">
        <v>63</v>
      </c>
      <c r="B172" s="73">
        <v>33611420</v>
      </c>
      <c r="C172" s="82" t="s">
        <v>173</v>
      </c>
      <c r="D172" s="29" t="s">
        <v>44</v>
      </c>
      <c r="E172" s="12" t="s">
        <v>8</v>
      </c>
      <c r="F172" s="91">
        <v>55</v>
      </c>
      <c r="G172" s="11">
        <f t="shared" si="4"/>
        <v>82.5</v>
      </c>
      <c r="H172" s="60">
        <v>1500</v>
      </c>
      <c r="I172" s="38">
        <v>65000</v>
      </c>
      <c r="J172" s="38">
        <f t="shared" si="5"/>
        <v>43.333333333333336</v>
      </c>
      <c r="K172" s="86">
        <v>118</v>
      </c>
    </row>
    <row r="173" spans="1:11" ht="23.25">
      <c r="A173" s="13">
        <v>64</v>
      </c>
      <c r="B173" s="73">
        <v>33661153</v>
      </c>
      <c r="C173" s="53" t="s">
        <v>59</v>
      </c>
      <c r="D173" s="29" t="s">
        <v>44</v>
      </c>
      <c r="E173" s="12" t="s">
        <v>8</v>
      </c>
      <c r="F173" s="91">
        <v>63</v>
      </c>
      <c r="G173" s="11">
        <f t="shared" si="4"/>
        <v>1071</v>
      </c>
      <c r="H173" s="60">
        <v>17000</v>
      </c>
      <c r="I173" s="38">
        <v>240000</v>
      </c>
      <c r="J173" s="38">
        <f t="shared" si="5"/>
        <v>14.117647058823529</v>
      </c>
      <c r="K173" s="86">
        <v>100</v>
      </c>
    </row>
    <row r="174" spans="1:11">
      <c r="A174" s="13">
        <v>65</v>
      </c>
      <c r="B174" s="73">
        <v>33611380</v>
      </c>
      <c r="C174" s="53" t="s">
        <v>263</v>
      </c>
      <c r="D174" s="29" t="s">
        <v>44</v>
      </c>
      <c r="E174" s="12" t="s">
        <v>8</v>
      </c>
      <c r="F174" s="91">
        <v>50</v>
      </c>
      <c r="G174" s="11">
        <f t="shared" si="4"/>
        <v>50</v>
      </c>
      <c r="H174" s="60">
        <v>1000</v>
      </c>
      <c r="I174" s="38">
        <v>360000</v>
      </c>
      <c r="J174" s="38">
        <f t="shared" si="5"/>
        <v>360</v>
      </c>
      <c r="K174" s="86">
        <v>120</v>
      </c>
    </row>
    <row r="175" spans="1:11">
      <c r="A175" s="13">
        <v>66</v>
      </c>
      <c r="B175" s="73">
        <v>33691176</v>
      </c>
      <c r="C175" s="19" t="s">
        <v>264</v>
      </c>
      <c r="D175" s="29" t="s">
        <v>44</v>
      </c>
      <c r="E175" s="12" t="s">
        <v>8</v>
      </c>
      <c r="F175" s="91">
        <v>4078</v>
      </c>
      <c r="G175" s="11">
        <f t="shared" si="4"/>
        <v>203.9</v>
      </c>
      <c r="H175" s="60">
        <v>50</v>
      </c>
      <c r="I175" s="38">
        <v>170000</v>
      </c>
      <c r="J175" s="38">
        <f t="shared" si="5"/>
        <v>3400</v>
      </c>
      <c r="K175" s="86">
        <v>17000</v>
      </c>
    </row>
    <row r="176" spans="1:11">
      <c r="A176" s="13">
        <v>67</v>
      </c>
      <c r="B176" s="73">
        <v>33661116</v>
      </c>
      <c r="C176" s="53" t="s">
        <v>265</v>
      </c>
      <c r="D176" s="29" t="s">
        <v>44</v>
      </c>
      <c r="E176" s="12" t="s">
        <v>8</v>
      </c>
      <c r="F176" s="91">
        <v>24</v>
      </c>
      <c r="G176" s="11">
        <f t="shared" si="4"/>
        <v>9.6</v>
      </c>
      <c r="H176" s="60">
        <v>400</v>
      </c>
      <c r="I176" s="38">
        <v>30000</v>
      </c>
      <c r="J176" s="38">
        <f t="shared" si="5"/>
        <v>75</v>
      </c>
    </row>
    <row r="177" spans="1:11">
      <c r="A177" s="13">
        <v>68</v>
      </c>
      <c r="B177" s="73">
        <v>33691236</v>
      </c>
      <c r="C177" s="53" t="s">
        <v>81</v>
      </c>
      <c r="D177" s="29" t="s">
        <v>44</v>
      </c>
      <c r="E177" s="12" t="s">
        <v>8</v>
      </c>
      <c r="F177" s="91">
        <v>144</v>
      </c>
      <c r="G177" s="11">
        <f t="shared" si="4"/>
        <v>144</v>
      </c>
      <c r="H177" s="60">
        <v>1000</v>
      </c>
      <c r="I177" s="38">
        <v>6000</v>
      </c>
      <c r="J177" s="38">
        <f t="shared" si="5"/>
        <v>6</v>
      </c>
      <c r="K177" s="86">
        <v>6</v>
      </c>
    </row>
    <row r="178" spans="1:11">
      <c r="A178" s="13">
        <v>69</v>
      </c>
      <c r="B178" s="73">
        <v>33621380</v>
      </c>
      <c r="C178" s="82" t="s">
        <v>60</v>
      </c>
      <c r="D178" s="29" t="s">
        <v>44</v>
      </c>
      <c r="E178" s="12" t="s">
        <v>8</v>
      </c>
      <c r="F178" s="91">
        <v>256</v>
      </c>
      <c r="G178" s="11">
        <f t="shared" si="4"/>
        <v>204.8</v>
      </c>
      <c r="H178" s="60">
        <v>800</v>
      </c>
      <c r="I178" s="38">
        <v>30000</v>
      </c>
      <c r="J178" s="38">
        <f t="shared" si="5"/>
        <v>37.5</v>
      </c>
    </row>
    <row r="179" spans="1:11">
      <c r="A179" s="13">
        <v>70</v>
      </c>
      <c r="B179" s="73">
        <v>33651123</v>
      </c>
      <c r="C179" s="19" t="s">
        <v>592</v>
      </c>
      <c r="D179" s="29" t="s">
        <v>44</v>
      </c>
      <c r="E179" s="12" t="s">
        <v>8</v>
      </c>
      <c r="F179" s="91">
        <v>254</v>
      </c>
      <c r="G179" s="11">
        <f t="shared" si="4"/>
        <v>254</v>
      </c>
      <c r="H179" s="60">
        <v>1000</v>
      </c>
      <c r="I179" s="38">
        <v>40000</v>
      </c>
      <c r="J179" s="38">
        <f t="shared" si="5"/>
        <v>40</v>
      </c>
      <c r="K179" s="86">
        <v>190</v>
      </c>
    </row>
    <row r="180" spans="1:11">
      <c r="A180" s="13">
        <v>71</v>
      </c>
      <c r="B180" s="73">
        <v>33621340</v>
      </c>
      <c r="C180" s="82" t="s">
        <v>593</v>
      </c>
      <c r="D180" s="29" t="s">
        <v>44</v>
      </c>
      <c r="E180" s="12" t="s">
        <v>8</v>
      </c>
      <c r="F180" s="91">
        <v>37.799999999999997</v>
      </c>
      <c r="G180" s="11">
        <f t="shared" si="4"/>
        <v>30.239999999999995</v>
      </c>
      <c r="H180" s="60">
        <v>800</v>
      </c>
      <c r="I180" s="38">
        <v>30000</v>
      </c>
      <c r="J180" s="38">
        <f t="shared" si="5"/>
        <v>37.5</v>
      </c>
    </row>
    <row r="181" spans="1:11">
      <c r="A181" s="13">
        <v>72</v>
      </c>
      <c r="B181" s="73">
        <v>33691145</v>
      </c>
      <c r="C181" s="18" t="s">
        <v>266</v>
      </c>
      <c r="D181" s="29" t="s">
        <v>44</v>
      </c>
      <c r="E181" s="12" t="s">
        <v>8</v>
      </c>
      <c r="F181" s="91">
        <v>31.5</v>
      </c>
      <c r="G181" s="11">
        <f t="shared" si="4"/>
        <v>409.5</v>
      </c>
      <c r="H181" s="60">
        <v>13000</v>
      </c>
      <c r="I181" s="38">
        <v>150000</v>
      </c>
      <c r="J181" s="38">
        <f t="shared" si="5"/>
        <v>11.538461538461538</v>
      </c>
    </row>
    <row r="182" spans="1:11" s="38" customFormat="1">
      <c r="A182" s="13">
        <v>73</v>
      </c>
      <c r="B182" s="73">
        <v>33621240</v>
      </c>
      <c r="C182" s="18" t="s">
        <v>158</v>
      </c>
      <c r="D182" s="29" t="s">
        <v>44</v>
      </c>
      <c r="E182" s="12" t="s">
        <v>8</v>
      </c>
      <c r="F182" s="91">
        <v>19</v>
      </c>
      <c r="G182" s="11">
        <f t="shared" si="4"/>
        <v>19</v>
      </c>
      <c r="H182" s="60">
        <v>1000</v>
      </c>
    </row>
    <row r="183" spans="1:11" s="37" customFormat="1" ht="23.25">
      <c r="A183" s="13">
        <v>74</v>
      </c>
      <c r="B183" s="73">
        <v>33661147</v>
      </c>
      <c r="C183" s="19" t="s">
        <v>267</v>
      </c>
      <c r="D183" s="29" t="s">
        <v>44</v>
      </c>
      <c r="E183" s="12" t="s">
        <v>8</v>
      </c>
      <c r="F183" s="91">
        <v>44.6</v>
      </c>
      <c r="G183" s="11">
        <f t="shared" si="4"/>
        <v>22.3</v>
      </c>
      <c r="H183" s="60">
        <v>500</v>
      </c>
    </row>
    <row r="184" spans="1:11" s="37" customFormat="1">
      <c r="A184" s="13">
        <v>75</v>
      </c>
      <c r="B184" s="73">
        <v>33691186</v>
      </c>
      <c r="C184" s="19" t="s">
        <v>82</v>
      </c>
      <c r="D184" s="29" t="s">
        <v>44</v>
      </c>
      <c r="E184" s="12" t="s">
        <v>8</v>
      </c>
      <c r="F184" s="91">
        <v>39.5</v>
      </c>
      <c r="G184" s="11">
        <f t="shared" si="4"/>
        <v>592.5</v>
      </c>
      <c r="H184" s="60">
        <v>15000</v>
      </c>
    </row>
    <row r="185" spans="1:11" s="37" customFormat="1">
      <c r="A185" s="13">
        <v>76</v>
      </c>
      <c r="B185" s="73">
        <v>33631300</v>
      </c>
      <c r="C185" s="18" t="s">
        <v>83</v>
      </c>
      <c r="D185" s="29" t="s">
        <v>44</v>
      </c>
      <c r="E185" s="12" t="s">
        <v>8</v>
      </c>
      <c r="F185" s="91">
        <v>157</v>
      </c>
      <c r="G185" s="11">
        <f t="shared" si="4"/>
        <v>942</v>
      </c>
      <c r="H185" s="60">
        <v>6000</v>
      </c>
      <c r="K185" s="37">
        <v>2600</v>
      </c>
    </row>
    <row r="186" spans="1:11" s="37" customFormat="1" ht="22.5" customHeight="1">
      <c r="A186" s="13">
        <v>77</v>
      </c>
      <c r="B186" s="73">
        <v>33651168</v>
      </c>
      <c r="C186" s="53" t="s">
        <v>159</v>
      </c>
      <c r="D186" s="29" t="s">
        <v>45</v>
      </c>
      <c r="E186" s="12" t="s">
        <v>8</v>
      </c>
      <c r="F186" s="91">
        <v>235</v>
      </c>
      <c r="G186" s="11">
        <f t="shared" si="4"/>
        <v>235</v>
      </c>
      <c r="H186" s="60">
        <v>1000</v>
      </c>
      <c r="K186" s="37">
        <v>5.4</v>
      </c>
    </row>
    <row r="187" spans="1:11" s="37" customFormat="1">
      <c r="A187" s="13">
        <v>78</v>
      </c>
      <c r="B187" s="73">
        <v>33611470</v>
      </c>
      <c r="C187" s="51" t="s">
        <v>268</v>
      </c>
      <c r="D187" s="29" t="s">
        <v>44</v>
      </c>
      <c r="E187" s="12" t="s">
        <v>8</v>
      </c>
      <c r="F187" s="91">
        <v>1577</v>
      </c>
      <c r="G187" s="11">
        <f t="shared" si="4"/>
        <v>788.5</v>
      </c>
      <c r="H187" s="60">
        <v>500</v>
      </c>
      <c r="K187" s="37">
        <v>59.22</v>
      </c>
    </row>
    <row r="188" spans="1:11" s="37" customFormat="1">
      <c r="A188" s="13">
        <v>79</v>
      </c>
      <c r="B188" s="73">
        <v>33691176</v>
      </c>
      <c r="C188" s="51" t="s">
        <v>138</v>
      </c>
      <c r="D188" s="29" t="s">
        <v>44</v>
      </c>
      <c r="E188" s="12" t="s">
        <v>8</v>
      </c>
      <c r="F188" s="91">
        <v>1176</v>
      </c>
      <c r="G188" s="11">
        <f t="shared" si="4"/>
        <v>117.6</v>
      </c>
      <c r="H188" s="60">
        <v>100</v>
      </c>
      <c r="K188" s="37">
        <v>68.180000000000007</v>
      </c>
    </row>
    <row r="189" spans="1:11" s="37" customFormat="1">
      <c r="A189" s="13">
        <v>80</v>
      </c>
      <c r="B189" s="73">
        <v>33621360</v>
      </c>
      <c r="C189" s="92" t="s">
        <v>65</v>
      </c>
      <c r="D189" s="29" t="s">
        <v>44</v>
      </c>
      <c r="E189" s="12" t="s">
        <v>8</v>
      </c>
      <c r="F189" s="91">
        <v>720</v>
      </c>
      <c r="G189" s="11">
        <f t="shared" si="4"/>
        <v>144</v>
      </c>
      <c r="H189" s="60">
        <v>200</v>
      </c>
      <c r="K189" s="37">
        <v>209</v>
      </c>
    </row>
    <row r="190" spans="1:11" s="37" customFormat="1">
      <c r="A190" s="13">
        <v>81</v>
      </c>
      <c r="B190" s="73">
        <v>33611370</v>
      </c>
      <c r="C190" s="19" t="s">
        <v>269</v>
      </c>
      <c r="D190" s="29" t="s">
        <v>44</v>
      </c>
      <c r="E190" s="12" t="s">
        <v>8</v>
      </c>
      <c r="F190" s="91">
        <v>19</v>
      </c>
      <c r="G190" s="11">
        <f t="shared" si="4"/>
        <v>9.5</v>
      </c>
      <c r="H190" s="60">
        <v>500</v>
      </c>
      <c r="K190" s="37">
        <v>3100</v>
      </c>
    </row>
    <row r="191" spans="1:11" s="37" customFormat="1">
      <c r="A191" s="13">
        <v>82</v>
      </c>
      <c r="B191" s="74">
        <v>33661115</v>
      </c>
      <c r="C191" s="51" t="s">
        <v>84</v>
      </c>
      <c r="D191" s="29" t="s">
        <v>44</v>
      </c>
      <c r="E191" s="12" t="s">
        <v>8</v>
      </c>
      <c r="F191" s="91">
        <v>580</v>
      </c>
      <c r="G191" s="11">
        <f t="shared" si="4"/>
        <v>580</v>
      </c>
      <c r="H191" s="60">
        <v>1000</v>
      </c>
    </row>
    <row r="192" spans="1:11" s="37" customFormat="1">
      <c r="A192" s="13">
        <v>83</v>
      </c>
      <c r="B192" s="73">
        <v>33661114</v>
      </c>
      <c r="C192" s="94" t="s">
        <v>61</v>
      </c>
      <c r="D192" s="33" t="s">
        <v>44</v>
      </c>
      <c r="E192" s="12" t="s">
        <v>8</v>
      </c>
      <c r="F192" s="91">
        <v>420</v>
      </c>
      <c r="G192" s="11">
        <f t="shared" si="4"/>
        <v>840</v>
      </c>
      <c r="H192" s="93">
        <v>2000</v>
      </c>
    </row>
    <row r="193" spans="1:11" s="37" customFormat="1" ht="33.75">
      <c r="A193" s="13">
        <v>84</v>
      </c>
      <c r="B193" s="73">
        <v>33661220</v>
      </c>
      <c r="C193" s="95" t="s">
        <v>62</v>
      </c>
      <c r="D193" s="29" t="s">
        <v>44</v>
      </c>
      <c r="E193" s="12" t="s">
        <v>8</v>
      </c>
      <c r="F193" s="91">
        <v>455</v>
      </c>
      <c r="G193" s="11">
        <f t="shared" si="4"/>
        <v>136.5</v>
      </c>
      <c r="H193" s="93">
        <v>300</v>
      </c>
      <c r="K193" s="37">
        <v>16.899999999999999</v>
      </c>
    </row>
    <row r="194" spans="1:11" s="37" customFormat="1" ht="34.5">
      <c r="A194" s="13">
        <v>85</v>
      </c>
      <c r="B194" s="73">
        <v>33661134</v>
      </c>
      <c r="C194" s="48" t="s">
        <v>594</v>
      </c>
      <c r="D194" s="29" t="s">
        <v>44</v>
      </c>
      <c r="E194" s="12" t="s">
        <v>8</v>
      </c>
      <c r="F194" s="91">
        <v>151</v>
      </c>
      <c r="G194" s="11">
        <f t="shared" si="4"/>
        <v>755</v>
      </c>
      <c r="H194" s="93">
        <v>5000</v>
      </c>
      <c r="K194" s="37">
        <v>12.55</v>
      </c>
    </row>
    <row r="195" spans="1:11" s="37" customFormat="1">
      <c r="A195" s="13">
        <v>86</v>
      </c>
      <c r="B195" s="73">
        <v>33611390</v>
      </c>
      <c r="C195" s="48" t="s">
        <v>595</v>
      </c>
      <c r="D195" s="29" t="s">
        <v>44</v>
      </c>
      <c r="E195" s="12" t="s">
        <v>8</v>
      </c>
      <c r="F195" s="91">
        <v>17</v>
      </c>
      <c r="G195" s="11">
        <f t="shared" si="4"/>
        <v>17</v>
      </c>
      <c r="H195" s="93">
        <v>1000</v>
      </c>
      <c r="K195" s="37">
        <v>9.8000000000000007</v>
      </c>
    </row>
    <row r="196" spans="1:11">
      <c r="A196" s="13">
        <v>87</v>
      </c>
      <c r="B196" s="73">
        <v>33671115</v>
      </c>
      <c r="C196" s="48" t="s">
        <v>85</v>
      </c>
      <c r="D196" s="29" t="s">
        <v>44</v>
      </c>
      <c r="E196" s="12" t="s">
        <v>8</v>
      </c>
      <c r="F196" s="91">
        <v>75.239999999999995</v>
      </c>
      <c r="G196" s="11">
        <f t="shared" si="4"/>
        <v>97.811999999999998</v>
      </c>
      <c r="H196" s="93">
        <v>1300</v>
      </c>
      <c r="K196">
        <v>15</v>
      </c>
    </row>
    <row r="197" spans="1:11">
      <c r="A197" s="13">
        <v>88</v>
      </c>
      <c r="B197" s="73">
        <v>33621112</v>
      </c>
      <c r="C197" s="48" t="s">
        <v>270</v>
      </c>
      <c r="D197" s="29" t="s">
        <v>44</v>
      </c>
      <c r="E197" s="12" t="s">
        <v>8</v>
      </c>
      <c r="F197" s="91">
        <v>708</v>
      </c>
      <c r="G197" s="11">
        <f t="shared" si="4"/>
        <v>495.6</v>
      </c>
      <c r="H197" s="93">
        <v>700</v>
      </c>
    </row>
    <row r="198" spans="1:11" s="38" customFormat="1">
      <c r="A198" s="13">
        <v>89</v>
      </c>
      <c r="B198" s="73">
        <v>33651140</v>
      </c>
      <c r="C198" s="44" t="s">
        <v>271</v>
      </c>
      <c r="D198" s="41" t="s">
        <v>44</v>
      </c>
      <c r="E198" s="12" t="s">
        <v>8</v>
      </c>
      <c r="F198" s="140">
        <v>163</v>
      </c>
      <c r="G198" s="11">
        <f t="shared" si="4"/>
        <v>163</v>
      </c>
      <c r="H198" s="61">
        <v>1000</v>
      </c>
      <c r="K198" s="38">
        <v>25.4</v>
      </c>
    </row>
    <row r="199" spans="1:11" s="38" customFormat="1" ht="30">
      <c r="A199" s="13">
        <v>90</v>
      </c>
      <c r="B199" s="73">
        <v>33661115</v>
      </c>
      <c r="C199" s="98" t="s">
        <v>272</v>
      </c>
      <c r="D199" s="83" t="s">
        <v>44</v>
      </c>
      <c r="E199" s="12" t="s">
        <v>8</v>
      </c>
      <c r="F199" s="91">
        <v>745</v>
      </c>
      <c r="G199" s="11">
        <f t="shared" si="4"/>
        <v>74.5</v>
      </c>
      <c r="H199" s="93">
        <v>100</v>
      </c>
      <c r="K199" s="38">
        <v>74</v>
      </c>
    </row>
    <row r="200" spans="1:11">
      <c r="A200" s="13">
        <v>91</v>
      </c>
      <c r="B200" s="73">
        <v>33141165</v>
      </c>
      <c r="C200" s="44" t="s">
        <v>153</v>
      </c>
      <c r="D200" s="41" t="s">
        <v>44</v>
      </c>
      <c r="E200" s="12" t="s">
        <v>8</v>
      </c>
      <c r="F200" s="140">
        <v>17970</v>
      </c>
      <c r="G200" s="11">
        <f t="shared" si="4"/>
        <v>89.85</v>
      </c>
      <c r="H200" s="61">
        <v>5</v>
      </c>
      <c r="K200">
        <v>176.2</v>
      </c>
    </row>
    <row r="201" spans="1:11">
      <c r="A201" s="13">
        <v>92</v>
      </c>
      <c r="B201" s="73">
        <v>33631380</v>
      </c>
      <c r="C201" s="44" t="s">
        <v>273</v>
      </c>
      <c r="D201" s="41" t="s">
        <v>44</v>
      </c>
      <c r="E201" s="12" t="s">
        <v>8</v>
      </c>
      <c r="F201" s="140">
        <v>600</v>
      </c>
      <c r="G201" s="11">
        <f t="shared" si="4"/>
        <v>480</v>
      </c>
      <c r="H201" s="61">
        <v>800</v>
      </c>
      <c r="K201">
        <v>57.08</v>
      </c>
    </row>
    <row r="202" spans="1:11" s="38" customFormat="1">
      <c r="A202" s="13">
        <v>93</v>
      </c>
      <c r="B202" s="73">
        <v>33631380</v>
      </c>
      <c r="C202" s="46" t="s">
        <v>63</v>
      </c>
      <c r="D202" s="40" t="s">
        <v>44</v>
      </c>
      <c r="E202" s="12" t="s">
        <v>8</v>
      </c>
      <c r="F202" s="140">
        <v>1005</v>
      </c>
      <c r="G202" s="11">
        <f t="shared" si="4"/>
        <v>804</v>
      </c>
      <c r="H202" s="61">
        <v>800</v>
      </c>
      <c r="K202" s="38">
        <v>789</v>
      </c>
    </row>
    <row r="203" spans="1:11" s="38" customFormat="1">
      <c r="A203" s="13">
        <v>94</v>
      </c>
      <c r="B203" s="73">
        <v>33691198</v>
      </c>
      <c r="C203" s="45" t="s">
        <v>64</v>
      </c>
      <c r="D203" s="40" t="s">
        <v>156</v>
      </c>
      <c r="E203" s="12" t="s">
        <v>8</v>
      </c>
      <c r="F203" s="140">
        <v>2810</v>
      </c>
      <c r="G203" s="11">
        <f t="shared" si="4"/>
        <v>112.4</v>
      </c>
      <c r="H203" s="61">
        <v>40</v>
      </c>
      <c r="K203" s="38">
        <v>13</v>
      </c>
    </row>
    <row r="204" spans="1:11" s="38" customFormat="1">
      <c r="A204" s="13">
        <v>95</v>
      </c>
      <c r="B204" s="67">
        <v>33691237</v>
      </c>
      <c r="C204" s="43" t="s">
        <v>154</v>
      </c>
      <c r="D204" s="40" t="s">
        <v>44</v>
      </c>
      <c r="E204" s="12" t="s">
        <v>8</v>
      </c>
      <c r="F204" s="140">
        <v>1900</v>
      </c>
      <c r="G204" s="11">
        <f t="shared" ref="G204:G258" si="6">H204*F204/1000</f>
        <v>95</v>
      </c>
      <c r="H204" s="61">
        <v>50</v>
      </c>
      <c r="K204" s="38">
        <v>11.04</v>
      </c>
    </row>
    <row r="205" spans="1:11" s="38" customFormat="1" ht="23.25">
      <c r="A205" s="13">
        <v>96</v>
      </c>
      <c r="B205" s="73">
        <v>33691176</v>
      </c>
      <c r="C205" s="44" t="s">
        <v>155</v>
      </c>
      <c r="D205" s="40" t="s">
        <v>44</v>
      </c>
      <c r="E205" s="12" t="s">
        <v>8</v>
      </c>
      <c r="F205" s="140"/>
      <c r="G205" s="11">
        <f t="shared" si="6"/>
        <v>0</v>
      </c>
      <c r="H205" s="61">
        <v>15</v>
      </c>
      <c r="K205" s="38">
        <v>440</v>
      </c>
    </row>
    <row r="206" spans="1:11" s="38" customFormat="1">
      <c r="A206" s="13">
        <v>97</v>
      </c>
      <c r="B206" s="73">
        <v>33651157</v>
      </c>
      <c r="C206" s="45" t="s">
        <v>596</v>
      </c>
      <c r="D206" s="40" t="s">
        <v>44</v>
      </c>
      <c r="E206" s="12" t="s">
        <v>8</v>
      </c>
      <c r="F206" s="140">
        <v>137</v>
      </c>
      <c r="G206" s="11">
        <f t="shared" si="6"/>
        <v>16.440000000000001</v>
      </c>
      <c r="H206" s="61">
        <v>120</v>
      </c>
    </row>
    <row r="207" spans="1:11" s="38" customFormat="1">
      <c r="A207" s="13">
        <v>98</v>
      </c>
      <c r="B207" s="73">
        <v>33691176</v>
      </c>
      <c r="C207" s="45" t="s">
        <v>160</v>
      </c>
      <c r="D207" s="39" t="s">
        <v>44</v>
      </c>
      <c r="E207" s="12" t="s">
        <v>8</v>
      </c>
      <c r="F207" s="140">
        <v>2087</v>
      </c>
      <c r="G207" s="11">
        <f t="shared" si="6"/>
        <v>104.35</v>
      </c>
      <c r="H207" s="61">
        <v>50</v>
      </c>
      <c r="K207" s="38">
        <v>6.9</v>
      </c>
    </row>
    <row r="208" spans="1:11" s="38" customFormat="1">
      <c r="A208" s="13">
        <v>99</v>
      </c>
      <c r="B208" s="73">
        <v>33691190</v>
      </c>
      <c r="C208" s="45" t="s">
        <v>161</v>
      </c>
      <c r="D208" s="42" t="s">
        <v>44</v>
      </c>
      <c r="E208" s="12" t="s">
        <v>8</v>
      </c>
      <c r="F208" s="140">
        <v>2000</v>
      </c>
      <c r="G208" s="11">
        <f t="shared" si="6"/>
        <v>80</v>
      </c>
      <c r="H208" s="61">
        <v>40</v>
      </c>
      <c r="K208" s="38">
        <v>5.88</v>
      </c>
    </row>
    <row r="209" spans="1:11" s="38" customFormat="1">
      <c r="A209" s="13">
        <v>100</v>
      </c>
      <c r="B209" s="73">
        <v>33621730</v>
      </c>
      <c r="C209" s="45" t="s">
        <v>274</v>
      </c>
      <c r="D209" s="42" t="s">
        <v>44</v>
      </c>
      <c r="E209" s="12" t="s">
        <v>8</v>
      </c>
      <c r="F209" s="140">
        <v>419</v>
      </c>
      <c r="G209" s="11">
        <f t="shared" si="6"/>
        <v>209.5</v>
      </c>
      <c r="H209" s="61">
        <v>500</v>
      </c>
      <c r="K209" s="38">
        <v>2.6</v>
      </c>
    </row>
    <row r="210" spans="1:11" s="38" customFormat="1">
      <c r="A210" s="13">
        <v>101</v>
      </c>
      <c r="B210" s="66">
        <v>33691176</v>
      </c>
      <c r="C210" s="27" t="s">
        <v>275</v>
      </c>
      <c r="D210" s="15" t="s">
        <v>44</v>
      </c>
      <c r="E210" s="12" t="s">
        <v>8</v>
      </c>
      <c r="F210" s="140">
        <v>500</v>
      </c>
      <c r="G210" s="11">
        <f t="shared" si="6"/>
        <v>250</v>
      </c>
      <c r="H210" s="63">
        <v>500</v>
      </c>
      <c r="K210" s="38">
        <v>20.77</v>
      </c>
    </row>
    <row r="211" spans="1:11" s="38" customFormat="1">
      <c r="A211" s="13"/>
      <c r="B211" s="66"/>
      <c r="C211" s="52"/>
      <c r="D211" s="15"/>
      <c r="E211" s="12"/>
      <c r="F211" s="140"/>
      <c r="G211" s="11">
        <f>SUM(G110:G210)</f>
        <v>64411.702000000005</v>
      </c>
      <c r="H211" s="54"/>
      <c r="K211" s="38">
        <v>26.4</v>
      </c>
    </row>
    <row r="212" spans="1:11" s="38" customFormat="1">
      <c r="A212" s="13"/>
      <c r="B212" s="49"/>
      <c r="C212" s="104" t="s">
        <v>276</v>
      </c>
      <c r="D212" s="42"/>
      <c r="E212" s="12"/>
      <c r="F212" s="140"/>
      <c r="G212" s="11"/>
      <c r="H212" s="62"/>
      <c r="K212" s="38">
        <v>224</v>
      </c>
    </row>
    <row r="213" spans="1:11" s="38" customFormat="1">
      <c r="A213" s="13">
        <v>1</v>
      </c>
      <c r="B213" s="66">
        <v>33691176</v>
      </c>
      <c r="C213" s="106" t="s">
        <v>277</v>
      </c>
      <c r="D213" s="105" t="s">
        <v>9</v>
      </c>
      <c r="E213" s="12" t="s">
        <v>8</v>
      </c>
      <c r="F213" s="140">
        <v>315</v>
      </c>
      <c r="G213" s="11">
        <f t="shared" si="6"/>
        <v>157.5</v>
      </c>
      <c r="H213" s="130">
        <v>500</v>
      </c>
      <c r="K213" s="38">
        <v>5.92</v>
      </c>
    </row>
    <row r="214" spans="1:11" s="38" customFormat="1" ht="24.75">
      <c r="A214" s="13">
        <v>2</v>
      </c>
      <c r="B214" s="66">
        <v>33611150</v>
      </c>
      <c r="C214" s="108" t="s">
        <v>278</v>
      </c>
      <c r="D214" s="105" t="s">
        <v>346</v>
      </c>
      <c r="E214" s="12" t="s">
        <v>8</v>
      </c>
      <c r="F214" s="140">
        <v>110</v>
      </c>
      <c r="G214" s="11">
        <f t="shared" si="6"/>
        <v>550</v>
      </c>
      <c r="H214" s="130">
        <v>5000</v>
      </c>
    </row>
    <row r="215" spans="1:11" s="38" customFormat="1">
      <c r="A215" s="13">
        <v>3</v>
      </c>
      <c r="B215" s="66">
        <v>33611350</v>
      </c>
      <c r="C215" s="109" t="s">
        <v>279</v>
      </c>
      <c r="D215" s="105" t="s">
        <v>347</v>
      </c>
      <c r="E215" s="12" t="s">
        <v>8</v>
      </c>
      <c r="F215" s="140">
        <v>1050</v>
      </c>
      <c r="G215" s="11">
        <f t="shared" si="6"/>
        <v>262.5</v>
      </c>
      <c r="H215" s="130">
        <v>250</v>
      </c>
      <c r="K215" s="38">
        <v>53</v>
      </c>
    </row>
    <row r="216" spans="1:11" s="38" customFormat="1">
      <c r="A216" s="13">
        <v>4</v>
      </c>
      <c r="B216" s="66">
        <v>33621110</v>
      </c>
      <c r="C216" s="106" t="s">
        <v>280</v>
      </c>
      <c r="D216" s="105" t="s">
        <v>348</v>
      </c>
      <c r="E216" s="12" t="s">
        <v>8</v>
      </c>
      <c r="F216" s="140">
        <v>11.5</v>
      </c>
      <c r="G216" s="11">
        <f t="shared" si="6"/>
        <v>115</v>
      </c>
      <c r="H216" s="130">
        <v>10000</v>
      </c>
    </row>
    <row r="217" spans="1:11" s="38" customFormat="1">
      <c r="A217" s="13">
        <v>5</v>
      </c>
      <c r="B217" s="49">
        <v>33621510</v>
      </c>
      <c r="C217" s="108" t="s">
        <v>281</v>
      </c>
      <c r="D217" s="105" t="s">
        <v>348</v>
      </c>
      <c r="E217" s="12" t="s">
        <v>8</v>
      </c>
      <c r="F217" s="140">
        <v>3.8</v>
      </c>
      <c r="G217" s="11">
        <f t="shared" si="6"/>
        <v>26.6</v>
      </c>
      <c r="H217" s="130">
        <v>7000</v>
      </c>
      <c r="K217" s="38">
        <v>127</v>
      </c>
    </row>
    <row r="218" spans="1:11" s="38" customFormat="1">
      <c r="A218" s="13">
        <v>6</v>
      </c>
      <c r="B218" s="66">
        <v>33621590</v>
      </c>
      <c r="C218" s="106" t="s">
        <v>282</v>
      </c>
      <c r="D218" s="105" t="s">
        <v>348</v>
      </c>
      <c r="E218" s="12" t="s">
        <v>8</v>
      </c>
      <c r="F218" s="140">
        <v>3.2</v>
      </c>
      <c r="G218" s="11">
        <f t="shared" si="6"/>
        <v>19.2</v>
      </c>
      <c r="H218" s="130">
        <v>6000</v>
      </c>
      <c r="K218" s="38">
        <v>212.56</v>
      </c>
    </row>
    <row r="219" spans="1:11" s="38" customFormat="1">
      <c r="A219" s="13">
        <v>7</v>
      </c>
      <c r="B219" s="66">
        <v>33631290</v>
      </c>
      <c r="C219" s="106" t="s">
        <v>283</v>
      </c>
      <c r="D219" s="105" t="s">
        <v>348</v>
      </c>
      <c r="E219" s="12" t="s">
        <v>8</v>
      </c>
      <c r="F219" s="140">
        <v>5.5</v>
      </c>
      <c r="G219" s="11">
        <f t="shared" si="6"/>
        <v>82.5</v>
      </c>
      <c r="H219" s="130">
        <v>15000</v>
      </c>
    </row>
    <row r="220" spans="1:11" s="38" customFormat="1">
      <c r="A220" s="13">
        <v>8</v>
      </c>
      <c r="B220" s="49">
        <v>33631290</v>
      </c>
      <c r="C220" s="106" t="s">
        <v>284</v>
      </c>
      <c r="D220" s="105" t="s">
        <v>347</v>
      </c>
      <c r="E220" s="12" t="s">
        <v>8</v>
      </c>
      <c r="F220" s="140">
        <v>450</v>
      </c>
      <c r="G220" s="11">
        <f t="shared" si="6"/>
        <v>180</v>
      </c>
      <c r="H220" s="130">
        <v>400</v>
      </c>
    </row>
    <row r="221" spans="1:11" s="38" customFormat="1">
      <c r="A221" s="13">
        <v>9</v>
      </c>
      <c r="B221" s="49">
        <v>33631310</v>
      </c>
      <c r="C221" s="106" t="s">
        <v>597</v>
      </c>
      <c r="D221" s="105" t="s">
        <v>349</v>
      </c>
      <c r="E221" s="12" t="s">
        <v>8</v>
      </c>
      <c r="F221" s="140">
        <v>20.5</v>
      </c>
      <c r="G221" s="11">
        <f t="shared" si="6"/>
        <v>246</v>
      </c>
      <c r="H221" s="130">
        <v>12000</v>
      </c>
    </row>
    <row r="222" spans="1:11" s="38" customFormat="1" ht="25.5">
      <c r="A222" s="13">
        <v>10</v>
      </c>
      <c r="B222" s="66">
        <v>33651111</v>
      </c>
      <c r="C222" s="110" t="s">
        <v>285</v>
      </c>
      <c r="D222" s="105" t="s">
        <v>347</v>
      </c>
      <c r="E222" s="12" t="s">
        <v>8</v>
      </c>
      <c r="F222" s="140">
        <v>765</v>
      </c>
      <c r="G222" s="11">
        <f t="shared" si="6"/>
        <v>153</v>
      </c>
      <c r="H222" s="130">
        <v>200</v>
      </c>
      <c r="K222" s="38">
        <v>54.33</v>
      </c>
    </row>
    <row r="223" spans="1:11" s="38" customFormat="1">
      <c r="A223" s="13">
        <v>11</v>
      </c>
      <c r="B223" s="66">
        <v>33651112</v>
      </c>
      <c r="C223" s="108" t="s">
        <v>286</v>
      </c>
      <c r="D223" s="105" t="s">
        <v>347</v>
      </c>
      <c r="E223" s="12" t="s">
        <v>8</v>
      </c>
      <c r="F223" s="140">
        <v>1198</v>
      </c>
      <c r="G223" s="11">
        <f t="shared" si="6"/>
        <v>599</v>
      </c>
      <c r="H223" s="130">
        <v>500</v>
      </c>
      <c r="K223" s="38">
        <v>13.74</v>
      </c>
    </row>
    <row r="224" spans="1:11" s="38" customFormat="1">
      <c r="A224" s="13">
        <v>12</v>
      </c>
      <c r="B224" s="66">
        <v>33651112</v>
      </c>
      <c r="C224" s="106" t="s">
        <v>598</v>
      </c>
      <c r="D224" s="105" t="s">
        <v>347</v>
      </c>
      <c r="E224" s="12" t="s">
        <v>8</v>
      </c>
      <c r="F224" s="140">
        <v>2686</v>
      </c>
      <c r="G224" s="11">
        <f t="shared" si="6"/>
        <v>1343</v>
      </c>
      <c r="H224" s="130">
        <v>500</v>
      </c>
      <c r="K224" s="38">
        <v>105</v>
      </c>
    </row>
    <row r="225" spans="1:11" s="38" customFormat="1" ht="40.5">
      <c r="A225" s="13">
        <v>13</v>
      </c>
      <c r="B225" s="66">
        <v>33651112</v>
      </c>
      <c r="C225" s="111" t="s">
        <v>287</v>
      </c>
      <c r="D225" s="105" t="s">
        <v>348</v>
      </c>
      <c r="E225" s="12" t="s">
        <v>8</v>
      </c>
      <c r="F225" s="140">
        <v>129</v>
      </c>
      <c r="G225" s="11">
        <f t="shared" si="6"/>
        <v>645</v>
      </c>
      <c r="H225" s="130">
        <v>5000</v>
      </c>
      <c r="K225" s="38">
        <v>504</v>
      </c>
    </row>
    <row r="226" spans="1:11" s="38" customFormat="1" ht="24.75">
      <c r="A226" s="13">
        <v>14</v>
      </c>
      <c r="B226" s="66">
        <v>33651112</v>
      </c>
      <c r="C226" s="108" t="s">
        <v>599</v>
      </c>
      <c r="D226" s="105" t="s">
        <v>349</v>
      </c>
      <c r="E226" s="12" t="s">
        <v>8</v>
      </c>
      <c r="F226" s="140">
        <v>490</v>
      </c>
      <c r="G226" s="11">
        <f t="shared" si="6"/>
        <v>1960</v>
      </c>
      <c r="H226" s="130">
        <v>4000</v>
      </c>
    </row>
    <row r="227" spans="1:11" s="38" customFormat="1">
      <c r="A227" s="13">
        <v>15</v>
      </c>
      <c r="B227" s="66">
        <v>33651131</v>
      </c>
      <c r="C227" s="112" t="s">
        <v>288</v>
      </c>
      <c r="D227" s="131" t="s">
        <v>347</v>
      </c>
      <c r="E227" s="12" t="s">
        <v>8</v>
      </c>
      <c r="F227" s="140">
        <v>504</v>
      </c>
      <c r="G227" s="11">
        <f t="shared" si="6"/>
        <v>100.8</v>
      </c>
      <c r="H227" s="130">
        <v>200</v>
      </c>
    </row>
    <row r="228" spans="1:11" s="38" customFormat="1">
      <c r="A228" s="13">
        <v>16</v>
      </c>
      <c r="B228" s="66">
        <v>33651131</v>
      </c>
      <c r="C228" s="106" t="s">
        <v>288</v>
      </c>
      <c r="D228" s="105" t="s">
        <v>349</v>
      </c>
      <c r="E228" s="12" t="s">
        <v>8</v>
      </c>
      <c r="F228" s="91">
        <v>13.2</v>
      </c>
      <c r="G228" s="11">
        <f t="shared" si="6"/>
        <v>19.8</v>
      </c>
      <c r="H228" s="130">
        <v>1500</v>
      </c>
      <c r="K228" s="38">
        <v>82.4</v>
      </c>
    </row>
    <row r="229" spans="1:11" s="38" customFormat="1">
      <c r="A229" s="13">
        <v>17</v>
      </c>
      <c r="B229" s="49">
        <v>33631200</v>
      </c>
      <c r="C229" s="110" t="s">
        <v>289</v>
      </c>
      <c r="D229" s="131" t="s">
        <v>350</v>
      </c>
      <c r="E229" s="12" t="s">
        <v>8</v>
      </c>
      <c r="F229" s="140">
        <v>235</v>
      </c>
      <c r="G229" s="11">
        <f t="shared" si="6"/>
        <v>117.5</v>
      </c>
      <c r="H229" s="130">
        <v>500</v>
      </c>
      <c r="K229" s="38">
        <v>1168</v>
      </c>
    </row>
    <row r="230" spans="1:11" s="38" customFormat="1">
      <c r="A230" s="13">
        <v>18</v>
      </c>
      <c r="B230" s="49">
        <v>33651146</v>
      </c>
      <c r="C230" s="106" t="s">
        <v>290</v>
      </c>
      <c r="D230" s="105" t="s">
        <v>348</v>
      </c>
      <c r="E230" s="12" t="s">
        <v>8</v>
      </c>
      <c r="F230" s="140">
        <v>4.5</v>
      </c>
      <c r="G230" s="11">
        <f t="shared" si="6"/>
        <v>13.5</v>
      </c>
      <c r="H230" s="130">
        <v>3000</v>
      </c>
      <c r="K230" s="38">
        <v>412</v>
      </c>
    </row>
    <row r="231" spans="1:11" s="38" customFormat="1">
      <c r="A231" s="13">
        <v>19</v>
      </c>
      <c r="B231" s="49">
        <v>33651250</v>
      </c>
      <c r="C231" s="106" t="s">
        <v>291</v>
      </c>
      <c r="D231" s="105" t="s">
        <v>348</v>
      </c>
      <c r="E231" s="12" t="s">
        <v>8</v>
      </c>
      <c r="F231" s="140">
        <v>36.5</v>
      </c>
      <c r="G231" s="11">
        <f t="shared" si="6"/>
        <v>54.75</v>
      </c>
      <c r="H231" s="130">
        <v>1500</v>
      </c>
      <c r="K231" s="38">
        <v>33</v>
      </c>
    </row>
    <row r="232" spans="1:11" s="38" customFormat="1">
      <c r="A232" s="13">
        <v>20</v>
      </c>
      <c r="B232" s="49">
        <v>33691201</v>
      </c>
      <c r="C232" s="106" t="s">
        <v>292</v>
      </c>
      <c r="D232" s="105" t="s">
        <v>347</v>
      </c>
      <c r="E232" s="12" t="s">
        <v>8</v>
      </c>
      <c r="F232" s="140">
        <v>149</v>
      </c>
      <c r="G232" s="11">
        <f t="shared" si="6"/>
        <v>14.9</v>
      </c>
      <c r="H232" s="130">
        <v>100</v>
      </c>
    </row>
    <row r="233" spans="1:11" s="38" customFormat="1">
      <c r="A233" s="13">
        <v>21</v>
      </c>
      <c r="B233" s="49">
        <v>33661122</v>
      </c>
      <c r="C233" s="106" t="s">
        <v>293</v>
      </c>
      <c r="D233" s="105" t="s">
        <v>347</v>
      </c>
      <c r="E233" s="12" t="s">
        <v>8</v>
      </c>
      <c r="F233" s="140">
        <v>384</v>
      </c>
      <c r="G233" s="11">
        <f t="shared" si="6"/>
        <v>192</v>
      </c>
      <c r="H233" s="130">
        <v>500</v>
      </c>
      <c r="K233" s="38">
        <v>130.80000000000001</v>
      </c>
    </row>
    <row r="234" spans="1:11" s="38" customFormat="1">
      <c r="A234" s="13">
        <v>22</v>
      </c>
      <c r="B234" s="49">
        <v>33661122</v>
      </c>
      <c r="C234" s="110" t="s">
        <v>600</v>
      </c>
      <c r="D234" s="131" t="s">
        <v>351</v>
      </c>
      <c r="E234" s="12" t="s">
        <v>8</v>
      </c>
      <c r="F234" s="140">
        <v>51</v>
      </c>
      <c r="G234" s="11">
        <f t="shared" si="6"/>
        <v>20.399999999999999</v>
      </c>
      <c r="H234" s="130">
        <v>400</v>
      </c>
    </row>
    <row r="235" spans="1:11" s="38" customFormat="1">
      <c r="A235" s="13">
        <v>23</v>
      </c>
      <c r="B235" s="75">
        <v>33661122</v>
      </c>
      <c r="C235" s="113" t="s">
        <v>601</v>
      </c>
      <c r="D235" s="105" t="s">
        <v>351</v>
      </c>
      <c r="E235" s="12" t="s">
        <v>8</v>
      </c>
      <c r="F235" s="140">
        <v>52</v>
      </c>
      <c r="G235" s="11">
        <f t="shared" si="6"/>
        <v>20.8</v>
      </c>
      <c r="H235" s="130">
        <v>400</v>
      </c>
      <c r="K235" s="38">
        <v>163</v>
      </c>
    </row>
    <row r="236" spans="1:11" s="38" customFormat="1" ht="38.25">
      <c r="A236" s="13">
        <v>24</v>
      </c>
      <c r="B236" s="49">
        <v>33661125</v>
      </c>
      <c r="C236" s="112" t="s">
        <v>294</v>
      </c>
      <c r="D236" s="131" t="s">
        <v>348</v>
      </c>
      <c r="E236" s="12" t="s">
        <v>8</v>
      </c>
      <c r="F236" s="140">
        <v>11.2</v>
      </c>
      <c r="G236" s="11">
        <f t="shared" si="6"/>
        <v>22.4</v>
      </c>
      <c r="H236" s="130">
        <v>2000</v>
      </c>
    </row>
    <row r="237" spans="1:11" s="38" customFormat="1">
      <c r="A237" s="13">
        <v>25</v>
      </c>
      <c r="B237" s="57">
        <v>33661154</v>
      </c>
      <c r="C237" s="112" t="s">
        <v>295</v>
      </c>
      <c r="D237" s="131" t="s">
        <v>45</v>
      </c>
      <c r="E237" s="12" t="s">
        <v>8</v>
      </c>
      <c r="F237" s="140">
        <v>2400</v>
      </c>
      <c r="G237" s="11">
        <f t="shared" si="6"/>
        <v>480</v>
      </c>
      <c r="H237" s="130">
        <v>200</v>
      </c>
    </row>
    <row r="238" spans="1:11" ht="24.75">
      <c r="A238" s="13">
        <v>26</v>
      </c>
      <c r="B238" s="14">
        <v>33691176</v>
      </c>
      <c r="C238" s="108" t="s">
        <v>296</v>
      </c>
      <c r="D238" s="105" t="s">
        <v>352</v>
      </c>
      <c r="E238" s="12" t="s">
        <v>8</v>
      </c>
      <c r="F238" s="141">
        <v>155</v>
      </c>
      <c r="G238" s="11">
        <f t="shared" si="6"/>
        <v>155</v>
      </c>
      <c r="H238" s="130">
        <v>1000</v>
      </c>
      <c r="K238">
        <v>120000</v>
      </c>
    </row>
    <row r="239" spans="1:11">
      <c r="A239" s="13">
        <v>27</v>
      </c>
      <c r="B239" s="14">
        <v>33691176</v>
      </c>
      <c r="C239" s="106" t="s">
        <v>297</v>
      </c>
      <c r="D239" s="105" t="s">
        <v>44</v>
      </c>
      <c r="E239" s="12" t="s">
        <v>8</v>
      </c>
      <c r="F239" s="141">
        <v>675.5</v>
      </c>
      <c r="G239" s="11">
        <f t="shared" si="6"/>
        <v>67.55</v>
      </c>
      <c r="H239" s="130">
        <v>100</v>
      </c>
    </row>
    <row r="240" spans="1:11" ht="48.75">
      <c r="A240" s="13">
        <v>28</v>
      </c>
      <c r="B240" s="14">
        <v>33671112</v>
      </c>
      <c r="C240" s="114" t="s">
        <v>298</v>
      </c>
      <c r="D240" s="105" t="s">
        <v>347</v>
      </c>
      <c r="E240" s="12" t="s">
        <v>8</v>
      </c>
      <c r="F240" s="91">
        <v>3600</v>
      </c>
      <c r="G240" s="11">
        <f t="shared" si="6"/>
        <v>468</v>
      </c>
      <c r="H240" s="130">
        <v>130</v>
      </c>
    </row>
    <row r="241" spans="1:11" ht="24">
      <c r="A241" s="13">
        <v>29</v>
      </c>
      <c r="B241" s="14">
        <v>33691731</v>
      </c>
      <c r="C241" s="115" t="s">
        <v>299</v>
      </c>
      <c r="D241" s="105" t="s">
        <v>347</v>
      </c>
      <c r="E241" s="12" t="s">
        <v>8</v>
      </c>
      <c r="F241" s="91">
        <v>155.5</v>
      </c>
      <c r="G241" s="11">
        <f t="shared" si="6"/>
        <v>233.25</v>
      </c>
      <c r="H241" s="130">
        <v>1500</v>
      </c>
      <c r="K241">
        <v>2589</v>
      </c>
    </row>
    <row r="242" spans="1:11" ht="24.75">
      <c r="A242" s="13">
        <v>30</v>
      </c>
      <c r="B242" s="14">
        <v>33691176</v>
      </c>
      <c r="C242" s="108" t="s">
        <v>300</v>
      </c>
      <c r="D242" s="105" t="s">
        <v>348</v>
      </c>
      <c r="E242" s="12" t="s">
        <v>8</v>
      </c>
      <c r="F242" s="91">
        <v>10.4</v>
      </c>
      <c r="G242" s="11">
        <f t="shared" si="6"/>
        <v>72.8</v>
      </c>
      <c r="H242" s="130">
        <v>7000</v>
      </c>
    </row>
    <row r="243" spans="1:11" ht="36">
      <c r="A243" s="13">
        <v>31</v>
      </c>
      <c r="B243" s="14">
        <v>33691213</v>
      </c>
      <c r="C243" s="116" t="s">
        <v>301</v>
      </c>
      <c r="D243" s="105" t="s">
        <v>353</v>
      </c>
      <c r="E243" s="12" t="s">
        <v>8</v>
      </c>
      <c r="F243" s="141">
        <v>149</v>
      </c>
      <c r="G243" s="11">
        <f t="shared" si="6"/>
        <v>2980</v>
      </c>
      <c r="H243" s="130">
        <v>20000</v>
      </c>
    </row>
    <row r="244" spans="1:11" s="38" customFormat="1">
      <c r="A244" s="13">
        <v>32</v>
      </c>
      <c r="B244" s="86">
        <v>33691226</v>
      </c>
      <c r="C244" s="117" t="s">
        <v>302</v>
      </c>
      <c r="D244" s="93" t="s">
        <v>348</v>
      </c>
      <c r="E244" s="12" t="s">
        <v>8</v>
      </c>
      <c r="F244" s="142">
        <v>26</v>
      </c>
      <c r="G244" s="11">
        <f t="shared" si="6"/>
        <v>234</v>
      </c>
      <c r="H244" s="130">
        <v>9000</v>
      </c>
    </row>
    <row r="245" spans="1:11" ht="24.75">
      <c r="A245" s="13">
        <v>33</v>
      </c>
      <c r="B245" s="87">
        <v>33691236</v>
      </c>
      <c r="C245" s="118" t="s">
        <v>303</v>
      </c>
      <c r="D245" s="105" t="s">
        <v>348</v>
      </c>
      <c r="E245" s="12" t="s">
        <v>8</v>
      </c>
      <c r="F245" s="91">
        <v>47</v>
      </c>
      <c r="G245" s="11">
        <f t="shared" si="6"/>
        <v>141</v>
      </c>
      <c r="H245" s="130">
        <v>3000</v>
      </c>
      <c r="K245">
        <v>874</v>
      </c>
    </row>
    <row r="246" spans="1:11">
      <c r="A246" s="13">
        <v>34</v>
      </c>
      <c r="B246" s="87">
        <v>33621690</v>
      </c>
      <c r="C246" s="110" t="s">
        <v>304</v>
      </c>
      <c r="D246" s="105" t="s">
        <v>348</v>
      </c>
      <c r="E246" s="12" t="s">
        <v>8</v>
      </c>
      <c r="F246" s="141">
        <v>19</v>
      </c>
      <c r="G246" s="11">
        <f t="shared" si="6"/>
        <v>570</v>
      </c>
      <c r="H246" s="130">
        <v>30000</v>
      </c>
      <c r="K246">
        <v>1990</v>
      </c>
    </row>
    <row r="247" spans="1:11">
      <c r="A247" s="13">
        <v>35</v>
      </c>
      <c r="B247" s="87">
        <v>33621720</v>
      </c>
      <c r="C247" s="118" t="s">
        <v>305</v>
      </c>
      <c r="D247" s="105" t="s">
        <v>348</v>
      </c>
      <c r="E247" s="12" t="s">
        <v>8</v>
      </c>
      <c r="F247" s="91">
        <v>11</v>
      </c>
      <c r="G247" s="11">
        <f t="shared" si="6"/>
        <v>550</v>
      </c>
      <c r="H247" s="130">
        <v>50000</v>
      </c>
      <c r="K247">
        <v>507</v>
      </c>
    </row>
    <row r="248" spans="1:11" ht="24.75">
      <c r="A248" s="13">
        <v>36</v>
      </c>
      <c r="B248" s="87">
        <v>33621520</v>
      </c>
      <c r="C248" s="118" t="s">
        <v>306</v>
      </c>
      <c r="D248" s="105" t="s">
        <v>348</v>
      </c>
      <c r="E248" s="12" t="s">
        <v>8</v>
      </c>
      <c r="F248" s="91">
        <v>16</v>
      </c>
      <c r="G248" s="11">
        <f t="shared" si="6"/>
        <v>240</v>
      </c>
      <c r="H248" s="130">
        <v>15000</v>
      </c>
      <c r="K248">
        <v>13.32</v>
      </c>
    </row>
    <row r="249" spans="1:11">
      <c r="A249" s="13">
        <v>37</v>
      </c>
      <c r="B249" s="87">
        <v>33621760</v>
      </c>
      <c r="C249" s="111" t="s">
        <v>307</v>
      </c>
      <c r="D249" s="105" t="s">
        <v>348</v>
      </c>
      <c r="E249" s="12" t="s">
        <v>8</v>
      </c>
      <c r="F249" s="91">
        <v>5</v>
      </c>
      <c r="G249" s="11">
        <f t="shared" si="6"/>
        <v>250</v>
      </c>
      <c r="H249" s="130">
        <v>50000</v>
      </c>
      <c r="K249">
        <v>789</v>
      </c>
    </row>
    <row r="250" spans="1:11" ht="27">
      <c r="A250" s="13">
        <v>38</v>
      </c>
      <c r="B250" s="87">
        <v>33621761</v>
      </c>
      <c r="C250" s="111" t="s">
        <v>308</v>
      </c>
      <c r="D250" s="105" t="s">
        <v>348</v>
      </c>
      <c r="E250" s="12" t="s">
        <v>8</v>
      </c>
      <c r="F250" s="91">
        <v>27</v>
      </c>
      <c r="G250" s="11">
        <f t="shared" si="6"/>
        <v>1350</v>
      </c>
      <c r="H250" s="130">
        <v>50000</v>
      </c>
      <c r="K250">
        <v>329</v>
      </c>
    </row>
    <row r="251" spans="1:11">
      <c r="A251" s="13">
        <v>39</v>
      </c>
      <c r="B251" s="87">
        <v>33611360</v>
      </c>
      <c r="C251" s="118" t="s">
        <v>309</v>
      </c>
      <c r="D251" s="105" t="s">
        <v>347</v>
      </c>
      <c r="E251" s="12" t="s">
        <v>8</v>
      </c>
      <c r="F251" s="91">
        <v>396</v>
      </c>
      <c r="G251" s="11">
        <f t="shared" si="6"/>
        <v>594</v>
      </c>
      <c r="H251" s="130">
        <v>1500</v>
      </c>
      <c r="K251">
        <v>7.7</v>
      </c>
    </row>
    <row r="252" spans="1:11">
      <c r="A252" s="13">
        <v>40</v>
      </c>
      <c r="B252" s="87">
        <v>33621620</v>
      </c>
      <c r="C252" s="118" t="s">
        <v>310</v>
      </c>
      <c r="D252" s="105" t="s">
        <v>349</v>
      </c>
      <c r="E252" s="12" t="s">
        <v>8</v>
      </c>
      <c r="F252" s="91">
        <v>24.5</v>
      </c>
      <c r="G252" s="11">
        <f t="shared" si="6"/>
        <v>294</v>
      </c>
      <c r="H252" s="130">
        <v>12000</v>
      </c>
      <c r="K252">
        <v>688</v>
      </c>
    </row>
    <row r="253" spans="1:11">
      <c r="A253" s="13">
        <v>41</v>
      </c>
      <c r="B253" s="87">
        <v>33661133</v>
      </c>
      <c r="C253" s="119" t="s">
        <v>575</v>
      </c>
      <c r="D253" s="105" t="s">
        <v>349</v>
      </c>
      <c r="E253" s="12" t="s">
        <v>8</v>
      </c>
      <c r="F253" s="91">
        <v>68</v>
      </c>
      <c r="G253" s="11">
        <f t="shared" si="6"/>
        <v>68</v>
      </c>
      <c r="H253" s="130">
        <v>1000</v>
      </c>
      <c r="K253">
        <v>36.6</v>
      </c>
    </row>
    <row r="254" spans="1:11">
      <c r="A254" s="13">
        <v>42</v>
      </c>
      <c r="B254" s="87">
        <v>33661156</v>
      </c>
      <c r="C254" s="110" t="s">
        <v>602</v>
      </c>
      <c r="D254" s="105" t="s">
        <v>9</v>
      </c>
      <c r="E254" s="12" t="s">
        <v>8</v>
      </c>
      <c r="F254" s="91">
        <v>69</v>
      </c>
      <c r="G254" s="11">
        <f t="shared" si="6"/>
        <v>20.7</v>
      </c>
      <c r="H254" s="130">
        <v>300</v>
      </c>
      <c r="K254">
        <v>51</v>
      </c>
    </row>
    <row r="255" spans="1:11">
      <c r="A255" s="13">
        <v>43</v>
      </c>
      <c r="B255" s="87">
        <v>33611240</v>
      </c>
      <c r="C255" s="110" t="s">
        <v>311</v>
      </c>
      <c r="D255" s="105" t="s">
        <v>349</v>
      </c>
      <c r="E255" s="12" t="s">
        <v>8</v>
      </c>
      <c r="F255" s="91"/>
      <c r="G255" s="11">
        <f t="shared" si="6"/>
        <v>0</v>
      </c>
      <c r="H255" s="130">
        <v>4000</v>
      </c>
    </row>
    <row r="256" spans="1:11">
      <c r="A256" s="13">
        <v>44</v>
      </c>
      <c r="B256" s="87">
        <v>33611130</v>
      </c>
      <c r="C256" s="110" t="s">
        <v>312</v>
      </c>
      <c r="D256" s="105" t="s">
        <v>349</v>
      </c>
      <c r="E256" s="12" t="s">
        <v>8</v>
      </c>
      <c r="F256" s="91">
        <v>6</v>
      </c>
      <c r="G256" s="11">
        <f t="shared" si="6"/>
        <v>24</v>
      </c>
      <c r="H256" s="130">
        <v>4000</v>
      </c>
      <c r="K256">
        <v>143</v>
      </c>
    </row>
    <row r="257" spans="1:11" ht="25.5">
      <c r="A257" s="13">
        <v>45</v>
      </c>
      <c r="B257" s="87">
        <v>33621550</v>
      </c>
      <c r="C257" s="120" t="s">
        <v>603</v>
      </c>
      <c r="D257" s="93" t="s">
        <v>349</v>
      </c>
      <c r="E257" s="12" t="s">
        <v>8</v>
      </c>
      <c r="F257" s="91">
        <v>151.19999999999999</v>
      </c>
      <c r="G257" s="11">
        <f t="shared" si="6"/>
        <v>1512</v>
      </c>
      <c r="H257" s="130">
        <v>10000</v>
      </c>
    </row>
    <row r="258" spans="1:11">
      <c r="A258" s="13">
        <v>46</v>
      </c>
      <c r="B258" s="87">
        <v>33691811</v>
      </c>
      <c r="C258" s="106" t="s">
        <v>604</v>
      </c>
      <c r="D258" s="105" t="s">
        <v>351</v>
      </c>
      <c r="E258" s="12" t="s">
        <v>8</v>
      </c>
      <c r="F258" s="91"/>
      <c r="G258" s="11">
        <f t="shared" si="6"/>
        <v>0</v>
      </c>
      <c r="H258" s="130">
        <v>700</v>
      </c>
    </row>
    <row r="259" spans="1:11" s="38" customFormat="1">
      <c r="A259" s="13">
        <v>47</v>
      </c>
      <c r="B259" s="87">
        <v>33671113</v>
      </c>
      <c r="C259" s="118" t="s">
        <v>605</v>
      </c>
      <c r="D259" s="105" t="s">
        <v>347</v>
      </c>
      <c r="E259" s="12" t="s">
        <v>8</v>
      </c>
      <c r="F259" s="91">
        <v>1056</v>
      </c>
      <c r="G259" s="11">
        <f t="shared" ref="G259:G322" si="7">H259*F259/1000</f>
        <v>528</v>
      </c>
      <c r="H259" s="130">
        <v>500</v>
      </c>
      <c r="K259" s="38">
        <v>162</v>
      </c>
    </row>
    <row r="260" spans="1:11" s="38" customFormat="1">
      <c r="A260" s="13">
        <v>48</v>
      </c>
      <c r="B260" s="87">
        <v>33671113</v>
      </c>
      <c r="C260" s="121" t="s">
        <v>313</v>
      </c>
      <c r="D260" s="105" t="s">
        <v>349</v>
      </c>
      <c r="E260" s="12" t="s">
        <v>8</v>
      </c>
      <c r="F260" s="91">
        <v>13</v>
      </c>
      <c r="G260" s="11">
        <f t="shared" si="7"/>
        <v>104</v>
      </c>
      <c r="H260" s="130">
        <v>8000</v>
      </c>
      <c r="K260" s="38">
        <v>156</v>
      </c>
    </row>
    <row r="261" spans="1:11" s="38" customFormat="1" ht="25.5">
      <c r="A261" s="13">
        <v>49</v>
      </c>
      <c r="B261" s="87">
        <v>33651125</v>
      </c>
      <c r="C261" s="110" t="s">
        <v>606</v>
      </c>
      <c r="D261" s="105" t="s">
        <v>349</v>
      </c>
      <c r="E261" s="12" t="s">
        <v>8</v>
      </c>
      <c r="F261" s="91"/>
      <c r="G261" s="11">
        <f t="shared" si="7"/>
        <v>0</v>
      </c>
      <c r="H261" s="130">
        <v>800</v>
      </c>
      <c r="K261" s="102">
        <v>4740</v>
      </c>
    </row>
    <row r="262" spans="1:11" s="38" customFormat="1">
      <c r="A262" s="13">
        <v>50</v>
      </c>
      <c r="B262" s="87">
        <v>33611100</v>
      </c>
      <c r="C262" s="110" t="s">
        <v>607</v>
      </c>
      <c r="D262" s="105" t="s">
        <v>354</v>
      </c>
      <c r="E262" s="12" t="s">
        <v>8</v>
      </c>
      <c r="F262" s="91">
        <v>9.1999999999999993</v>
      </c>
      <c r="G262" s="11">
        <f t="shared" si="7"/>
        <v>459.99999999999994</v>
      </c>
      <c r="H262" s="130">
        <v>50000</v>
      </c>
    </row>
    <row r="263" spans="1:11" s="38" customFormat="1">
      <c r="A263" s="13">
        <v>51</v>
      </c>
      <c r="B263" s="87">
        <v>33671117</v>
      </c>
      <c r="C263" s="118" t="s">
        <v>608</v>
      </c>
      <c r="D263" s="105" t="s">
        <v>9</v>
      </c>
      <c r="E263" s="12" t="s">
        <v>8</v>
      </c>
      <c r="F263" s="91">
        <v>419</v>
      </c>
      <c r="G263" s="11">
        <f t="shared" si="7"/>
        <v>209.5</v>
      </c>
      <c r="H263" s="130">
        <v>500</v>
      </c>
      <c r="K263" s="38">
        <v>480</v>
      </c>
    </row>
    <row r="264" spans="1:11" s="38" customFormat="1">
      <c r="A264" s="13">
        <v>52</v>
      </c>
      <c r="B264" s="87">
        <v>33621620</v>
      </c>
      <c r="C264" s="122" t="s">
        <v>609</v>
      </c>
      <c r="D264" s="105" t="s">
        <v>349</v>
      </c>
      <c r="E264" s="12" t="s">
        <v>8</v>
      </c>
      <c r="F264" s="91">
        <v>63.2</v>
      </c>
      <c r="G264" s="11">
        <f t="shared" si="7"/>
        <v>948</v>
      </c>
      <c r="H264" s="130">
        <v>15000</v>
      </c>
      <c r="K264" s="38">
        <v>1140</v>
      </c>
    </row>
    <row r="265" spans="1:11" s="38" customFormat="1" ht="25.5">
      <c r="A265" s="13">
        <v>53</v>
      </c>
      <c r="B265" s="87">
        <v>33631340</v>
      </c>
      <c r="C265" s="110" t="s">
        <v>314</v>
      </c>
      <c r="D265" s="105" t="s">
        <v>9</v>
      </c>
      <c r="E265" s="12" t="s">
        <v>8</v>
      </c>
      <c r="F265" s="91">
        <v>155.5</v>
      </c>
      <c r="G265" s="11">
        <f t="shared" si="7"/>
        <v>62.2</v>
      </c>
      <c r="H265" s="130">
        <v>400</v>
      </c>
      <c r="K265" s="38">
        <v>4480</v>
      </c>
    </row>
    <row r="266" spans="1:11" s="38" customFormat="1">
      <c r="A266" s="13">
        <v>54</v>
      </c>
      <c r="B266" s="87">
        <v>33661136</v>
      </c>
      <c r="C266" s="110" t="s">
        <v>315</v>
      </c>
      <c r="D266" s="105" t="s">
        <v>349</v>
      </c>
      <c r="E266" s="12" t="s">
        <v>8</v>
      </c>
      <c r="F266" s="91">
        <v>8.5</v>
      </c>
      <c r="G266" s="11">
        <f t="shared" si="7"/>
        <v>12.75</v>
      </c>
      <c r="H266" s="130">
        <v>1500</v>
      </c>
      <c r="K266" s="38">
        <v>1700</v>
      </c>
    </row>
    <row r="267" spans="1:11" s="38" customFormat="1">
      <c r="A267" s="13">
        <v>55</v>
      </c>
      <c r="B267" s="87">
        <v>33621450</v>
      </c>
      <c r="C267" s="110" t="s">
        <v>610</v>
      </c>
      <c r="D267" s="105" t="s">
        <v>349</v>
      </c>
      <c r="E267" s="12" t="s">
        <v>8</v>
      </c>
      <c r="F267" s="91">
        <v>10</v>
      </c>
      <c r="G267" s="11">
        <f t="shared" si="7"/>
        <v>100</v>
      </c>
      <c r="H267" s="130">
        <v>10000</v>
      </c>
      <c r="K267" s="38">
        <v>520</v>
      </c>
    </row>
    <row r="268" spans="1:11" s="38" customFormat="1" ht="27">
      <c r="A268" s="13">
        <v>56</v>
      </c>
      <c r="B268" s="87">
        <v>33671126</v>
      </c>
      <c r="C268" s="111" t="s">
        <v>611</v>
      </c>
      <c r="D268" s="105" t="s">
        <v>349</v>
      </c>
      <c r="E268" s="12" t="s">
        <v>8</v>
      </c>
      <c r="F268" s="91">
        <v>3</v>
      </c>
      <c r="G268" s="11">
        <f t="shared" si="7"/>
        <v>9</v>
      </c>
      <c r="H268" s="130">
        <v>3000</v>
      </c>
      <c r="K268" s="38">
        <v>240</v>
      </c>
    </row>
    <row r="269" spans="1:11" s="38" customFormat="1" ht="24.75">
      <c r="A269" s="13">
        <v>57</v>
      </c>
      <c r="B269" s="87">
        <v>33621720</v>
      </c>
      <c r="C269" s="118" t="s">
        <v>612</v>
      </c>
      <c r="D269" s="131" t="s">
        <v>349</v>
      </c>
      <c r="E269" s="12" t="s">
        <v>8</v>
      </c>
      <c r="F269" s="91">
        <v>198</v>
      </c>
      <c r="G269" s="11">
        <f t="shared" si="7"/>
        <v>990</v>
      </c>
      <c r="H269" s="130">
        <v>5000</v>
      </c>
      <c r="K269" s="38">
        <v>760</v>
      </c>
    </row>
    <row r="270" spans="1:11" s="38" customFormat="1">
      <c r="A270" s="13">
        <v>58</v>
      </c>
      <c r="B270" s="87">
        <v>33621750</v>
      </c>
      <c r="C270" s="109" t="s">
        <v>613</v>
      </c>
      <c r="D270" s="131" t="s">
        <v>349</v>
      </c>
      <c r="E270" s="12" t="s">
        <v>8</v>
      </c>
      <c r="F270" s="91">
        <v>16</v>
      </c>
      <c r="G270" s="11">
        <f t="shared" si="7"/>
        <v>48</v>
      </c>
      <c r="H270" s="130">
        <v>3000</v>
      </c>
    </row>
    <row r="271" spans="1:11" s="38" customFormat="1">
      <c r="A271" s="13">
        <v>59</v>
      </c>
      <c r="B271" s="87">
        <v>33691176</v>
      </c>
      <c r="C271" s="111" t="s">
        <v>614</v>
      </c>
      <c r="D271" s="131" t="s">
        <v>349</v>
      </c>
      <c r="E271" s="12" t="s">
        <v>8</v>
      </c>
      <c r="F271" s="91">
        <v>21.5</v>
      </c>
      <c r="G271" s="11">
        <f t="shared" si="7"/>
        <v>10.75</v>
      </c>
      <c r="H271" s="130">
        <v>500</v>
      </c>
      <c r="K271" s="38">
        <v>26.4</v>
      </c>
    </row>
    <row r="272" spans="1:11" s="38" customFormat="1">
      <c r="A272" s="13">
        <v>60</v>
      </c>
      <c r="B272" s="87">
        <v>33691176</v>
      </c>
      <c r="C272" s="118" t="s">
        <v>615</v>
      </c>
      <c r="D272" s="131" t="s">
        <v>9</v>
      </c>
      <c r="E272" s="12" t="s">
        <v>8</v>
      </c>
      <c r="F272" s="91">
        <v>864</v>
      </c>
      <c r="G272" s="11">
        <f t="shared" si="7"/>
        <v>43.2</v>
      </c>
      <c r="H272" s="130">
        <v>50</v>
      </c>
    </row>
    <row r="273" spans="1:11" s="38" customFormat="1">
      <c r="A273" s="13">
        <v>61</v>
      </c>
      <c r="B273" s="87">
        <v>33691200</v>
      </c>
      <c r="C273" s="111" t="s">
        <v>616</v>
      </c>
      <c r="D273" s="131" t="s">
        <v>349</v>
      </c>
      <c r="E273" s="12" t="s">
        <v>8</v>
      </c>
      <c r="F273" s="91">
        <v>12.55</v>
      </c>
      <c r="G273" s="11">
        <f t="shared" si="7"/>
        <v>62.75</v>
      </c>
      <c r="H273" s="130">
        <v>5000</v>
      </c>
    </row>
    <row r="274" spans="1:11" s="38" customFormat="1">
      <c r="A274" s="13">
        <v>62</v>
      </c>
      <c r="B274" s="87">
        <v>33612230</v>
      </c>
      <c r="C274" s="110" t="s">
        <v>617</v>
      </c>
      <c r="D274" s="131" t="s">
        <v>349</v>
      </c>
      <c r="E274" s="12" t="s">
        <v>8</v>
      </c>
      <c r="F274" s="91">
        <v>10</v>
      </c>
      <c r="G274" s="11">
        <f t="shared" si="7"/>
        <v>50</v>
      </c>
      <c r="H274" s="130">
        <v>5000</v>
      </c>
      <c r="K274" s="38">
        <v>2300</v>
      </c>
    </row>
    <row r="275" spans="1:11" s="38" customFormat="1">
      <c r="A275" s="13">
        <v>63</v>
      </c>
      <c r="B275" s="87">
        <v>33611200</v>
      </c>
      <c r="C275" s="110" t="s">
        <v>618</v>
      </c>
      <c r="D275" s="131" t="s">
        <v>349</v>
      </c>
      <c r="E275" s="12" t="s">
        <v>8</v>
      </c>
      <c r="F275" s="91">
        <v>10</v>
      </c>
      <c r="G275" s="11">
        <f t="shared" si="7"/>
        <v>10</v>
      </c>
      <c r="H275" s="130">
        <v>1000</v>
      </c>
      <c r="K275" s="38">
        <v>2559</v>
      </c>
    </row>
    <row r="276" spans="1:11" s="38" customFormat="1">
      <c r="A276" s="13">
        <v>64</v>
      </c>
      <c r="B276" s="87">
        <v>33691176</v>
      </c>
      <c r="C276" s="110" t="s">
        <v>316</v>
      </c>
      <c r="D276" s="131" t="s">
        <v>349</v>
      </c>
      <c r="E276" s="12" t="s">
        <v>8</v>
      </c>
      <c r="F276" s="91">
        <v>6</v>
      </c>
      <c r="G276" s="11">
        <f t="shared" si="7"/>
        <v>6</v>
      </c>
      <c r="H276" s="130">
        <v>1000</v>
      </c>
      <c r="K276" s="38">
        <v>31</v>
      </c>
    </row>
    <row r="277" spans="1:11" s="38" customFormat="1">
      <c r="A277" s="13">
        <v>65</v>
      </c>
      <c r="B277" s="87">
        <v>33691176</v>
      </c>
      <c r="C277" s="110" t="s">
        <v>619</v>
      </c>
      <c r="D277" s="131" t="s">
        <v>349</v>
      </c>
      <c r="E277" s="12" t="s">
        <v>8</v>
      </c>
      <c r="F277" s="91"/>
      <c r="G277" s="11">
        <f t="shared" si="7"/>
        <v>0</v>
      </c>
      <c r="H277" s="130">
        <v>5000</v>
      </c>
    </row>
    <row r="278" spans="1:11" s="38" customFormat="1">
      <c r="A278" s="13">
        <v>66</v>
      </c>
      <c r="B278" s="87">
        <v>33691176</v>
      </c>
      <c r="C278" s="110" t="s">
        <v>317</v>
      </c>
      <c r="D278" s="131" t="s">
        <v>355</v>
      </c>
      <c r="E278" s="12" t="s">
        <v>8</v>
      </c>
      <c r="F278" s="91">
        <v>62500</v>
      </c>
      <c r="G278" s="11">
        <f t="shared" si="7"/>
        <v>312.5</v>
      </c>
      <c r="H278" s="130">
        <v>5</v>
      </c>
      <c r="K278" s="38">
        <v>98</v>
      </c>
    </row>
    <row r="279" spans="1:11" s="38" customFormat="1">
      <c r="A279" s="13">
        <v>67</v>
      </c>
      <c r="B279" s="87">
        <v>33661110</v>
      </c>
      <c r="C279" s="110" t="s">
        <v>620</v>
      </c>
      <c r="D279" s="132" t="s">
        <v>347</v>
      </c>
      <c r="E279" s="12" t="s">
        <v>8</v>
      </c>
      <c r="F279" s="91">
        <v>10736</v>
      </c>
      <c r="G279" s="11">
        <f t="shared" si="7"/>
        <v>1395.68</v>
      </c>
      <c r="H279" s="130">
        <v>130</v>
      </c>
      <c r="K279" s="38">
        <v>71</v>
      </c>
    </row>
    <row r="280" spans="1:11" s="38" customFormat="1" ht="25.5">
      <c r="A280" s="13">
        <v>68</v>
      </c>
      <c r="B280" s="87">
        <v>33661150</v>
      </c>
      <c r="C280" s="110" t="s">
        <v>318</v>
      </c>
      <c r="D280" s="131" t="s">
        <v>349</v>
      </c>
      <c r="E280" s="12" t="s">
        <v>8</v>
      </c>
      <c r="F280" s="91">
        <v>28.5</v>
      </c>
      <c r="G280" s="11">
        <f t="shared" si="7"/>
        <v>1425</v>
      </c>
      <c r="H280" s="130">
        <v>50000</v>
      </c>
    </row>
    <row r="281" spans="1:11" s="38" customFormat="1">
      <c r="A281" s="13">
        <v>69</v>
      </c>
      <c r="B281" s="87">
        <v>33661131</v>
      </c>
      <c r="C281" s="111" t="s">
        <v>621</v>
      </c>
      <c r="D281" s="131" t="s">
        <v>349</v>
      </c>
      <c r="E281" s="12" t="s">
        <v>8</v>
      </c>
      <c r="F281" s="91">
        <v>18</v>
      </c>
      <c r="G281" s="11">
        <f t="shared" si="7"/>
        <v>72</v>
      </c>
      <c r="H281" s="130">
        <v>4000</v>
      </c>
    </row>
    <row r="282" spans="1:11" s="38" customFormat="1">
      <c r="A282" s="13">
        <v>70</v>
      </c>
      <c r="B282" s="87">
        <v>33691176</v>
      </c>
      <c r="C282" s="110" t="s">
        <v>622</v>
      </c>
      <c r="D282" s="131" t="s">
        <v>347</v>
      </c>
      <c r="E282" s="12" t="s">
        <v>8</v>
      </c>
      <c r="F282" s="91">
        <v>1600</v>
      </c>
      <c r="G282" s="11">
        <f t="shared" si="7"/>
        <v>96</v>
      </c>
      <c r="H282" s="130">
        <v>60</v>
      </c>
      <c r="K282" s="38">
        <v>1289</v>
      </c>
    </row>
    <row r="283" spans="1:11" s="38" customFormat="1">
      <c r="A283" s="13">
        <v>71</v>
      </c>
      <c r="B283" s="87">
        <v>33651125</v>
      </c>
      <c r="C283" s="118" t="s">
        <v>623</v>
      </c>
      <c r="D283" s="131" t="s">
        <v>347</v>
      </c>
      <c r="E283" s="12" t="s">
        <v>8</v>
      </c>
      <c r="F283" s="91">
        <v>1496</v>
      </c>
      <c r="G283" s="11">
        <f t="shared" si="7"/>
        <v>448.8</v>
      </c>
      <c r="H283" s="130">
        <v>300</v>
      </c>
      <c r="K283" s="38">
        <v>146.88999999999999</v>
      </c>
    </row>
    <row r="284" spans="1:11" s="38" customFormat="1">
      <c r="A284" s="13">
        <v>72</v>
      </c>
      <c r="B284" s="87">
        <v>33691224</v>
      </c>
      <c r="C284" s="110" t="s">
        <v>624</v>
      </c>
      <c r="D284" s="131" t="s">
        <v>349</v>
      </c>
      <c r="E284" s="12" t="s">
        <v>8</v>
      </c>
      <c r="F284" s="91">
        <v>186</v>
      </c>
      <c r="G284" s="11">
        <f t="shared" si="7"/>
        <v>37.200000000000003</v>
      </c>
      <c r="H284" s="130">
        <v>200</v>
      </c>
    </row>
    <row r="285" spans="1:11" s="38" customFormat="1">
      <c r="A285" s="13">
        <v>73</v>
      </c>
      <c r="B285" s="87">
        <v>33621700</v>
      </c>
      <c r="C285" s="110" t="s">
        <v>625</v>
      </c>
      <c r="D285" s="131" t="s">
        <v>356</v>
      </c>
      <c r="E285" s="12" t="s">
        <v>8</v>
      </c>
      <c r="F285" s="91"/>
      <c r="G285" s="11">
        <f t="shared" si="7"/>
        <v>0</v>
      </c>
      <c r="H285" s="130">
        <v>5000</v>
      </c>
    </row>
    <row r="286" spans="1:11" s="38" customFormat="1">
      <c r="A286" s="13">
        <v>74</v>
      </c>
      <c r="B286" s="87">
        <v>33661550</v>
      </c>
      <c r="C286" s="110" t="s">
        <v>319</v>
      </c>
      <c r="D286" s="131" t="s">
        <v>349</v>
      </c>
      <c r="E286" s="12" t="s">
        <v>8</v>
      </c>
      <c r="F286" s="91">
        <v>52</v>
      </c>
      <c r="G286" s="11">
        <f t="shared" si="7"/>
        <v>520</v>
      </c>
      <c r="H286" s="130">
        <v>10000</v>
      </c>
      <c r="K286" s="38">
        <v>63</v>
      </c>
    </row>
    <row r="287" spans="1:11" s="38" customFormat="1">
      <c r="A287" s="13">
        <v>75</v>
      </c>
      <c r="B287" s="87">
        <v>33621560</v>
      </c>
      <c r="C287" s="118" t="s">
        <v>626</v>
      </c>
      <c r="D287" s="131" t="s">
        <v>349</v>
      </c>
      <c r="E287" s="12" t="s">
        <v>8</v>
      </c>
      <c r="F287" s="91">
        <v>52</v>
      </c>
      <c r="G287" s="11">
        <f t="shared" si="7"/>
        <v>416</v>
      </c>
      <c r="H287" s="130">
        <v>8000</v>
      </c>
      <c r="K287" s="38">
        <v>67</v>
      </c>
    </row>
    <row r="288" spans="1:11" s="38" customFormat="1">
      <c r="A288" s="13">
        <v>76</v>
      </c>
      <c r="B288" s="87">
        <v>33621550</v>
      </c>
      <c r="C288" s="110" t="s">
        <v>320</v>
      </c>
      <c r="D288" s="131" t="s">
        <v>349</v>
      </c>
      <c r="E288" s="12" t="s">
        <v>8</v>
      </c>
      <c r="F288" s="91">
        <v>110.3</v>
      </c>
      <c r="G288" s="11">
        <f t="shared" si="7"/>
        <v>1654.5</v>
      </c>
      <c r="H288" s="130">
        <v>15000</v>
      </c>
      <c r="K288" s="38">
        <v>77</v>
      </c>
    </row>
    <row r="289" spans="1:11" s="38" customFormat="1">
      <c r="A289" s="13">
        <v>77</v>
      </c>
      <c r="B289" s="87">
        <v>33691112</v>
      </c>
      <c r="C289" s="110" t="s">
        <v>321</v>
      </c>
      <c r="D289" s="131" t="s">
        <v>347</v>
      </c>
      <c r="E289" s="12" t="s">
        <v>8</v>
      </c>
      <c r="F289" s="91"/>
      <c r="G289" s="11">
        <f t="shared" si="7"/>
        <v>0</v>
      </c>
      <c r="H289" s="130">
        <v>50</v>
      </c>
    </row>
    <row r="290" spans="1:11" s="38" customFormat="1">
      <c r="A290" s="13">
        <v>78</v>
      </c>
      <c r="B290" s="87">
        <v>33691199</v>
      </c>
      <c r="C290" s="123" t="s">
        <v>627</v>
      </c>
      <c r="D290" s="105" t="s">
        <v>354</v>
      </c>
      <c r="E290" s="12" t="s">
        <v>8</v>
      </c>
      <c r="F290" s="91">
        <v>104.5</v>
      </c>
      <c r="G290" s="11">
        <f t="shared" si="7"/>
        <v>104.5</v>
      </c>
      <c r="H290" s="130">
        <v>1000</v>
      </c>
      <c r="K290" s="38">
        <v>3960</v>
      </c>
    </row>
    <row r="291" spans="1:11" s="38" customFormat="1">
      <c r="A291" s="13">
        <v>79</v>
      </c>
      <c r="B291" s="87">
        <v>33691176</v>
      </c>
      <c r="C291" s="112" t="s">
        <v>628</v>
      </c>
      <c r="D291" s="131" t="s">
        <v>347</v>
      </c>
      <c r="E291" s="12" t="s">
        <v>8</v>
      </c>
      <c r="F291" s="91">
        <v>990</v>
      </c>
      <c r="G291" s="11">
        <f t="shared" si="7"/>
        <v>495</v>
      </c>
      <c r="H291" s="130">
        <v>500</v>
      </c>
      <c r="K291" s="38">
        <v>26.8</v>
      </c>
    </row>
    <row r="292" spans="1:11" s="38" customFormat="1">
      <c r="A292" s="13">
        <v>80</v>
      </c>
      <c r="B292" s="87">
        <v>33691176</v>
      </c>
      <c r="C292" s="124" t="s">
        <v>629</v>
      </c>
      <c r="D292" s="131" t="s">
        <v>347</v>
      </c>
      <c r="E292" s="12" t="s">
        <v>8</v>
      </c>
      <c r="F292" s="91">
        <v>990</v>
      </c>
      <c r="G292" s="11">
        <f t="shared" si="7"/>
        <v>495</v>
      </c>
      <c r="H292" s="130">
        <v>500</v>
      </c>
      <c r="K292" s="38">
        <v>38</v>
      </c>
    </row>
    <row r="293" spans="1:11" s="38" customFormat="1">
      <c r="A293" s="13">
        <v>81</v>
      </c>
      <c r="B293" s="87">
        <v>33651280</v>
      </c>
      <c r="C293" s="112" t="s">
        <v>322</v>
      </c>
      <c r="D293" s="131" t="s">
        <v>347</v>
      </c>
      <c r="E293" s="12" t="s">
        <v>8</v>
      </c>
      <c r="F293" s="91">
        <v>1380</v>
      </c>
      <c r="G293" s="11">
        <f t="shared" si="7"/>
        <v>138</v>
      </c>
      <c r="H293" s="130">
        <v>100</v>
      </c>
      <c r="K293" s="38">
        <v>36</v>
      </c>
    </row>
    <row r="294" spans="1:11" s="38" customFormat="1">
      <c r="A294" s="13">
        <v>82</v>
      </c>
      <c r="B294" s="87">
        <v>33651253</v>
      </c>
      <c r="C294" s="112" t="s">
        <v>630</v>
      </c>
      <c r="D294" s="131" t="s">
        <v>349</v>
      </c>
      <c r="E294" s="12" t="s">
        <v>8</v>
      </c>
      <c r="F294" s="91">
        <v>70</v>
      </c>
      <c r="G294" s="11">
        <f t="shared" si="7"/>
        <v>490</v>
      </c>
      <c r="H294" s="130">
        <v>7000</v>
      </c>
    </row>
    <row r="295" spans="1:11" s="38" customFormat="1">
      <c r="A295" s="13">
        <v>83</v>
      </c>
      <c r="B295" s="87">
        <v>33642220</v>
      </c>
      <c r="C295" s="112" t="s">
        <v>631</v>
      </c>
      <c r="D295" s="131" t="s">
        <v>349</v>
      </c>
      <c r="E295" s="12" t="s">
        <v>8</v>
      </c>
      <c r="F295" s="91">
        <v>49</v>
      </c>
      <c r="G295" s="11">
        <f t="shared" si="7"/>
        <v>245</v>
      </c>
      <c r="H295" s="130">
        <v>5000</v>
      </c>
    </row>
    <row r="296" spans="1:11" s="38" customFormat="1">
      <c r="A296" s="13">
        <v>84</v>
      </c>
      <c r="B296" s="87">
        <v>33621140</v>
      </c>
      <c r="C296" s="112" t="s">
        <v>632</v>
      </c>
      <c r="D296" s="131" t="s">
        <v>349</v>
      </c>
      <c r="E296" s="12" t="s">
        <v>8</v>
      </c>
      <c r="F296" s="91">
        <v>86.5</v>
      </c>
      <c r="G296" s="11">
        <f t="shared" si="7"/>
        <v>43.25</v>
      </c>
      <c r="H296" s="130">
        <v>500</v>
      </c>
      <c r="K296" s="38">
        <v>300</v>
      </c>
    </row>
    <row r="297" spans="1:11" s="38" customFormat="1">
      <c r="A297" s="13">
        <v>85</v>
      </c>
      <c r="B297" s="87">
        <v>33621310</v>
      </c>
      <c r="C297" s="112" t="s">
        <v>633</v>
      </c>
      <c r="D297" s="131" t="s">
        <v>357</v>
      </c>
      <c r="E297" s="12" t="s">
        <v>8</v>
      </c>
      <c r="F297" s="91">
        <v>41</v>
      </c>
      <c r="G297" s="11">
        <f t="shared" si="7"/>
        <v>41</v>
      </c>
      <c r="H297" s="130">
        <v>1000</v>
      </c>
    </row>
    <row r="298" spans="1:11" s="38" customFormat="1">
      <c r="A298" s="13">
        <v>86</v>
      </c>
      <c r="B298" s="87">
        <v>33651149</v>
      </c>
      <c r="C298" s="125" t="s">
        <v>634</v>
      </c>
      <c r="D298" s="131" t="s">
        <v>349</v>
      </c>
      <c r="E298" s="12" t="s">
        <v>8</v>
      </c>
      <c r="F298" s="91">
        <v>14.5</v>
      </c>
      <c r="G298" s="11">
        <f t="shared" si="7"/>
        <v>14.5</v>
      </c>
      <c r="H298" s="130">
        <v>1000</v>
      </c>
    </row>
    <row r="299" spans="1:11" s="38" customFormat="1">
      <c r="A299" s="13">
        <v>87</v>
      </c>
      <c r="B299" s="87">
        <v>33691176</v>
      </c>
      <c r="C299" s="126" t="s">
        <v>635</v>
      </c>
      <c r="D299" s="131" t="s">
        <v>358</v>
      </c>
      <c r="E299" s="12" t="s">
        <v>8</v>
      </c>
      <c r="F299" s="91">
        <v>144</v>
      </c>
      <c r="G299" s="11">
        <f t="shared" si="7"/>
        <v>7.2</v>
      </c>
      <c r="H299" s="130">
        <v>50</v>
      </c>
    </row>
    <row r="300" spans="1:11" s="38" customFormat="1">
      <c r="A300" s="13">
        <v>88</v>
      </c>
      <c r="B300" s="87">
        <v>33621410</v>
      </c>
      <c r="C300" s="127" t="s">
        <v>636</v>
      </c>
      <c r="D300" s="105" t="s">
        <v>9</v>
      </c>
      <c r="E300" s="12" t="s">
        <v>8</v>
      </c>
      <c r="F300" s="91">
        <v>143</v>
      </c>
      <c r="G300" s="11">
        <f t="shared" si="7"/>
        <v>1430</v>
      </c>
      <c r="H300" s="130">
        <v>10000</v>
      </c>
    </row>
    <row r="301" spans="1:11" s="38" customFormat="1">
      <c r="A301" s="13">
        <v>89</v>
      </c>
      <c r="B301" s="87">
        <v>33651150</v>
      </c>
      <c r="C301" s="126" t="s">
        <v>637</v>
      </c>
      <c r="D301" s="105" t="s">
        <v>354</v>
      </c>
      <c r="E301" s="12" t="s">
        <v>8</v>
      </c>
      <c r="F301" s="91">
        <v>114</v>
      </c>
      <c r="G301" s="11">
        <f t="shared" si="7"/>
        <v>45.6</v>
      </c>
      <c r="H301" s="130">
        <v>400</v>
      </c>
    </row>
    <row r="302" spans="1:11" s="38" customFormat="1">
      <c r="A302" s="13">
        <v>90</v>
      </c>
      <c r="B302" s="87">
        <v>33631170</v>
      </c>
      <c r="C302" s="112" t="s">
        <v>638</v>
      </c>
      <c r="D302" s="105" t="s">
        <v>350</v>
      </c>
      <c r="E302" s="12" t="s">
        <v>8</v>
      </c>
      <c r="F302" s="91">
        <v>480</v>
      </c>
      <c r="G302" s="11">
        <f t="shared" si="7"/>
        <v>72</v>
      </c>
      <c r="H302" s="130">
        <v>150</v>
      </c>
    </row>
    <row r="303" spans="1:11" s="38" customFormat="1">
      <c r="A303" s="13">
        <v>91</v>
      </c>
      <c r="B303" s="87">
        <v>33631250</v>
      </c>
      <c r="C303" s="112" t="s">
        <v>323</v>
      </c>
      <c r="D303" s="105" t="s">
        <v>10</v>
      </c>
      <c r="E303" s="12" t="s">
        <v>8</v>
      </c>
      <c r="F303" s="91">
        <v>1157</v>
      </c>
      <c r="G303" s="11">
        <f t="shared" si="7"/>
        <v>1272.7</v>
      </c>
      <c r="H303" s="130">
        <v>1100</v>
      </c>
    </row>
    <row r="304" spans="1:11" s="38" customFormat="1">
      <c r="A304" s="13">
        <v>92</v>
      </c>
      <c r="B304" s="87">
        <v>33621750</v>
      </c>
      <c r="C304" s="112" t="s">
        <v>324</v>
      </c>
      <c r="D304" s="131" t="s">
        <v>349</v>
      </c>
      <c r="E304" s="12" t="s">
        <v>8</v>
      </c>
      <c r="F304" s="91">
        <v>9</v>
      </c>
      <c r="G304" s="11">
        <f t="shared" si="7"/>
        <v>9</v>
      </c>
      <c r="H304" s="130">
        <v>1000</v>
      </c>
      <c r="K304" s="38">
        <v>90</v>
      </c>
    </row>
    <row r="305" spans="1:11" s="38" customFormat="1">
      <c r="A305" s="13">
        <v>93</v>
      </c>
      <c r="B305" s="87">
        <v>33661151</v>
      </c>
      <c r="C305" s="112" t="s">
        <v>325</v>
      </c>
      <c r="D305" s="131" t="s">
        <v>349</v>
      </c>
      <c r="E305" s="12" t="s">
        <v>8</v>
      </c>
      <c r="F305" s="91">
        <v>20.5</v>
      </c>
      <c r="G305" s="11">
        <f t="shared" si="7"/>
        <v>20.5</v>
      </c>
      <c r="H305" s="130">
        <v>1000</v>
      </c>
      <c r="K305" s="38">
        <v>660</v>
      </c>
    </row>
    <row r="306" spans="1:11" s="38" customFormat="1">
      <c r="A306" s="13">
        <v>94</v>
      </c>
      <c r="B306" s="87">
        <v>33691176</v>
      </c>
      <c r="C306" s="112" t="s">
        <v>326</v>
      </c>
      <c r="D306" s="131" t="s">
        <v>349</v>
      </c>
      <c r="E306" s="12" t="s">
        <v>8</v>
      </c>
      <c r="F306" s="91">
        <v>399</v>
      </c>
      <c r="G306" s="11">
        <f t="shared" si="7"/>
        <v>79.8</v>
      </c>
      <c r="H306" s="130">
        <v>200</v>
      </c>
    </row>
    <row r="307" spans="1:11" s="38" customFormat="1">
      <c r="A307" s="13">
        <v>95</v>
      </c>
      <c r="B307" s="87">
        <v>33661149</v>
      </c>
      <c r="C307" s="112" t="s">
        <v>327</v>
      </c>
      <c r="D307" s="131" t="s">
        <v>349</v>
      </c>
      <c r="E307" s="12" t="s">
        <v>8</v>
      </c>
      <c r="F307" s="91">
        <v>85.4</v>
      </c>
      <c r="G307" s="11">
        <f t="shared" si="7"/>
        <v>17.079999999999998</v>
      </c>
      <c r="H307" s="130">
        <v>200</v>
      </c>
    </row>
    <row r="308" spans="1:11" s="38" customFormat="1">
      <c r="A308" s="13">
        <v>96</v>
      </c>
      <c r="B308" s="87">
        <v>33691176</v>
      </c>
      <c r="C308" s="112" t="s">
        <v>328</v>
      </c>
      <c r="D308" s="131" t="s">
        <v>9</v>
      </c>
      <c r="E308" s="12" t="s">
        <v>8</v>
      </c>
      <c r="F308" s="91">
        <v>1170</v>
      </c>
      <c r="G308" s="11">
        <f t="shared" si="7"/>
        <v>2.34</v>
      </c>
      <c r="H308" s="130">
        <v>2</v>
      </c>
      <c r="K308" s="38">
        <v>960</v>
      </c>
    </row>
    <row r="309" spans="1:11" s="38" customFormat="1">
      <c r="A309" s="13">
        <v>97</v>
      </c>
      <c r="B309" s="87">
        <v>33691260</v>
      </c>
      <c r="C309" s="128" t="s">
        <v>329</v>
      </c>
      <c r="D309" s="132" t="s">
        <v>9</v>
      </c>
      <c r="E309" s="12" t="s">
        <v>8</v>
      </c>
      <c r="F309" s="91">
        <v>125.5</v>
      </c>
      <c r="G309" s="11">
        <f t="shared" si="7"/>
        <v>313.75</v>
      </c>
      <c r="H309" s="130">
        <v>2500</v>
      </c>
      <c r="K309" s="38">
        <v>2240</v>
      </c>
    </row>
    <row r="310" spans="1:11" s="38" customFormat="1">
      <c r="A310" s="13">
        <v>98</v>
      </c>
      <c r="B310" s="87">
        <v>33141213</v>
      </c>
      <c r="C310" s="128" t="s">
        <v>639</v>
      </c>
      <c r="D310" s="132" t="s">
        <v>9</v>
      </c>
      <c r="E310" s="12" t="s">
        <v>8</v>
      </c>
      <c r="F310" s="91">
        <v>122.5</v>
      </c>
      <c r="G310" s="11">
        <f t="shared" si="7"/>
        <v>61.25</v>
      </c>
      <c r="H310" s="130">
        <v>500</v>
      </c>
      <c r="K310" s="38">
        <v>2354</v>
      </c>
    </row>
    <row r="311" spans="1:11" s="38" customFormat="1">
      <c r="A311" s="13">
        <v>99</v>
      </c>
      <c r="B311" s="87">
        <v>33691153</v>
      </c>
      <c r="C311" s="112" t="s">
        <v>330</v>
      </c>
      <c r="D311" s="67" t="s">
        <v>9</v>
      </c>
      <c r="E311" s="12" t="s">
        <v>8</v>
      </c>
      <c r="F311" s="91">
        <v>190</v>
      </c>
      <c r="G311" s="11">
        <f t="shared" si="7"/>
        <v>5.7</v>
      </c>
      <c r="H311" s="130">
        <v>30</v>
      </c>
    </row>
    <row r="312" spans="1:11" s="38" customFormat="1">
      <c r="A312" s="13">
        <v>100</v>
      </c>
      <c r="B312" s="87">
        <v>33691141</v>
      </c>
      <c r="C312" s="112" t="s">
        <v>331</v>
      </c>
      <c r="D312" s="105" t="s">
        <v>359</v>
      </c>
      <c r="E312" s="12" t="s">
        <v>8</v>
      </c>
      <c r="F312" s="91">
        <v>2400</v>
      </c>
      <c r="G312" s="11">
        <f t="shared" si="7"/>
        <v>2400</v>
      </c>
      <c r="H312" s="130">
        <v>1000</v>
      </c>
    </row>
    <row r="313" spans="1:11" s="38" customFormat="1">
      <c r="A313" s="13">
        <v>101</v>
      </c>
      <c r="B313" s="87">
        <v>33691189</v>
      </c>
      <c r="C313" s="128" t="s">
        <v>332</v>
      </c>
      <c r="D313" s="105" t="s">
        <v>349</v>
      </c>
      <c r="E313" s="12" t="s">
        <v>8</v>
      </c>
      <c r="F313" s="91">
        <v>68.7</v>
      </c>
      <c r="G313" s="11">
        <f t="shared" si="7"/>
        <v>137.4</v>
      </c>
      <c r="H313" s="130">
        <v>2000</v>
      </c>
      <c r="K313" s="38">
        <v>1850</v>
      </c>
    </row>
    <row r="314" spans="1:11" s="38" customFormat="1" ht="25.5">
      <c r="A314" s="13">
        <v>102</v>
      </c>
      <c r="B314" s="87">
        <v>33621530</v>
      </c>
      <c r="C314" s="110" t="s">
        <v>333</v>
      </c>
      <c r="D314" s="131" t="s">
        <v>349</v>
      </c>
      <c r="E314" s="12" t="s">
        <v>8</v>
      </c>
      <c r="F314" s="91">
        <v>66.3</v>
      </c>
      <c r="G314" s="11">
        <f t="shared" si="7"/>
        <v>530.4</v>
      </c>
      <c r="H314" s="130">
        <v>8000</v>
      </c>
    </row>
    <row r="315" spans="1:11" s="38" customFormat="1" ht="24.75">
      <c r="A315" s="13">
        <v>103</v>
      </c>
      <c r="B315" s="87">
        <v>33621530</v>
      </c>
      <c r="C315" s="118" t="s">
        <v>334</v>
      </c>
      <c r="D315" s="133" t="s">
        <v>349</v>
      </c>
      <c r="E315" s="12" t="s">
        <v>8</v>
      </c>
      <c r="F315" s="91">
        <v>150.30000000000001</v>
      </c>
      <c r="G315" s="11">
        <f t="shared" si="7"/>
        <v>751.5</v>
      </c>
      <c r="H315" s="130">
        <v>5000</v>
      </c>
      <c r="K315" s="38">
        <v>27</v>
      </c>
    </row>
    <row r="316" spans="1:11" s="38" customFormat="1">
      <c r="A316" s="13">
        <v>104</v>
      </c>
      <c r="B316" s="87">
        <v>33621530</v>
      </c>
      <c r="C316" s="109" t="s">
        <v>334</v>
      </c>
      <c r="D316" s="131" t="s">
        <v>349</v>
      </c>
      <c r="E316" s="12" t="s">
        <v>8</v>
      </c>
      <c r="F316" s="91">
        <v>163.4</v>
      </c>
      <c r="G316" s="11">
        <f t="shared" si="7"/>
        <v>326.8</v>
      </c>
      <c r="H316" s="130">
        <v>2000</v>
      </c>
      <c r="K316" s="38">
        <v>13</v>
      </c>
    </row>
    <row r="317" spans="1:11" s="38" customFormat="1" ht="25.5">
      <c r="A317" s="13">
        <v>105</v>
      </c>
      <c r="B317" s="87">
        <v>33621530</v>
      </c>
      <c r="C317" s="110" t="s">
        <v>334</v>
      </c>
      <c r="D317" s="131" t="s">
        <v>349</v>
      </c>
      <c r="E317" s="12" t="s">
        <v>8</v>
      </c>
      <c r="F317" s="91">
        <v>190</v>
      </c>
      <c r="G317" s="11">
        <f t="shared" si="7"/>
        <v>1520</v>
      </c>
      <c r="H317" s="130">
        <v>8000</v>
      </c>
      <c r="K317" s="38">
        <v>2739</v>
      </c>
    </row>
    <row r="318" spans="1:11" s="38" customFormat="1">
      <c r="A318" s="13">
        <v>106</v>
      </c>
      <c r="B318" s="87">
        <v>33621460</v>
      </c>
      <c r="C318" s="109" t="s">
        <v>335</v>
      </c>
      <c r="D318" s="131" t="s">
        <v>349</v>
      </c>
      <c r="E318" s="12" t="s">
        <v>8</v>
      </c>
      <c r="F318" s="91">
        <v>115</v>
      </c>
      <c r="G318" s="11">
        <f t="shared" si="7"/>
        <v>920</v>
      </c>
      <c r="H318" s="130">
        <v>8000</v>
      </c>
      <c r="K318" s="38">
        <v>140</v>
      </c>
    </row>
    <row r="319" spans="1:11" s="38" customFormat="1" ht="25.5">
      <c r="A319" s="13">
        <v>107</v>
      </c>
      <c r="B319" s="87">
        <v>33621460</v>
      </c>
      <c r="C319" s="112" t="s">
        <v>336</v>
      </c>
      <c r="D319" s="131" t="s">
        <v>349</v>
      </c>
      <c r="E319" s="12" t="s">
        <v>8</v>
      </c>
      <c r="F319" s="91">
        <v>148</v>
      </c>
      <c r="G319" s="11">
        <f t="shared" si="7"/>
        <v>740</v>
      </c>
      <c r="H319" s="130">
        <v>5000</v>
      </c>
    </row>
    <row r="320" spans="1:11" s="38" customFormat="1">
      <c r="A320" s="13">
        <v>108</v>
      </c>
      <c r="B320" s="87">
        <v>33621530</v>
      </c>
      <c r="C320" s="106" t="s">
        <v>337</v>
      </c>
      <c r="D320" s="134" t="s">
        <v>349</v>
      </c>
      <c r="E320" s="12" t="s">
        <v>8</v>
      </c>
      <c r="F320" s="91">
        <v>196</v>
      </c>
      <c r="G320" s="11">
        <f t="shared" si="7"/>
        <v>980</v>
      </c>
      <c r="H320" s="130">
        <v>5000</v>
      </c>
      <c r="K320" s="38">
        <v>148.19999999999999</v>
      </c>
    </row>
    <row r="321" spans="1:11" s="38" customFormat="1">
      <c r="A321" s="13">
        <v>109</v>
      </c>
      <c r="B321" s="87">
        <v>33621720</v>
      </c>
      <c r="C321" s="110" t="s">
        <v>338</v>
      </c>
      <c r="D321" s="131" t="s">
        <v>349</v>
      </c>
      <c r="E321" s="12" t="s">
        <v>8</v>
      </c>
      <c r="F321" s="91">
        <v>125.5</v>
      </c>
      <c r="G321" s="11">
        <f t="shared" si="7"/>
        <v>627.5</v>
      </c>
      <c r="H321" s="130">
        <v>5000</v>
      </c>
      <c r="K321" s="38">
        <v>13.5</v>
      </c>
    </row>
    <row r="322" spans="1:11" s="38" customFormat="1">
      <c r="A322" s="13">
        <v>110</v>
      </c>
      <c r="B322" s="87">
        <v>33691176</v>
      </c>
      <c r="C322" s="107" t="s">
        <v>339</v>
      </c>
      <c r="D322" s="135" t="s">
        <v>349</v>
      </c>
      <c r="E322" s="12" t="s">
        <v>8</v>
      </c>
      <c r="F322" s="91">
        <v>107</v>
      </c>
      <c r="G322" s="11">
        <f t="shared" si="7"/>
        <v>535</v>
      </c>
      <c r="H322" s="130">
        <v>5000</v>
      </c>
      <c r="K322" s="38">
        <v>2.8</v>
      </c>
    </row>
    <row r="323" spans="1:11" s="38" customFormat="1">
      <c r="A323" s="13">
        <v>111</v>
      </c>
      <c r="B323" s="87">
        <v>33621769</v>
      </c>
      <c r="C323" s="107" t="s">
        <v>340</v>
      </c>
      <c r="D323" s="135" t="s">
        <v>349</v>
      </c>
      <c r="E323" s="12" t="s">
        <v>8</v>
      </c>
      <c r="F323" s="91">
        <v>91.4</v>
      </c>
      <c r="G323" s="11">
        <f t="shared" ref="G323:G375" si="8">H323*F323/1000</f>
        <v>639.79999999999995</v>
      </c>
      <c r="H323" s="130">
        <v>7000</v>
      </c>
    </row>
    <row r="324" spans="1:11" s="38" customFormat="1">
      <c r="A324" s="13">
        <v>112</v>
      </c>
      <c r="B324" s="87">
        <v>33611470</v>
      </c>
      <c r="C324" s="107" t="s">
        <v>341</v>
      </c>
      <c r="D324" s="135" t="s">
        <v>360</v>
      </c>
      <c r="E324" s="12" t="s">
        <v>8</v>
      </c>
      <c r="F324" s="91">
        <v>56.5</v>
      </c>
      <c r="G324" s="11">
        <f t="shared" si="8"/>
        <v>452</v>
      </c>
      <c r="H324" s="130">
        <v>8000</v>
      </c>
      <c r="K324" s="38">
        <v>150</v>
      </c>
    </row>
    <row r="325" spans="1:11" s="38" customFormat="1">
      <c r="A325" s="13">
        <v>113</v>
      </c>
      <c r="B325" s="87">
        <v>33671124</v>
      </c>
      <c r="C325" s="129" t="s">
        <v>342</v>
      </c>
      <c r="D325" s="135" t="s">
        <v>9</v>
      </c>
      <c r="E325" s="12" t="s">
        <v>8</v>
      </c>
      <c r="F325" s="91">
        <v>1295</v>
      </c>
      <c r="G325" s="11">
        <f t="shared" si="8"/>
        <v>259</v>
      </c>
      <c r="H325" s="130">
        <v>200</v>
      </c>
    </row>
    <row r="326" spans="1:11" s="38" customFormat="1" ht="24.75">
      <c r="A326" s="13">
        <v>114</v>
      </c>
      <c r="B326" s="87">
        <v>33671118</v>
      </c>
      <c r="C326" s="129" t="s">
        <v>343</v>
      </c>
      <c r="D326" s="135" t="s">
        <v>9</v>
      </c>
      <c r="E326" s="12" t="s">
        <v>8</v>
      </c>
      <c r="F326" s="91">
        <v>1800</v>
      </c>
      <c r="G326" s="11">
        <f t="shared" si="8"/>
        <v>900</v>
      </c>
      <c r="H326" s="130">
        <v>500</v>
      </c>
      <c r="K326" s="38">
        <v>384</v>
      </c>
    </row>
    <row r="327" spans="1:11" s="38" customFormat="1">
      <c r="A327" s="13">
        <v>115</v>
      </c>
      <c r="B327" s="87">
        <v>33621420</v>
      </c>
      <c r="C327" s="129" t="s">
        <v>344</v>
      </c>
      <c r="D327" s="135" t="s">
        <v>346</v>
      </c>
      <c r="E327" s="12" t="s">
        <v>8</v>
      </c>
      <c r="F327" s="91">
        <v>24</v>
      </c>
      <c r="G327" s="11">
        <f t="shared" si="8"/>
        <v>144</v>
      </c>
      <c r="H327" s="130">
        <v>6000</v>
      </c>
      <c r="K327" s="38">
        <v>68</v>
      </c>
    </row>
    <row r="328" spans="1:11" s="38" customFormat="1">
      <c r="A328" s="13">
        <v>116</v>
      </c>
      <c r="B328" s="87">
        <v>33651252</v>
      </c>
      <c r="C328" s="129" t="s">
        <v>345</v>
      </c>
      <c r="D328" s="135" t="s">
        <v>346</v>
      </c>
      <c r="E328" s="12" t="s">
        <v>8</v>
      </c>
      <c r="F328" s="91">
        <v>60</v>
      </c>
      <c r="G328" s="11">
        <f t="shared" si="8"/>
        <v>360</v>
      </c>
      <c r="H328" s="130">
        <v>6000</v>
      </c>
      <c r="K328" s="38">
        <v>68.400000000000006</v>
      </c>
    </row>
    <row r="329" spans="1:11" s="38" customFormat="1">
      <c r="A329" s="13"/>
      <c r="B329" s="87"/>
      <c r="C329" s="130"/>
      <c r="D329" s="135"/>
      <c r="E329" s="12" t="s">
        <v>8</v>
      </c>
      <c r="F329" s="91"/>
      <c r="G329" s="11">
        <f>SUM(G213:G328)</f>
        <v>44878.850000000013</v>
      </c>
      <c r="H329" s="130"/>
    </row>
    <row r="330" spans="1:11" s="38" customFormat="1">
      <c r="A330" s="13"/>
      <c r="B330" s="87"/>
      <c r="C330" s="100" t="s">
        <v>456</v>
      </c>
      <c r="D330" s="14"/>
      <c r="E330" s="12" t="s">
        <v>8</v>
      </c>
      <c r="F330" s="91"/>
      <c r="G330" s="11"/>
      <c r="H330" s="14"/>
      <c r="K330" s="38">
        <v>820</v>
      </c>
    </row>
    <row r="331" spans="1:11" s="38" customFormat="1" ht="15.75" customHeight="1">
      <c r="A331" s="13">
        <v>1</v>
      </c>
      <c r="B331" s="87">
        <v>33621641</v>
      </c>
      <c r="C331" s="100" t="s">
        <v>361</v>
      </c>
      <c r="D331" s="14" t="s">
        <v>10</v>
      </c>
      <c r="E331" s="12" t="s">
        <v>8</v>
      </c>
      <c r="F331" s="91">
        <v>2200</v>
      </c>
      <c r="G331" s="11">
        <f t="shared" si="8"/>
        <v>66</v>
      </c>
      <c r="H331" s="14">
        <v>30</v>
      </c>
      <c r="K331" s="38">
        <v>2400</v>
      </c>
    </row>
    <row r="332" spans="1:11" s="38" customFormat="1" ht="90">
      <c r="A332" s="13">
        <v>2</v>
      </c>
      <c r="B332" s="87">
        <v>33621641</v>
      </c>
      <c r="C332" s="100" t="s">
        <v>362</v>
      </c>
      <c r="D332" s="14" t="s">
        <v>452</v>
      </c>
      <c r="E332" s="12" t="s">
        <v>8</v>
      </c>
      <c r="F332" s="91">
        <v>3067</v>
      </c>
      <c r="G332" s="11">
        <f t="shared" si="8"/>
        <v>92.01</v>
      </c>
      <c r="H332" s="14">
        <v>30</v>
      </c>
      <c r="K332" s="38">
        <v>152</v>
      </c>
    </row>
    <row r="333" spans="1:11" s="38" customFormat="1" ht="30">
      <c r="A333" s="13">
        <v>3</v>
      </c>
      <c r="B333" s="87">
        <v>33621642</v>
      </c>
      <c r="C333" s="100" t="s">
        <v>363</v>
      </c>
      <c r="D333" s="14" t="s">
        <v>10</v>
      </c>
      <c r="E333" s="12" t="s">
        <v>8</v>
      </c>
      <c r="F333" s="91">
        <v>2000</v>
      </c>
      <c r="G333" s="11">
        <f t="shared" si="8"/>
        <v>60</v>
      </c>
      <c r="H333" s="14">
        <v>30</v>
      </c>
      <c r="K333" s="38">
        <v>148</v>
      </c>
    </row>
    <row r="334" spans="1:11" s="38" customFormat="1">
      <c r="A334" s="13">
        <v>4</v>
      </c>
      <c r="B334" s="87">
        <v>33631230</v>
      </c>
      <c r="C334" s="100" t="s">
        <v>364</v>
      </c>
      <c r="D334" s="14" t="s">
        <v>10</v>
      </c>
      <c r="E334" s="12" t="s">
        <v>8</v>
      </c>
      <c r="F334" s="91">
        <v>3000</v>
      </c>
      <c r="G334" s="11">
        <f t="shared" si="8"/>
        <v>750</v>
      </c>
      <c r="H334" s="14">
        <v>250</v>
      </c>
      <c r="K334" s="38">
        <v>4991</v>
      </c>
    </row>
    <row r="335" spans="1:11" s="38" customFormat="1">
      <c r="A335" s="13">
        <v>5</v>
      </c>
      <c r="B335" s="87">
        <v>33631240</v>
      </c>
      <c r="C335" s="100" t="s">
        <v>365</v>
      </c>
      <c r="D335" s="14" t="s">
        <v>10</v>
      </c>
      <c r="E335" s="12" t="s">
        <v>8</v>
      </c>
      <c r="F335" s="91">
        <v>1077</v>
      </c>
      <c r="G335" s="11">
        <f t="shared" si="8"/>
        <v>430.8</v>
      </c>
      <c r="H335" s="14">
        <v>400</v>
      </c>
    </row>
    <row r="336" spans="1:11" s="38" customFormat="1">
      <c r="A336" s="13">
        <v>6</v>
      </c>
      <c r="B336" s="87">
        <v>33141160</v>
      </c>
      <c r="C336" s="100" t="s">
        <v>366</v>
      </c>
      <c r="D336" s="14" t="s">
        <v>10</v>
      </c>
      <c r="E336" s="12" t="s">
        <v>8</v>
      </c>
      <c r="F336" s="91">
        <v>700</v>
      </c>
      <c r="G336" s="11">
        <f t="shared" si="8"/>
        <v>42</v>
      </c>
      <c r="H336" s="14">
        <v>60</v>
      </c>
      <c r="K336" s="38">
        <v>2489</v>
      </c>
    </row>
    <row r="337" spans="1:11" s="38" customFormat="1">
      <c r="A337" s="13">
        <v>7</v>
      </c>
      <c r="B337" s="87">
        <v>33621641</v>
      </c>
      <c r="C337" s="100" t="s">
        <v>367</v>
      </c>
      <c r="D337" s="14" t="s">
        <v>10</v>
      </c>
      <c r="E337" s="12" t="s">
        <v>8</v>
      </c>
      <c r="F337" s="91">
        <v>443</v>
      </c>
      <c r="G337" s="11">
        <f t="shared" si="8"/>
        <v>35.44</v>
      </c>
      <c r="H337" s="14">
        <v>80</v>
      </c>
    </row>
    <row r="338" spans="1:11" s="38" customFormat="1" ht="30">
      <c r="A338" s="13">
        <v>8</v>
      </c>
      <c r="B338" s="87">
        <v>33211230</v>
      </c>
      <c r="C338" s="100" t="s">
        <v>368</v>
      </c>
      <c r="D338" s="14" t="s">
        <v>453</v>
      </c>
      <c r="E338" s="12" t="s">
        <v>8</v>
      </c>
      <c r="F338" s="91">
        <v>82</v>
      </c>
      <c r="G338" s="11">
        <f t="shared" si="8"/>
        <v>41</v>
      </c>
      <c r="H338" s="14">
        <v>500</v>
      </c>
      <c r="K338" s="38">
        <v>104.3</v>
      </c>
    </row>
    <row r="339" spans="1:11" s="38" customFormat="1" ht="30">
      <c r="A339" s="13">
        <v>9</v>
      </c>
      <c r="B339" s="87">
        <v>33211250</v>
      </c>
      <c r="C339" s="100" t="s">
        <v>369</v>
      </c>
      <c r="D339" s="14" t="s">
        <v>453</v>
      </c>
      <c r="E339" s="12" t="s">
        <v>8</v>
      </c>
      <c r="F339" s="91">
        <v>7.5</v>
      </c>
      <c r="G339" s="11">
        <f t="shared" si="8"/>
        <v>7.5</v>
      </c>
      <c r="H339" s="14">
        <v>1000</v>
      </c>
    </row>
    <row r="340" spans="1:11" s="38" customFormat="1">
      <c r="A340" s="13">
        <v>10</v>
      </c>
      <c r="B340" s="87">
        <v>33211280</v>
      </c>
      <c r="C340" s="100" t="s">
        <v>370</v>
      </c>
      <c r="D340" s="14" t="s">
        <v>453</v>
      </c>
      <c r="E340" s="12" t="s">
        <v>8</v>
      </c>
      <c r="F340" s="91"/>
      <c r="G340" s="11">
        <f t="shared" si="8"/>
        <v>0</v>
      </c>
      <c r="H340" s="14">
        <v>300</v>
      </c>
    </row>
    <row r="341" spans="1:11" s="38" customFormat="1">
      <c r="A341" s="13">
        <v>11</v>
      </c>
      <c r="B341" s="87">
        <v>33211190</v>
      </c>
      <c r="C341" s="100" t="s">
        <v>371</v>
      </c>
      <c r="D341" s="14" t="s">
        <v>453</v>
      </c>
      <c r="E341" s="12" t="s">
        <v>8</v>
      </c>
      <c r="F341" s="91">
        <v>3.2</v>
      </c>
      <c r="G341" s="11">
        <f t="shared" si="8"/>
        <v>3.2</v>
      </c>
      <c r="H341" s="14">
        <v>1000</v>
      </c>
    </row>
    <row r="342" spans="1:11" s="38" customFormat="1">
      <c r="A342" s="13">
        <v>12</v>
      </c>
      <c r="B342" s="87">
        <v>33211200</v>
      </c>
      <c r="C342" s="100" t="s">
        <v>372</v>
      </c>
      <c r="D342" s="14" t="s">
        <v>453</v>
      </c>
      <c r="E342" s="12" t="s">
        <v>8</v>
      </c>
      <c r="F342" s="91">
        <v>3.2</v>
      </c>
      <c r="G342" s="11">
        <f t="shared" si="8"/>
        <v>3.2</v>
      </c>
      <c r="H342" s="14">
        <v>1000</v>
      </c>
      <c r="K342" s="38">
        <v>2400</v>
      </c>
    </row>
    <row r="343" spans="1:11" s="38" customFormat="1">
      <c r="A343" s="13">
        <v>13</v>
      </c>
      <c r="B343" s="87">
        <v>3321220</v>
      </c>
      <c r="C343" s="100" t="s">
        <v>373</v>
      </c>
      <c r="D343" s="14" t="s">
        <v>453</v>
      </c>
      <c r="E343" s="12" t="s">
        <v>8</v>
      </c>
      <c r="F343" s="91">
        <v>6</v>
      </c>
      <c r="G343" s="11">
        <f t="shared" si="8"/>
        <v>6</v>
      </c>
      <c r="H343" s="14">
        <v>1000</v>
      </c>
      <c r="K343" s="38">
        <v>3400</v>
      </c>
    </row>
    <row r="344" spans="1:11" s="38" customFormat="1">
      <c r="A344" s="13">
        <v>14</v>
      </c>
      <c r="B344" s="87">
        <v>33141211</v>
      </c>
      <c r="C344" s="100" t="s">
        <v>374</v>
      </c>
      <c r="D344" s="14" t="s">
        <v>453</v>
      </c>
      <c r="E344" s="12" t="s">
        <v>8</v>
      </c>
      <c r="F344" s="91">
        <v>5</v>
      </c>
      <c r="G344" s="11">
        <f t="shared" si="8"/>
        <v>5</v>
      </c>
      <c r="H344" s="14">
        <v>1000</v>
      </c>
    </row>
    <row r="345" spans="1:11" s="38" customFormat="1">
      <c r="A345" s="13">
        <v>15</v>
      </c>
      <c r="B345" s="87">
        <v>33211210</v>
      </c>
      <c r="C345" s="100" t="s">
        <v>375</v>
      </c>
      <c r="D345" s="14" t="s">
        <v>453</v>
      </c>
      <c r="E345" s="12" t="s">
        <v>8</v>
      </c>
      <c r="F345" s="91">
        <v>7</v>
      </c>
      <c r="G345" s="11">
        <f t="shared" si="8"/>
        <v>1.4</v>
      </c>
      <c r="H345" s="14">
        <v>200</v>
      </c>
    </row>
    <row r="346" spans="1:11" s="38" customFormat="1">
      <c r="A346" s="13">
        <v>16</v>
      </c>
      <c r="B346" s="87">
        <v>33211150</v>
      </c>
      <c r="C346" s="100" t="s">
        <v>376</v>
      </c>
      <c r="D346" s="14" t="s">
        <v>453</v>
      </c>
      <c r="E346" s="12" t="s">
        <v>8</v>
      </c>
      <c r="F346" s="91">
        <v>24</v>
      </c>
      <c r="G346" s="11">
        <f t="shared" si="8"/>
        <v>60</v>
      </c>
      <c r="H346" s="14">
        <v>2500</v>
      </c>
      <c r="K346" s="38">
        <v>1100</v>
      </c>
    </row>
    <row r="347" spans="1:11" s="38" customFormat="1">
      <c r="A347" s="13">
        <v>17</v>
      </c>
      <c r="B347" s="87">
        <v>33141212</v>
      </c>
      <c r="C347" s="100" t="s">
        <v>377</v>
      </c>
      <c r="D347" s="14" t="s">
        <v>453</v>
      </c>
      <c r="E347" s="12" t="s">
        <v>8</v>
      </c>
      <c r="F347" s="91">
        <v>212</v>
      </c>
      <c r="G347" s="11">
        <f t="shared" si="8"/>
        <v>636</v>
      </c>
      <c r="H347" s="14">
        <v>3000</v>
      </c>
      <c r="K347" s="38">
        <v>810</v>
      </c>
    </row>
    <row r="348" spans="1:11" s="38" customFormat="1" ht="30">
      <c r="A348" s="13">
        <v>18</v>
      </c>
      <c r="B348" s="87">
        <v>33211130</v>
      </c>
      <c r="C348" s="100" t="s">
        <v>378</v>
      </c>
      <c r="D348" s="14" t="s">
        <v>453</v>
      </c>
      <c r="E348" s="12" t="s">
        <v>8</v>
      </c>
      <c r="F348" s="91">
        <v>18</v>
      </c>
      <c r="G348" s="11">
        <f t="shared" si="8"/>
        <v>126</v>
      </c>
      <c r="H348" s="14">
        <v>7000</v>
      </c>
      <c r="K348" s="38">
        <v>1140</v>
      </c>
    </row>
    <row r="349" spans="1:11" s="38" customFormat="1">
      <c r="A349" s="13">
        <v>19</v>
      </c>
      <c r="B349" s="87">
        <v>33141173</v>
      </c>
      <c r="C349" s="100" t="s">
        <v>379</v>
      </c>
      <c r="D349" s="14" t="s">
        <v>453</v>
      </c>
      <c r="E349" s="12" t="s">
        <v>8</v>
      </c>
      <c r="F349" s="91">
        <v>26</v>
      </c>
      <c r="G349" s="11">
        <f t="shared" si="8"/>
        <v>208</v>
      </c>
      <c r="H349" s="14">
        <v>8000</v>
      </c>
      <c r="K349" s="38">
        <v>73.8</v>
      </c>
    </row>
    <row r="350" spans="1:11" s="38" customFormat="1">
      <c r="A350" s="13">
        <v>20</v>
      </c>
      <c r="B350" s="87">
        <v>33211240</v>
      </c>
      <c r="C350" s="100" t="s">
        <v>380</v>
      </c>
      <c r="D350" s="14" t="s">
        <v>454</v>
      </c>
      <c r="E350" s="12" t="s">
        <v>8</v>
      </c>
      <c r="F350" s="91">
        <v>36</v>
      </c>
      <c r="G350" s="11">
        <f t="shared" si="8"/>
        <v>43.2</v>
      </c>
      <c r="H350" s="14">
        <v>1200</v>
      </c>
      <c r="K350" s="38">
        <v>14</v>
      </c>
    </row>
    <row r="351" spans="1:11" s="38" customFormat="1">
      <c r="A351" s="13">
        <v>21</v>
      </c>
      <c r="B351" s="87">
        <v>33141212</v>
      </c>
      <c r="C351" s="100" t="s">
        <v>381</v>
      </c>
      <c r="D351" s="14" t="s">
        <v>454</v>
      </c>
      <c r="E351" s="12" t="s">
        <v>8</v>
      </c>
      <c r="F351" s="91">
        <v>54</v>
      </c>
      <c r="G351" s="11">
        <f t="shared" si="8"/>
        <v>81</v>
      </c>
      <c r="H351" s="14">
        <v>1500</v>
      </c>
    </row>
    <row r="352" spans="1:11" s="38" customFormat="1" ht="30">
      <c r="A352" s="13">
        <v>22</v>
      </c>
      <c r="B352" s="87">
        <v>33211250</v>
      </c>
      <c r="C352" s="100" t="s">
        <v>382</v>
      </c>
      <c r="D352" s="14" t="s">
        <v>454</v>
      </c>
      <c r="E352" s="12" t="s">
        <v>8</v>
      </c>
      <c r="F352" s="91">
        <v>54</v>
      </c>
      <c r="G352" s="11">
        <f t="shared" si="8"/>
        <v>270</v>
      </c>
      <c r="H352" s="14">
        <v>5000</v>
      </c>
      <c r="K352" s="38">
        <v>3</v>
      </c>
    </row>
    <row r="353" spans="1:11" s="38" customFormat="1">
      <c r="A353" s="13">
        <v>23</v>
      </c>
      <c r="B353" s="87">
        <v>33211340</v>
      </c>
      <c r="C353" s="100" t="s">
        <v>383</v>
      </c>
      <c r="D353" s="14" t="s">
        <v>454</v>
      </c>
      <c r="E353" s="12" t="s">
        <v>8</v>
      </c>
      <c r="F353" s="91">
        <v>8.4</v>
      </c>
      <c r="G353" s="11">
        <f t="shared" si="8"/>
        <v>25.2</v>
      </c>
      <c r="H353" s="14">
        <v>3000</v>
      </c>
      <c r="K353" s="38">
        <v>3</v>
      </c>
    </row>
    <row r="354" spans="1:11" s="38" customFormat="1">
      <c r="A354" s="13">
        <v>24</v>
      </c>
      <c r="B354" s="87">
        <v>33211170</v>
      </c>
      <c r="C354" s="100" t="s">
        <v>384</v>
      </c>
      <c r="D354" s="14" t="s">
        <v>454</v>
      </c>
      <c r="E354" s="12" t="s">
        <v>8</v>
      </c>
      <c r="F354" s="91">
        <v>26</v>
      </c>
      <c r="G354" s="11">
        <f t="shared" si="8"/>
        <v>26</v>
      </c>
      <c r="H354" s="14">
        <v>1000</v>
      </c>
      <c r="K354" s="38">
        <v>6.72</v>
      </c>
    </row>
    <row r="355" spans="1:11" s="38" customFormat="1" ht="30">
      <c r="A355" s="13">
        <v>25</v>
      </c>
      <c r="B355" s="87">
        <v>33211140</v>
      </c>
      <c r="C355" s="100" t="s">
        <v>385</v>
      </c>
      <c r="D355" s="14" t="s">
        <v>454</v>
      </c>
      <c r="E355" s="12" t="s">
        <v>8</v>
      </c>
      <c r="F355" s="91">
        <v>15</v>
      </c>
      <c r="G355" s="11">
        <f t="shared" si="8"/>
        <v>45</v>
      </c>
      <c r="H355" s="14">
        <v>3000</v>
      </c>
      <c r="K355" s="38">
        <v>5</v>
      </c>
    </row>
    <row r="356" spans="1:11" s="38" customFormat="1">
      <c r="A356" s="13">
        <v>26</v>
      </c>
      <c r="B356" s="87">
        <v>33211160</v>
      </c>
      <c r="C356" s="100" t="s">
        <v>386</v>
      </c>
      <c r="D356" s="14" t="s">
        <v>454</v>
      </c>
      <c r="E356" s="12" t="s">
        <v>8</v>
      </c>
      <c r="F356" s="91">
        <v>11</v>
      </c>
      <c r="G356" s="11">
        <f t="shared" si="8"/>
        <v>77</v>
      </c>
      <c r="H356" s="14">
        <v>7000</v>
      </c>
      <c r="K356" s="38">
        <v>14</v>
      </c>
    </row>
    <row r="357" spans="1:11" s="38" customFormat="1">
      <c r="A357" s="13">
        <v>27</v>
      </c>
      <c r="B357" s="87">
        <v>33211300</v>
      </c>
      <c r="C357" s="100" t="s">
        <v>387</v>
      </c>
      <c r="D357" s="14" t="s">
        <v>454</v>
      </c>
      <c r="E357" s="12" t="s">
        <v>8</v>
      </c>
      <c r="F357" s="91">
        <v>14</v>
      </c>
      <c r="G357" s="11">
        <f t="shared" si="8"/>
        <v>16.8</v>
      </c>
      <c r="H357" s="14">
        <v>1200</v>
      </c>
      <c r="K357" s="38">
        <v>28</v>
      </c>
    </row>
    <row r="358" spans="1:11" s="38" customFormat="1" ht="30">
      <c r="A358" s="13">
        <v>28</v>
      </c>
      <c r="B358" s="87">
        <v>33141212</v>
      </c>
      <c r="C358" s="100" t="s">
        <v>388</v>
      </c>
      <c r="D358" s="14" t="s">
        <v>454</v>
      </c>
      <c r="E358" s="12" t="s">
        <v>8</v>
      </c>
      <c r="F358" s="91">
        <v>192</v>
      </c>
      <c r="G358" s="11">
        <f t="shared" si="8"/>
        <v>96</v>
      </c>
      <c r="H358" s="14">
        <v>500</v>
      </c>
      <c r="K358" s="38">
        <v>207.6</v>
      </c>
    </row>
    <row r="359" spans="1:11" s="38" customFormat="1" ht="30">
      <c r="A359" s="13">
        <v>29</v>
      </c>
      <c r="B359" s="87">
        <v>33141212</v>
      </c>
      <c r="C359" s="100" t="s">
        <v>389</v>
      </c>
      <c r="D359" s="14" t="s">
        <v>454</v>
      </c>
      <c r="E359" s="12" t="s">
        <v>8</v>
      </c>
      <c r="F359" s="91">
        <v>46</v>
      </c>
      <c r="G359" s="11">
        <f t="shared" si="8"/>
        <v>322</v>
      </c>
      <c r="H359" s="14">
        <v>7000</v>
      </c>
      <c r="K359" s="38">
        <v>16.7</v>
      </c>
    </row>
    <row r="360" spans="1:11" s="38" customFormat="1" ht="30">
      <c r="A360" s="13">
        <v>30</v>
      </c>
      <c r="B360" s="87">
        <v>33211120</v>
      </c>
      <c r="C360" s="100" t="s">
        <v>390</v>
      </c>
      <c r="D360" s="14" t="s">
        <v>454</v>
      </c>
      <c r="E360" s="12" t="s">
        <v>8</v>
      </c>
      <c r="F360" s="91">
        <v>10</v>
      </c>
      <c r="G360" s="11">
        <f t="shared" si="8"/>
        <v>180</v>
      </c>
      <c r="H360" s="14">
        <v>18000</v>
      </c>
      <c r="K360" s="38">
        <v>54.6</v>
      </c>
    </row>
    <row r="361" spans="1:11" s="38" customFormat="1">
      <c r="A361" s="13">
        <v>31</v>
      </c>
      <c r="B361" s="87">
        <v>33691162</v>
      </c>
      <c r="C361" s="100" t="s">
        <v>391</v>
      </c>
      <c r="D361" s="14" t="s">
        <v>9</v>
      </c>
      <c r="E361" s="12" t="s">
        <v>8</v>
      </c>
      <c r="F361" s="91">
        <v>45600</v>
      </c>
      <c r="G361" s="11">
        <f t="shared" si="8"/>
        <v>228</v>
      </c>
      <c r="H361" s="14">
        <v>5</v>
      </c>
      <c r="K361" s="38">
        <v>39</v>
      </c>
    </row>
    <row r="362" spans="1:11" s="38" customFormat="1">
      <c r="A362" s="13">
        <v>32</v>
      </c>
      <c r="B362" s="87">
        <v>33691162</v>
      </c>
      <c r="C362" s="100" t="s">
        <v>392</v>
      </c>
      <c r="D362" s="14" t="s">
        <v>9</v>
      </c>
      <c r="E362" s="12" t="s">
        <v>8</v>
      </c>
      <c r="F362" s="91">
        <v>25000</v>
      </c>
      <c r="G362" s="11">
        <f t="shared" si="8"/>
        <v>250</v>
      </c>
      <c r="H362" s="14">
        <v>10</v>
      </c>
      <c r="K362" s="38">
        <v>39</v>
      </c>
    </row>
    <row r="363" spans="1:11" s="38" customFormat="1" ht="30">
      <c r="A363" s="13">
        <v>33</v>
      </c>
      <c r="B363" s="87">
        <v>33691162</v>
      </c>
      <c r="C363" s="100" t="s">
        <v>393</v>
      </c>
      <c r="D363" s="14" t="s">
        <v>9</v>
      </c>
      <c r="E363" s="12" t="s">
        <v>8</v>
      </c>
      <c r="F363" s="91">
        <v>5000</v>
      </c>
      <c r="G363" s="11">
        <f t="shared" si="8"/>
        <v>175</v>
      </c>
      <c r="H363" s="14">
        <v>35</v>
      </c>
      <c r="K363" s="38">
        <v>39</v>
      </c>
    </row>
    <row r="364" spans="1:11" s="38" customFormat="1">
      <c r="A364" s="13">
        <v>34</v>
      </c>
      <c r="B364" s="87">
        <v>33691160</v>
      </c>
      <c r="C364" s="100" t="s">
        <v>394</v>
      </c>
      <c r="D364" s="14" t="s">
        <v>9</v>
      </c>
      <c r="E364" s="12" t="s">
        <v>8</v>
      </c>
      <c r="F364" s="91">
        <v>45600</v>
      </c>
      <c r="G364" s="11">
        <f t="shared" si="8"/>
        <v>1368</v>
      </c>
      <c r="H364" s="14">
        <v>30</v>
      </c>
      <c r="K364" s="38">
        <v>10.32</v>
      </c>
    </row>
    <row r="365" spans="1:11" s="38" customFormat="1">
      <c r="A365" s="13">
        <v>35</v>
      </c>
      <c r="B365" s="87">
        <v>33121270</v>
      </c>
      <c r="C365" s="100" t="s">
        <v>395</v>
      </c>
      <c r="D365" s="14" t="s">
        <v>9</v>
      </c>
      <c r="E365" s="12" t="s">
        <v>8</v>
      </c>
      <c r="F365" s="91">
        <v>30000</v>
      </c>
      <c r="G365" s="11">
        <f t="shared" si="8"/>
        <v>600</v>
      </c>
      <c r="H365" s="14">
        <v>20</v>
      </c>
      <c r="K365" s="38">
        <v>40.5</v>
      </c>
    </row>
    <row r="366" spans="1:11" s="38" customFormat="1" ht="30">
      <c r="A366" s="13">
        <v>36</v>
      </c>
      <c r="B366" s="87">
        <v>33691160</v>
      </c>
      <c r="C366" s="100" t="s">
        <v>396</v>
      </c>
      <c r="D366" s="14" t="s">
        <v>454</v>
      </c>
      <c r="E366" s="12" t="s">
        <v>8</v>
      </c>
      <c r="F366" s="91">
        <v>442</v>
      </c>
      <c r="G366" s="11">
        <f t="shared" si="8"/>
        <v>442</v>
      </c>
      <c r="H366" s="14">
        <v>1000</v>
      </c>
      <c r="K366" s="38">
        <v>21</v>
      </c>
    </row>
    <row r="367" spans="1:11" s="38" customFormat="1" ht="30">
      <c r="A367" s="13">
        <v>37</v>
      </c>
      <c r="B367" s="87">
        <v>33211290</v>
      </c>
      <c r="C367" s="100" t="s">
        <v>397</v>
      </c>
      <c r="D367" s="14" t="s">
        <v>454</v>
      </c>
      <c r="E367" s="12" t="s">
        <v>8</v>
      </c>
      <c r="F367" s="91">
        <v>216</v>
      </c>
      <c r="G367" s="11">
        <f t="shared" si="8"/>
        <v>216</v>
      </c>
      <c r="H367" s="14">
        <v>1000</v>
      </c>
      <c r="K367" s="38">
        <v>11.25</v>
      </c>
    </row>
    <row r="368" spans="1:11" s="38" customFormat="1">
      <c r="A368" s="13">
        <v>38</v>
      </c>
      <c r="B368" s="87">
        <v>332111470</v>
      </c>
      <c r="C368" s="100" t="s">
        <v>398</v>
      </c>
      <c r="D368" s="14" t="s">
        <v>454</v>
      </c>
      <c r="E368" s="12" t="s">
        <v>8</v>
      </c>
      <c r="F368" s="91">
        <v>456</v>
      </c>
      <c r="G368" s="11">
        <f t="shared" si="8"/>
        <v>228</v>
      </c>
      <c r="H368" s="14">
        <v>500</v>
      </c>
    </row>
    <row r="369" spans="1:19" s="38" customFormat="1" ht="30">
      <c r="A369" s="13">
        <v>39</v>
      </c>
      <c r="B369" s="87">
        <v>33211420</v>
      </c>
      <c r="C369" s="100" t="s">
        <v>399</v>
      </c>
      <c r="D369" s="14" t="s">
        <v>454</v>
      </c>
      <c r="E369" s="12" t="s">
        <v>8</v>
      </c>
      <c r="F369" s="91">
        <v>18</v>
      </c>
      <c r="G369" s="11">
        <f t="shared" si="8"/>
        <v>72</v>
      </c>
      <c r="H369" s="14">
        <v>4000</v>
      </c>
      <c r="K369" s="38">
        <v>31</v>
      </c>
    </row>
    <row r="370" spans="1:19" s="38" customFormat="1" ht="30">
      <c r="A370" s="13">
        <v>40</v>
      </c>
      <c r="B370" s="87">
        <v>33211410</v>
      </c>
      <c r="C370" s="100" t="s">
        <v>400</v>
      </c>
      <c r="D370" s="14" t="s">
        <v>454</v>
      </c>
      <c r="E370" s="12" t="s">
        <v>8</v>
      </c>
      <c r="F370" s="91">
        <v>18</v>
      </c>
      <c r="G370" s="11">
        <f t="shared" si="8"/>
        <v>72</v>
      </c>
      <c r="H370" s="14">
        <v>4000</v>
      </c>
      <c r="K370" s="38">
        <v>211.5</v>
      </c>
    </row>
    <row r="371" spans="1:19" s="38" customFormat="1">
      <c r="A371" s="13">
        <v>41</v>
      </c>
      <c r="B371" s="87">
        <v>33691159</v>
      </c>
      <c r="C371" s="100" t="s">
        <v>401</v>
      </c>
      <c r="D371" s="14" t="s">
        <v>454</v>
      </c>
      <c r="E371" s="12" t="s">
        <v>8</v>
      </c>
      <c r="F371" s="91">
        <v>588</v>
      </c>
      <c r="G371" s="11">
        <f t="shared" si="8"/>
        <v>470.4</v>
      </c>
      <c r="H371" s="14">
        <v>800</v>
      </c>
    </row>
    <row r="372" spans="1:19" s="38" customFormat="1">
      <c r="A372" s="13">
        <v>42</v>
      </c>
      <c r="B372" s="87">
        <v>33621641</v>
      </c>
      <c r="C372" s="100" t="s">
        <v>402</v>
      </c>
      <c r="D372" s="14" t="s">
        <v>9</v>
      </c>
      <c r="E372" s="12" t="s">
        <v>8</v>
      </c>
      <c r="F372" s="91">
        <v>14</v>
      </c>
      <c r="G372" s="11">
        <f t="shared" si="8"/>
        <v>112</v>
      </c>
      <c r="H372" s="14">
        <v>8000</v>
      </c>
      <c r="K372" s="38">
        <v>48</v>
      </c>
    </row>
    <row r="373" spans="1:19" s="38" customFormat="1">
      <c r="A373" s="13">
        <v>43</v>
      </c>
      <c r="B373" s="87">
        <v>33121270</v>
      </c>
      <c r="C373" s="100" t="s">
        <v>403</v>
      </c>
      <c r="D373" s="14" t="s">
        <v>9</v>
      </c>
      <c r="E373" s="12" t="s">
        <v>8</v>
      </c>
      <c r="F373" s="91">
        <v>2640</v>
      </c>
      <c r="G373" s="11">
        <f t="shared" si="8"/>
        <v>26.4</v>
      </c>
      <c r="H373" s="14">
        <v>10</v>
      </c>
      <c r="K373" s="38">
        <v>12</v>
      </c>
    </row>
    <row r="374" spans="1:19" s="38" customFormat="1">
      <c r="A374" s="13">
        <v>44</v>
      </c>
      <c r="B374" s="87">
        <v>33631130</v>
      </c>
      <c r="C374" s="100" t="s">
        <v>404</v>
      </c>
      <c r="D374" s="14" t="s">
        <v>11</v>
      </c>
      <c r="E374" s="12" t="s">
        <v>8</v>
      </c>
      <c r="F374" s="91">
        <v>15000</v>
      </c>
      <c r="G374" s="11">
        <f t="shared" si="8"/>
        <v>45</v>
      </c>
      <c r="H374" s="14">
        <v>3</v>
      </c>
    </row>
    <row r="375" spans="1:19" s="38" customFormat="1">
      <c r="A375" s="13">
        <v>45</v>
      </c>
      <c r="B375" s="87">
        <v>33141212</v>
      </c>
      <c r="C375" s="100" t="s">
        <v>405</v>
      </c>
      <c r="D375" s="14" t="s">
        <v>9</v>
      </c>
      <c r="E375" s="12" t="s">
        <v>8</v>
      </c>
      <c r="F375" s="91">
        <v>1180</v>
      </c>
      <c r="G375" s="11">
        <f t="shared" si="8"/>
        <v>23.6</v>
      </c>
      <c r="H375" s="14">
        <v>20</v>
      </c>
      <c r="K375" s="38">
        <v>24000</v>
      </c>
    </row>
    <row r="376" spans="1:19" s="38" customFormat="1">
      <c r="A376" s="13">
        <v>46</v>
      </c>
      <c r="B376" s="87">
        <v>33691823</v>
      </c>
      <c r="C376" s="100" t="s">
        <v>406</v>
      </c>
      <c r="D376" s="14" t="s">
        <v>10</v>
      </c>
      <c r="E376" s="12" t="s">
        <v>8</v>
      </c>
      <c r="F376" s="91">
        <v>499</v>
      </c>
      <c r="G376" s="11">
        <f t="shared" ref="G376:G430" si="9">H376*F376/1000</f>
        <v>249.5</v>
      </c>
      <c r="H376" s="14">
        <v>500</v>
      </c>
      <c r="K376" s="38">
        <v>5000</v>
      </c>
    </row>
    <row r="377" spans="1:19" s="38" customFormat="1" ht="30">
      <c r="A377" s="13">
        <v>47</v>
      </c>
      <c r="B377" s="87">
        <v>33621641</v>
      </c>
      <c r="C377" s="100" t="s">
        <v>407</v>
      </c>
      <c r="D377" s="14" t="s">
        <v>10</v>
      </c>
      <c r="E377" s="12" t="s">
        <v>8</v>
      </c>
      <c r="F377" s="91">
        <v>1200</v>
      </c>
      <c r="G377" s="11">
        <f t="shared" si="9"/>
        <v>60</v>
      </c>
      <c r="H377" s="14">
        <v>50</v>
      </c>
      <c r="K377" s="38">
        <v>45600</v>
      </c>
    </row>
    <row r="378" spans="1:19" s="38" customFormat="1" ht="30">
      <c r="A378" s="13">
        <v>48</v>
      </c>
      <c r="B378" s="87">
        <v>33691423</v>
      </c>
      <c r="C378" s="100" t="s">
        <v>408</v>
      </c>
      <c r="D378" s="14" t="s">
        <v>10</v>
      </c>
      <c r="E378" s="12" t="s">
        <v>8</v>
      </c>
      <c r="F378" s="91">
        <v>5800</v>
      </c>
      <c r="G378" s="11">
        <f t="shared" si="9"/>
        <v>58</v>
      </c>
      <c r="H378" s="14">
        <v>10</v>
      </c>
      <c r="K378" s="38">
        <v>30000</v>
      </c>
      <c r="S378" s="38" t="s">
        <v>931</v>
      </c>
    </row>
    <row r="379" spans="1:19" s="38" customFormat="1">
      <c r="A379" s="13">
        <v>49</v>
      </c>
      <c r="B379" s="87">
        <v>33211320</v>
      </c>
      <c r="C379" s="100" t="s">
        <v>409</v>
      </c>
      <c r="D379" s="14" t="s">
        <v>453</v>
      </c>
      <c r="E379" s="12" t="s">
        <v>8</v>
      </c>
      <c r="F379" s="91">
        <v>95</v>
      </c>
      <c r="G379" s="11">
        <f t="shared" si="9"/>
        <v>66.5</v>
      </c>
      <c r="H379" s="14">
        <v>700</v>
      </c>
      <c r="K379" s="38">
        <v>720</v>
      </c>
    </row>
    <row r="380" spans="1:19" s="38" customFormat="1">
      <c r="A380" s="13">
        <v>50</v>
      </c>
      <c r="B380" s="87">
        <v>33141212</v>
      </c>
      <c r="C380" s="100" t="s">
        <v>410</v>
      </c>
      <c r="D380" s="14" t="s">
        <v>453</v>
      </c>
      <c r="E380" s="12" t="s">
        <v>8</v>
      </c>
      <c r="F380" s="91">
        <v>119</v>
      </c>
      <c r="G380" s="11">
        <f t="shared" si="9"/>
        <v>83.3</v>
      </c>
      <c r="H380" s="14">
        <v>700</v>
      </c>
      <c r="K380" s="38">
        <v>300</v>
      </c>
    </row>
    <row r="381" spans="1:19" s="38" customFormat="1">
      <c r="A381" s="13">
        <v>51</v>
      </c>
      <c r="B381" s="87">
        <v>33211320</v>
      </c>
      <c r="C381" s="100" t="s">
        <v>409</v>
      </c>
      <c r="D381" s="14" t="s">
        <v>453</v>
      </c>
      <c r="E381" s="12" t="s">
        <v>8</v>
      </c>
      <c r="F381" s="91">
        <v>294</v>
      </c>
      <c r="G381" s="11">
        <f t="shared" si="9"/>
        <v>84.671999999999997</v>
      </c>
      <c r="H381" s="14">
        <v>288</v>
      </c>
      <c r="K381" s="38">
        <v>624</v>
      </c>
    </row>
    <row r="382" spans="1:19" s="38" customFormat="1">
      <c r="A382" s="13">
        <v>52</v>
      </c>
      <c r="B382" s="87">
        <v>33141212</v>
      </c>
      <c r="C382" s="100" t="s">
        <v>410</v>
      </c>
      <c r="D382" s="14" t="s">
        <v>453</v>
      </c>
      <c r="E382" s="12" t="s">
        <v>8</v>
      </c>
      <c r="F382" s="91">
        <v>302.2</v>
      </c>
      <c r="G382" s="11">
        <f t="shared" si="9"/>
        <v>211.54</v>
      </c>
      <c r="H382" s="14">
        <v>700</v>
      </c>
      <c r="K382" s="38">
        <v>25.5</v>
      </c>
    </row>
    <row r="383" spans="1:19" s="38" customFormat="1">
      <c r="A383" s="13">
        <v>53</v>
      </c>
      <c r="B383" s="87">
        <v>33651116</v>
      </c>
      <c r="C383" s="100" t="s">
        <v>411</v>
      </c>
      <c r="D383" s="14" t="s">
        <v>455</v>
      </c>
      <c r="E383" s="12" t="s">
        <v>8</v>
      </c>
      <c r="F383" s="91">
        <v>2000</v>
      </c>
      <c r="G383" s="11">
        <f t="shared" si="9"/>
        <v>4</v>
      </c>
      <c r="H383" s="14">
        <v>2</v>
      </c>
    </row>
    <row r="384" spans="1:19" s="38" customFormat="1">
      <c r="A384" s="13">
        <v>54</v>
      </c>
      <c r="B384" s="87">
        <v>33651118</v>
      </c>
      <c r="C384" s="100" t="s">
        <v>412</v>
      </c>
      <c r="D384" s="14" t="s">
        <v>455</v>
      </c>
      <c r="E384" s="12" t="s">
        <v>8</v>
      </c>
      <c r="F384" s="91">
        <v>2000</v>
      </c>
      <c r="G384" s="11">
        <f t="shared" si="9"/>
        <v>8</v>
      </c>
      <c r="H384" s="14">
        <v>4</v>
      </c>
      <c r="K384" s="38">
        <v>1080</v>
      </c>
    </row>
    <row r="385" spans="1:11" s="38" customFormat="1">
      <c r="A385" s="13">
        <v>55</v>
      </c>
      <c r="B385" s="87">
        <v>33651134</v>
      </c>
      <c r="C385" s="100" t="s">
        <v>413</v>
      </c>
      <c r="D385" s="14" t="s">
        <v>455</v>
      </c>
      <c r="E385" s="12" t="s">
        <v>8</v>
      </c>
      <c r="F385" s="91">
        <v>2000</v>
      </c>
      <c r="G385" s="11">
        <f t="shared" si="9"/>
        <v>6</v>
      </c>
      <c r="H385" s="14">
        <v>3</v>
      </c>
    </row>
    <row r="386" spans="1:11" s="38" customFormat="1">
      <c r="A386" s="13">
        <v>56</v>
      </c>
      <c r="B386" s="87">
        <v>33651141</v>
      </c>
      <c r="C386" s="100" t="s">
        <v>414</v>
      </c>
      <c r="D386" s="14" t="s">
        <v>455</v>
      </c>
      <c r="E386" s="12" t="s">
        <v>8</v>
      </c>
      <c r="F386" s="91">
        <v>2000</v>
      </c>
      <c r="G386" s="11">
        <f t="shared" si="9"/>
        <v>6</v>
      </c>
      <c r="H386" s="14">
        <v>3</v>
      </c>
      <c r="K386" s="38">
        <v>2600</v>
      </c>
    </row>
    <row r="387" spans="1:11" s="38" customFormat="1">
      <c r="A387" s="13">
        <v>57</v>
      </c>
      <c r="B387" s="87">
        <v>33141211</v>
      </c>
      <c r="C387" s="100" t="s">
        <v>415</v>
      </c>
      <c r="D387" s="14" t="s">
        <v>455</v>
      </c>
      <c r="E387" s="12" t="s">
        <v>8</v>
      </c>
      <c r="F387" s="91">
        <v>2000</v>
      </c>
      <c r="G387" s="11">
        <f t="shared" si="9"/>
        <v>6</v>
      </c>
      <c r="H387" s="14">
        <v>3</v>
      </c>
      <c r="K387" s="38">
        <v>8400</v>
      </c>
    </row>
    <row r="388" spans="1:11" s="38" customFormat="1">
      <c r="A388" s="13">
        <v>58</v>
      </c>
      <c r="B388" s="87">
        <v>33691112</v>
      </c>
      <c r="C388" s="100" t="s">
        <v>416</v>
      </c>
      <c r="D388" s="14" t="s">
        <v>455</v>
      </c>
      <c r="E388" s="12" t="s">
        <v>8</v>
      </c>
      <c r="F388" s="91"/>
      <c r="G388" s="11">
        <f t="shared" si="9"/>
        <v>0</v>
      </c>
      <c r="H388" s="14">
        <v>4</v>
      </c>
    </row>
    <row r="389" spans="1:11" s="38" customFormat="1">
      <c r="A389" s="13">
        <v>59</v>
      </c>
      <c r="B389" s="87">
        <v>33651110</v>
      </c>
      <c r="C389" s="100" t="s">
        <v>417</v>
      </c>
      <c r="D389" s="14" t="s">
        <v>455</v>
      </c>
      <c r="E389" s="12" t="s">
        <v>8</v>
      </c>
      <c r="F389" s="91">
        <v>2000</v>
      </c>
      <c r="G389" s="11">
        <f t="shared" si="9"/>
        <v>6</v>
      </c>
      <c r="H389" s="14">
        <v>3</v>
      </c>
    </row>
    <row r="390" spans="1:11" s="38" customFormat="1">
      <c r="A390" s="13">
        <v>60</v>
      </c>
      <c r="B390" s="87">
        <v>33651112</v>
      </c>
      <c r="C390" s="100" t="s">
        <v>418</v>
      </c>
      <c r="D390" s="14" t="s">
        <v>455</v>
      </c>
      <c r="E390" s="12" t="s">
        <v>8</v>
      </c>
      <c r="F390" s="91">
        <v>2000</v>
      </c>
      <c r="G390" s="11">
        <f t="shared" si="9"/>
        <v>8</v>
      </c>
      <c r="H390" s="14">
        <v>4</v>
      </c>
      <c r="K390" s="38">
        <v>14460</v>
      </c>
    </row>
    <row r="391" spans="1:11" s="38" customFormat="1">
      <c r="A391" s="13">
        <v>61</v>
      </c>
      <c r="B391" s="87">
        <v>33651111</v>
      </c>
      <c r="C391" s="100" t="s">
        <v>419</v>
      </c>
      <c r="D391" s="14" t="s">
        <v>455</v>
      </c>
      <c r="E391" s="12" t="s">
        <v>8</v>
      </c>
      <c r="F391" s="91">
        <v>2000</v>
      </c>
      <c r="G391" s="11">
        <f t="shared" si="9"/>
        <v>4</v>
      </c>
      <c r="H391" s="14">
        <v>2</v>
      </c>
    </row>
    <row r="392" spans="1:11" s="38" customFormat="1">
      <c r="A392" s="13">
        <v>62</v>
      </c>
      <c r="B392" s="87">
        <v>33651126</v>
      </c>
      <c r="C392" s="100" t="s">
        <v>420</v>
      </c>
      <c r="D392" s="14" t="s">
        <v>455</v>
      </c>
      <c r="E392" s="12" t="s">
        <v>8</v>
      </c>
      <c r="F392" s="91">
        <v>2000</v>
      </c>
      <c r="G392" s="11">
        <f t="shared" si="9"/>
        <v>8</v>
      </c>
      <c r="H392" s="14">
        <v>4</v>
      </c>
    </row>
    <row r="393" spans="1:11" s="38" customFormat="1">
      <c r="A393" s="13">
        <v>63</v>
      </c>
      <c r="B393" s="87">
        <v>33631320</v>
      </c>
      <c r="C393" s="100" t="s">
        <v>421</v>
      </c>
      <c r="D393" s="14" t="s">
        <v>455</v>
      </c>
      <c r="E393" s="12" t="s">
        <v>8</v>
      </c>
      <c r="F393" s="91">
        <v>2000</v>
      </c>
      <c r="G393" s="11">
        <f t="shared" si="9"/>
        <v>4</v>
      </c>
      <c r="H393" s="14">
        <v>2</v>
      </c>
    </row>
    <row r="394" spans="1:11" s="38" customFormat="1">
      <c r="A394" s="13">
        <v>64</v>
      </c>
      <c r="B394" s="87">
        <v>33651139</v>
      </c>
      <c r="C394" s="100" t="s">
        <v>422</v>
      </c>
      <c r="D394" s="14" t="s">
        <v>455</v>
      </c>
      <c r="E394" s="12" t="s">
        <v>8</v>
      </c>
      <c r="F394" s="91">
        <v>2000</v>
      </c>
      <c r="G394" s="11">
        <f t="shared" si="9"/>
        <v>6</v>
      </c>
      <c r="H394" s="14">
        <v>3</v>
      </c>
    </row>
    <row r="395" spans="1:11" s="38" customFormat="1">
      <c r="A395" s="13">
        <v>65</v>
      </c>
      <c r="B395" s="87">
        <v>33141212</v>
      </c>
      <c r="C395" s="100" t="s">
        <v>423</v>
      </c>
      <c r="D395" s="14" t="s">
        <v>455</v>
      </c>
      <c r="E395" s="12" t="s">
        <v>8</v>
      </c>
      <c r="F395" s="91">
        <v>2000</v>
      </c>
      <c r="G395" s="11">
        <f t="shared" si="9"/>
        <v>4</v>
      </c>
      <c r="H395" s="14">
        <v>2</v>
      </c>
    </row>
    <row r="396" spans="1:11" s="38" customFormat="1">
      <c r="A396" s="13">
        <v>66</v>
      </c>
      <c r="B396" s="87">
        <v>33651138</v>
      </c>
      <c r="C396" s="100" t="s">
        <v>424</v>
      </c>
      <c r="D396" s="14" t="s">
        <v>455</v>
      </c>
      <c r="E396" s="12" t="s">
        <v>8</v>
      </c>
      <c r="F396" s="91">
        <v>2000</v>
      </c>
      <c r="G396" s="11">
        <f t="shared" si="9"/>
        <v>6</v>
      </c>
      <c r="H396" s="14">
        <v>3</v>
      </c>
    </row>
    <row r="397" spans="1:11" s="38" customFormat="1">
      <c r="A397" s="13">
        <v>67</v>
      </c>
      <c r="B397" s="87">
        <v>33141212</v>
      </c>
      <c r="C397" s="100" t="s">
        <v>425</v>
      </c>
      <c r="D397" s="14" t="s">
        <v>455</v>
      </c>
      <c r="E397" s="12" t="s">
        <v>8</v>
      </c>
      <c r="F397" s="91">
        <v>2000</v>
      </c>
      <c r="G397" s="11">
        <f t="shared" si="9"/>
        <v>6</v>
      </c>
      <c r="H397" s="14">
        <v>3</v>
      </c>
    </row>
    <row r="398" spans="1:11" s="38" customFormat="1">
      <c r="A398" s="13">
        <v>68</v>
      </c>
      <c r="B398" s="87">
        <v>33651157</v>
      </c>
      <c r="C398" s="100" t="s">
        <v>426</v>
      </c>
      <c r="D398" s="14" t="s">
        <v>455</v>
      </c>
      <c r="E398" s="12" t="s">
        <v>8</v>
      </c>
      <c r="F398" s="91"/>
      <c r="G398" s="11">
        <f t="shared" si="9"/>
        <v>0</v>
      </c>
      <c r="H398" s="14">
        <v>3</v>
      </c>
    </row>
    <row r="399" spans="1:11" s="38" customFormat="1">
      <c r="A399" s="13">
        <v>69</v>
      </c>
      <c r="B399" s="87">
        <v>33141212</v>
      </c>
      <c r="C399" s="100" t="s">
        <v>427</v>
      </c>
      <c r="D399" s="14" t="s">
        <v>455</v>
      </c>
      <c r="E399" s="12" t="s">
        <v>8</v>
      </c>
      <c r="F399" s="91">
        <v>2000</v>
      </c>
      <c r="G399" s="11">
        <f t="shared" si="9"/>
        <v>6</v>
      </c>
      <c r="H399" s="14">
        <v>3</v>
      </c>
      <c r="K399" s="38">
        <v>44.5</v>
      </c>
    </row>
    <row r="400" spans="1:11" s="38" customFormat="1">
      <c r="A400" s="13">
        <v>70</v>
      </c>
      <c r="B400" s="87">
        <v>33651149</v>
      </c>
      <c r="C400" s="100" t="s">
        <v>428</v>
      </c>
      <c r="D400" s="14" t="s">
        <v>455</v>
      </c>
      <c r="E400" s="12" t="s">
        <v>8</v>
      </c>
      <c r="F400" s="91">
        <v>2000</v>
      </c>
      <c r="G400" s="11">
        <f t="shared" si="9"/>
        <v>4</v>
      </c>
      <c r="H400" s="14">
        <v>2</v>
      </c>
      <c r="K400" s="38">
        <v>266.7</v>
      </c>
    </row>
    <row r="401" spans="1:11" s="38" customFormat="1">
      <c r="A401" s="13">
        <v>71</v>
      </c>
      <c r="B401" s="87">
        <v>33651150</v>
      </c>
      <c r="C401" s="100" t="s">
        <v>429</v>
      </c>
      <c r="D401" s="14" t="s">
        <v>455</v>
      </c>
      <c r="E401" s="12" t="s">
        <v>8</v>
      </c>
      <c r="F401" s="91">
        <v>2000</v>
      </c>
      <c r="G401" s="11">
        <f t="shared" si="9"/>
        <v>4</v>
      </c>
      <c r="H401" s="14">
        <v>2</v>
      </c>
    </row>
    <row r="402" spans="1:11" s="38" customFormat="1">
      <c r="A402" s="13">
        <v>72</v>
      </c>
      <c r="B402" s="87">
        <v>33691163</v>
      </c>
      <c r="C402" s="100" t="s">
        <v>430</v>
      </c>
      <c r="D402" s="14" t="s">
        <v>11</v>
      </c>
      <c r="E402" s="12" t="s">
        <v>8</v>
      </c>
      <c r="F402" s="91">
        <v>75000</v>
      </c>
      <c r="G402" s="11">
        <f t="shared" si="9"/>
        <v>225</v>
      </c>
      <c r="H402" s="14">
        <v>3</v>
      </c>
    </row>
    <row r="403" spans="1:11" s="38" customFormat="1">
      <c r="A403" s="13">
        <v>73</v>
      </c>
      <c r="B403" s="87">
        <v>33691163</v>
      </c>
      <c r="C403" s="100" t="s">
        <v>431</v>
      </c>
      <c r="D403" s="14" t="s">
        <v>11</v>
      </c>
      <c r="E403" s="12" t="s">
        <v>8</v>
      </c>
      <c r="F403" s="91">
        <v>70000</v>
      </c>
      <c r="G403" s="11">
        <f t="shared" si="9"/>
        <v>140</v>
      </c>
      <c r="H403" s="14">
        <v>2</v>
      </c>
      <c r="K403" s="38">
        <v>12</v>
      </c>
    </row>
    <row r="404" spans="1:11" s="38" customFormat="1" ht="30">
      <c r="A404" s="13">
        <v>74</v>
      </c>
      <c r="B404" s="87">
        <v>33141212</v>
      </c>
      <c r="C404" s="100" t="s">
        <v>432</v>
      </c>
      <c r="D404" s="88" t="s">
        <v>44</v>
      </c>
      <c r="E404" s="12" t="s">
        <v>8</v>
      </c>
      <c r="F404" s="91">
        <v>60000</v>
      </c>
      <c r="G404" s="11">
        <f t="shared" si="9"/>
        <v>120</v>
      </c>
      <c r="H404" s="14">
        <v>2</v>
      </c>
      <c r="K404" s="38">
        <v>665</v>
      </c>
    </row>
    <row r="405" spans="1:11" s="38" customFormat="1" ht="60">
      <c r="A405" s="13">
        <v>75</v>
      </c>
      <c r="B405" s="87">
        <v>33141212</v>
      </c>
      <c r="C405" s="100" t="s">
        <v>433</v>
      </c>
      <c r="D405" s="88" t="s">
        <v>44</v>
      </c>
      <c r="E405" s="12" t="s">
        <v>8</v>
      </c>
      <c r="F405" s="91">
        <v>60000</v>
      </c>
      <c r="G405" s="11">
        <f t="shared" si="9"/>
        <v>180</v>
      </c>
      <c r="H405" s="14">
        <v>3</v>
      </c>
    </row>
    <row r="406" spans="1:11" s="38" customFormat="1" ht="30">
      <c r="A406" s="13">
        <v>76</v>
      </c>
      <c r="B406" s="87">
        <v>33141211</v>
      </c>
      <c r="C406" s="100" t="s">
        <v>434</v>
      </c>
      <c r="D406" s="14" t="s">
        <v>453</v>
      </c>
      <c r="E406" s="12" t="s">
        <v>8</v>
      </c>
      <c r="F406" s="91">
        <v>6000</v>
      </c>
      <c r="G406" s="11">
        <f t="shared" si="9"/>
        <v>60</v>
      </c>
      <c r="H406" s="14">
        <v>10</v>
      </c>
    </row>
    <row r="407" spans="1:11" s="38" customFormat="1" ht="30">
      <c r="A407" s="13">
        <v>77</v>
      </c>
      <c r="B407" s="87">
        <v>33141211</v>
      </c>
      <c r="C407" s="100" t="s">
        <v>435</v>
      </c>
      <c r="D407" s="14" t="s">
        <v>453</v>
      </c>
      <c r="E407" s="12" t="s">
        <v>8</v>
      </c>
      <c r="F407" s="91">
        <v>900</v>
      </c>
      <c r="G407" s="11">
        <f t="shared" si="9"/>
        <v>36</v>
      </c>
      <c r="H407" s="14">
        <v>40</v>
      </c>
    </row>
    <row r="408" spans="1:11" s="38" customFormat="1">
      <c r="A408" s="13">
        <v>78</v>
      </c>
      <c r="B408" s="87">
        <v>33141212</v>
      </c>
      <c r="C408" s="100" t="s">
        <v>436</v>
      </c>
      <c r="D408" s="14" t="s">
        <v>162</v>
      </c>
      <c r="E408" s="12" t="s">
        <v>8</v>
      </c>
      <c r="F408" s="91">
        <v>60000</v>
      </c>
      <c r="G408" s="11">
        <f t="shared" si="9"/>
        <v>60</v>
      </c>
      <c r="H408" s="14">
        <v>1</v>
      </c>
      <c r="K408" s="38">
        <v>4800</v>
      </c>
    </row>
    <row r="409" spans="1:11" s="38" customFormat="1" ht="30">
      <c r="A409" s="13">
        <v>79</v>
      </c>
      <c r="B409" s="87">
        <v>33141211</v>
      </c>
      <c r="C409" s="100" t="s">
        <v>437</v>
      </c>
      <c r="D409" s="14" t="s">
        <v>9</v>
      </c>
      <c r="E409" s="12" t="s">
        <v>8</v>
      </c>
      <c r="F409" s="91">
        <v>70</v>
      </c>
      <c r="G409" s="11">
        <f t="shared" si="9"/>
        <v>70</v>
      </c>
      <c r="H409" s="14">
        <v>1000</v>
      </c>
    </row>
    <row r="410" spans="1:11" s="38" customFormat="1" ht="30">
      <c r="A410" s="13">
        <v>80</v>
      </c>
      <c r="B410" s="87">
        <v>33211280</v>
      </c>
      <c r="C410" s="100" t="s">
        <v>438</v>
      </c>
      <c r="D410" s="14" t="s">
        <v>162</v>
      </c>
      <c r="E410" s="12" t="s">
        <v>8</v>
      </c>
      <c r="F410" s="91">
        <v>21.6</v>
      </c>
      <c r="G410" s="11">
        <f t="shared" si="9"/>
        <v>2.1600000000000001E-2</v>
      </c>
      <c r="H410" s="14">
        <v>1</v>
      </c>
    </row>
    <row r="411" spans="1:11" s="38" customFormat="1">
      <c r="A411" s="13">
        <v>81</v>
      </c>
      <c r="B411" s="87">
        <v>33141212</v>
      </c>
      <c r="C411" s="100" t="s">
        <v>439</v>
      </c>
      <c r="D411" s="14" t="s">
        <v>453</v>
      </c>
      <c r="E411" s="12" t="s">
        <v>8</v>
      </c>
      <c r="F411" s="91">
        <v>2100</v>
      </c>
      <c r="G411" s="11">
        <f t="shared" si="9"/>
        <v>126</v>
      </c>
      <c r="H411" s="14">
        <v>60</v>
      </c>
      <c r="K411" s="38">
        <v>269</v>
      </c>
    </row>
    <row r="412" spans="1:11" s="38" customFormat="1" ht="30">
      <c r="A412" s="13">
        <v>82</v>
      </c>
      <c r="B412" s="87">
        <v>33141212</v>
      </c>
      <c r="C412" s="100" t="s">
        <v>440</v>
      </c>
      <c r="D412" s="14" t="s">
        <v>453</v>
      </c>
      <c r="E412" s="12" t="s">
        <v>8</v>
      </c>
      <c r="F412" s="91">
        <v>2530</v>
      </c>
      <c r="G412" s="11">
        <f t="shared" si="9"/>
        <v>151.80000000000001</v>
      </c>
      <c r="H412" s="14">
        <v>60</v>
      </c>
    </row>
    <row r="413" spans="1:11" s="38" customFormat="1">
      <c r="A413" s="13">
        <v>83</v>
      </c>
      <c r="B413" s="87">
        <v>33141212</v>
      </c>
      <c r="C413" s="100" t="s">
        <v>441</v>
      </c>
      <c r="D413" s="14" t="s">
        <v>11</v>
      </c>
      <c r="E413" s="12" t="s">
        <v>8</v>
      </c>
      <c r="F413" s="91"/>
      <c r="G413" s="11">
        <f t="shared" si="9"/>
        <v>0</v>
      </c>
      <c r="H413" s="14">
        <v>0.5</v>
      </c>
      <c r="K413" s="38">
        <v>19000</v>
      </c>
    </row>
    <row r="414" spans="1:11" s="38" customFormat="1">
      <c r="A414" s="13">
        <v>84</v>
      </c>
      <c r="B414" s="87">
        <v>33691163</v>
      </c>
      <c r="C414" s="100" t="s">
        <v>442</v>
      </c>
      <c r="D414" s="14" t="s">
        <v>11</v>
      </c>
      <c r="E414" s="12" t="s">
        <v>8</v>
      </c>
      <c r="F414" s="91">
        <v>75000</v>
      </c>
      <c r="G414" s="11">
        <f t="shared" si="9"/>
        <v>37.5</v>
      </c>
      <c r="H414" s="14">
        <v>0.5</v>
      </c>
      <c r="K414" s="38">
        <v>6.9</v>
      </c>
    </row>
    <row r="415" spans="1:11" s="38" customFormat="1">
      <c r="A415" s="13">
        <v>85</v>
      </c>
      <c r="B415" s="87">
        <v>33691163</v>
      </c>
      <c r="C415" s="100" t="s">
        <v>443</v>
      </c>
      <c r="D415" s="14" t="s">
        <v>11</v>
      </c>
      <c r="E415" s="12" t="s">
        <v>8</v>
      </c>
      <c r="F415" s="91">
        <v>90000</v>
      </c>
      <c r="G415" s="11">
        <f t="shared" si="9"/>
        <v>45</v>
      </c>
      <c r="H415" s="14">
        <v>0.5</v>
      </c>
      <c r="K415" s="38">
        <v>385</v>
      </c>
    </row>
    <row r="416" spans="1:11" s="38" customFormat="1">
      <c r="A416" s="13">
        <v>86</v>
      </c>
      <c r="B416" s="87">
        <v>33691423</v>
      </c>
      <c r="C416" s="100" t="s">
        <v>444</v>
      </c>
      <c r="D416" s="14" t="s">
        <v>11</v>
      </c>
      <c r="E416" s="12" t="s">
        <v>8</v>
      </c>
      <c r="F416" s="91">
        <v>70000</v>
      </c>
      <c r="G416" s="11">
        <f t="shared" si="9"/>
        <v>70</v>
      </c>
      <c r="H416" s="14">
        <v>1</v>
      </c>
      <c r="K416" s="38">
        <v>815</v>
      </c>
    </row>
    <row r="417" spans="1:12" s="38" customFormat="1">
      <c r="A417" s="13">
        <v>87</v>
      </c>
      <c r="B417" s="87">
        <v>33141212</v>
      </c>
      <c r="C417" s="100" t="s">
        <v>445</v>
      </c>
      <c r="D417" s="14" t="s">
        <v>162</v>
      </c>
      <c r="E417" s="12" t="s">
        <v>8</v>
      </c>
      <c r="F417" s="91"/>
      <c r="G417" s="11">
        <f t="shared" si="9"/>
        <v>0</v>
      </c>
      <c r="H417" s="14">
        <v>1</v>
      </c>
      <c r="K417" s="38">
        <v>1190</v>
      </c>
    </row>
    <row r="418" spans="1:12" s="38" customFormat="1">
      <c r="A418" s="13">
        <v>88</v>
      </c>
      <c r="B418" s="87">
        <v>33141212</v>
      </c>
      <c r="C418" s="100" t="s">
        <v>446</v>
      </c>
      <c r="D418" s="14" t="s">
        <v>11</v>
      </c>
      <c r="E418" s="12" t="s">
        <v>8</v>
      </c>
      <c r="F418" s="91">
        <v>90000</v>
      </c>
      <c r="G418" s="11">
        <f t="shared" si="9"/>
        <v>45</v>
      </c>
      <c r="H418" s="14">
        <v>0.5</v>
      </c>
      <c r="K418" s="38">
        <v>310</v>
      </c>
    </row>
    <row r="419" spans="1:12" s="38" customFormat="1">
      <c r="A419" s="13">
        <v>89</v>
      </c>
      <c r="B419" s="87">
        <v>33141211</v>
      </c>
      <c r="C419" s="100" t="s">
        <v>447</v>
      </c>
      <c r="D419" s="14" t="s">
        <v>9</v>
      </c>
      <c r="E419" s="12" t="s">
        <v>8</v>
      </c>
      <c r="F419" s="91">
        <v>4500</v>
      </c>
      <c r="G419" s="11">
        <f t="shared" si="9"/>
        <v>18</v>
      </c>
      <c r="H419" s="14">
        <v>4</v>
      </c>
      <c r="K419" s="38">
        <v>358</v>
      </c>
    </row>
    <row r="420" spans="1:12" s="38" customFormat="1">
      <c r="A420" s="13">
        <v>90</v>
      </c>
      <c r="B420" s="87">
        <v>33691169</v>
      </c>
      <c r="C420" s="100" t="s">
        <v>448</v>
      </c>
      <c r="D420" s="14" t="s">
        <v>11</v>
      </c>
      <c r="E420" s="12" t="s">
        <v>8</v>
      </c>
      <c r="F420" s="91">
        <v>45000</v>
      </c>
      <c r="G420" s="11">
        <f t="shared" si="9"/>
        <v>45</v>
      </c>
      <c r="H420" s="14">
        <v>1</v>
      </c>
    </row>
    <row r="421" spans="1:12" s="38" customFormat="1">
      <c r="A421" s="13">
        <v>91</v>
      </c>
      <c r="B421" s="87">
        <v>33141212</v>
      </c>
      <c r="C421" s="100" t="s">
        <v>449</v>
      </c>
      <c r="D421" s="14" t="s">
        <v>44</v>
      </c>
      <c r="E421" s="12" t="s">
        <v>8</v>
      </c>
      <c r="F421" s="91"/>
      <c r="G421" s="11">
        <f t="shared" si="9"/>
        <v>0</v>
      </c>
      <c r="H421" s="14">
        <v>4</v>
      </c>
      <c r="K421" s="38">
        <v>16000</v>
      </c>
    </row>
    <row r="422" spans="1:12" s="38" customFormat="1">
      <c r="A422" s="13">
        <v>92</v>
      </c>
      <c r="B422" s="87">
        <v>33141212</v>
      </c>
      <c r="C422" s="100" t="s">
        <v>450</v>
      </c>
      <c r="D422" s="14" t="s">
        <v>162</v>
      </c>
      <c r="E422" s="12" t="s">
        <v>8</v>
      </c>
      <c r="F422" s="91"/>
      <c r="G422" s="11">
        <f t="shared" si="9"/>
        <v>0</v>
      </c>
      <c r="H422" s="14">
        <v>4</v>
      </c>
      <c r="K422" s="38">
        <v>32000</v>
      </c>
    </row>
    <row r="423" spans="1:12" s="38" customFormat="1">
      <c r="A423" s="13">
        <v>93</v>
      </c>
      <c r="B423" s="87">
        <v>33141211</v>
      </c>
      <c r="C423" s="100" t="s">
        <v>451</v>
      </c>
      <c r="D423" s="14" t="s">
        <v>9</v>
      </c>
      <c r="E423" s="12" t="s">
        <v>8</v>
      </c>
      <c r="F423" s="91">
        <v>25000</v>
      </c>
      <c r="G423" s="11">
        <f t="shared" si="9"/>
        <v>75</v>
      </c>
      <c r="H423" s="14">
        <v>3</v>
      </c>
      <c r="K423" s="38">
        <v>2530</v>
      </c>
    </row>
    <row r="424" spans="1:12" s="38" customFormat="1">
      <c r="A424" s="13"/>
      <c r="B424" s="87"/>
      <c r="C424" s="100"/>
      <c r="D424" s="14"/>
      <c r="E424" s="12" t="s">
        <v>8</v>
      </c>
      <c r="F424" s="91"/>
      <c r="G424" s="11">
        <f>SUM(G331:G423)</f>
        <v>10497.9836</v>
      </c>
      <c r="H424" s="14"/>
      <c r="L424" s="101"/>
    </row>
    <row r="425" spans="1:12" s="38" customFormat="1">
      <c r="A425" s="13"/>
      <c r="B425" s="87"/>
      <c r="C425" s="100" t="s">
        <v>640</v>
      </c>
      <c r="D425" s="14"/>
      <c r="E425" s="12" t="s">
        <v>8</v>
      </c>
      <c r="F425" s="91"/>
      <c r="G425" s="11"/>
      <c r="H425" s="14"/>
      <c r="L425" s="101"/>
    </row>
    <row r="426" spans="1:12" s="38" customFormat="1" ht="30">
      <c r="A426" s="13">
        <v>1</v>
      </c>
      <c r="B426" s="87" t="s">
        <v>457</v>
      </c>
      <c r="C426" s="100" t="s">
        <v>458</v>
      </c>
      <c r="D426" s="14" t="s">
        <v>9</v>
      </c>
      <c r="E426" s="12" t="s">
        <v>8</v>
      </c>
      <c r="F426" s="91">
        <v>76</v>
      </c>
      <c r="G426" s="11">
        <f t="shared" si="9"/>
        <v>38</v>
      </c>
      <c r="H426" s="14">
        <v>500</v>
      </c>
      <c r="L426" s="101"/>
    </row>
    <row r="427" spans="1:12" s="38" customFormat="1">
      <c r="A427" s="13">
        <v>2</v>
      </c>
      <c r="B427" s="87" t="s">
        <v>459</v>
      </c>
      <c r="C427" s="100" t="s">
        <v>460</v>
      </c>
      <c r="D427" s="14" t="s">
        <v>9</v>
      </c>
      <c r="E427" s="12" t="s">
        <v>8</v>
      </c>
      <c r="F427" s="91">
        <v>86</v>
      </c>
      <c r="G427" s="11">
        <f t="shared" si="9"/>
        <v>43</v>
      </c>
      <c r="H427" s="14">
        <v>500</v>
      </c>
      <c r="L427" s="101"/>
    </row>
    <row r="428" spans="1:12" s="38" customFormat="1">
      <c r="A428" s="13">
        <v>3</v>
      </c>
      <c r="B428" s="87" t="s">
        <v>461</v>
      </c>
      <c r="C428" s="100" t="s">
        <v>65</v>
      </c>
      <c r="D428" s="14" t="s">
        <v>9</v>
      </c>
      <c r="E428" s="12" t="s">
        <v>8</v>
      </c>
      <c r="F428" s="91">
        <v>9</v>
      </c>
      <c r="G428" s="11">
        <f t="shared" si="9"/>
        <v>4.5</v>
      </c>
      <c r="H428" s="14">
        <v>500</v>
      </c>
      <c r="L428" s="101"/>
    </row>
    <row r="429" spans="1:12" s="38" customFormat="1">
      <c r="A429" s="13">
        <v>4</v>
      </c>
      <c r="B429" s="87" t="s">
        <v>462</v>
      </c>
      <c r="C429" s="100" t="s">
        <v>463</v>
      </c>
      <c r="D429" s="14" t="s">
        <v>9</v>
      </c>
      <c r="E429" s="12" t="s">
        <v>8</v>
      </c>
      <c r="F429" s="91"/>
      <c r="G429" s="11">
        <f t="shared" si="9"/>
        <v>0</v>
      </c>
      <c r="H429" s="14">
        <v>500</v>
      </c>
      <c r="L429" s="101"/>
    </row>
    <row r="430" spans="1:12" s="38" customFormat="1" ht="30">
      <c r="A430" s="13">
        <v>5</v>
      </c>
      <c r="B430" s="87" t="s">
        <v>464</v>
      </c>
      <c r="C430" s="100" t="s">
        <v>465</v>
      </c>
      <c r="D430" s="14" t="s">
        <v>9</v>
      </c>
      <c r="E430" s="12" t="s">
        <v>8</v>
      </c>
      <c r="F430" s="91">
        <v>161.5</v>
      </c>
      <c r="G430" s="11">
        <f t="shared" si="9"/>
        <v>80.75</v>
      </c>
      <c r="H430" s="14">
        <v>500</v>
      </c>
      <c r="L430" s="101"/>
    </row>
    <row r="431" spans="1:12" s="38" customFormat="1" ht="30">
      <c r="A431" s="13">
        <v>6</v>
      </c>
      <c r="B431" s="87" t="s">
        <v>466</v>
      </c>
      <c r="C431" s="100" t="s">
        <v>465</v>
      </c>
      <c r="D431" s="14" t="s">
        <v>9</v>
      </c>
      <c r="E431" s="12" t="s">
        <v>8</v>
      </c>
      <c r="F431" s="91">
        <v>202</v>
      </c>
      <c r="G431" s="11">
        <f t="shared" ref="G431:G494" si="10">H431*F431/1000</f>
        <v>101</v>
      </c>
      <c r="H431" s="14">
        <v>500</v>
      </c>
      <c r="L431" s="101"/>
    </row>
    <row r="432" spans="1:12" s="38" customFormat="1" ht="45">
      <c r="A432" s="13">
        <v>7</v>
      </c>
      <c r="B432" s="87" t="s">
        <v>467</v>
      </c>
      <c r="C432" s="100" t="s">
        <v>468</v>
      </c>
      <c r="D432" s="14" t="s">
        <v>9</v>
      </c>
      <c r="E432" s="12" t="s">
        <v>8</v>
      </c>
      <c r="F432" s="91">
        <v>169</v>
      </c>
      <c r="G432" s="11">
        <f t="shared" si="10"/>
        <v>135.19999999999999</v>
      </c>
      <c r="H432" s="14">
        <v>800</v>
      </c>
      <c r="L432" s="101"/>
    </row>
    <row r="433" spans="1:12" s="38" customFormat="1" ht="30">
      <c r="A433" s="13">
        <v>8</v>
      </c>
      <c r="B433" s="87" t="s">
        <v>469</v>
      </c>
      <c r="C433" s="100" t="s">
        <v>470</v>
      </c>
      <c r="D433" s="14" t="s">
        <v>9</v>
      </c>
      <c r="E433" s="12" t="s">
        <v>8</v>
      </c>
      <c r="F433" s="91"/>
      <c r="G433" s="11">
        <f t="shared" si="10"/>
        <v>0</v>
      </c>
      <c r="H433" s="14">
        <v>500</v>
      </c>
      <c r="L433" s="101"/>
    </row>
    <row r="434" spans="1:12" s="38" customFormat="1" ht="30">
      <c r="A434" s="13">
        <v>9</v>
      </c>
      <c r="B434" s="87" t="s">
        <v>471</v>
      </c>
      <c r="C434" s="100" t="s">
        <v>472</v>
      </c>
      <c r="D434" s="14" t="s">
        <v>9</v>
      </c>
      <c r="E434" s="12" t="s">
        <v>8</v>
      </c>
      <c r="F434" s="91">
        <v>151</v>
      </c>
      <c r="G434" s="11">
        <f t="shared" si="10"/>
        <v>105.7</v>
      </c>
      <c r="H434" s="14">
        <v>700</v>
      </c>
      <c r="L434" s="101"/>
    </row>
    <row r="435" spans="1:12" s="38" customFormat="1" ht="30">
      <c r="A435" s="13">
        <v>10</v>
      </c>
      <c r="B435" s="87" t="s">
        <v>473</v>
      </c>
      <c r="C435" s="100" t="s">
        <v>474</v>
      </c>
      <c r="D435" s="14" t="s">
        <v>9</v>
      </c>
      <c r="E435" s="12" t="s">
        <v>8</v>
      </c>
      <c r="F435" s="91">
        <v>134.5</v>
      </c>
      <c r="G435" s="11">
        <f t="shared" si="10"/>
        <v>94.15</v>
      </c>
      <c r="H435" s="14">
        <v>700</v>
      </c>
      <c r="L435" s="101"/>
    </row>
    <row r="436" spans="1:12" s="38" customFormat="1">
      <c r="A436" s="13">
        <v>11</v>
      </c>
      <c r="B436" s="87" t="s">
        <v>475</v>
      </c>
      <c r="C436" s="100" t="s">
        <v>476</v>
      </c>
      <c r="D436" s="14" t="s">
        <v>9</v>
      </c>
      <c r="E436" s="12" t="s">
        <v>8</v>
      </c>
      <c r="F436" s="91">
        <v>117</v>
      </c>
      <c r="G436" s="11">
        <f t="shared" si="10"/>
        <v>58.5</v>
      </c>
      <c r="H436" s="14">
        <v>500</v>
      </c>
      <c r="L436" s="101"/>
    </row>
    <row r="437" spans="1:12" s="38" customFormat="1">
      <c r="A437" s="13">
        <v>12</v>
      </c>
      <c r="B437" s="87" t="s">
        <v>477</v>
      </c>
      <c r="C437" s="100" t="s">
        <v>478</v>
      </c>
      <c r="D437" s="14" t="s">
        <v>9</v>
      </c>
      <c r="E437" s="12" t="s">
        <v>8</v>
      </c>
      <c r="F437" s="91"/>
      <c r="G437" s="11">
        <f t="shared" si="10"/>
        <v>0</v>
      </c>
      <c r="H437" s="14">
        <v>500</v>
      </c>
      <c r="L437" s="101"/>
    </row>
    <row r="438" spans="1:12" s="38" customFormat="1" ht="30">
      <c r="A438" s="13">
        <v>13</v>
      </c>
      <c r="B438" s="87" t="s">
        <v>479</v>
      </c>
      <c r="C438" s="100" t="s">
        <v>480</v>
      </c>
      <c r="D438" s="14" t="s">
        <v>9</v>
      </c>
      <c r="E438" s="12" t="s">
        <v>8</v>
      </c>
      <c r="F438" s="91">
        <v>108</v>
      </c>
      <c r="G438" s="11">
        <f t="shared" si="10"/>
        <v>54</v>
      </c>
      <c r="H438" s="14">
        <v>500</v>
      </c>
      <c r="L438" s="101"/>
    </row>
    <row r="439" spans="1:12" s="38" customFormat="1">
      <c r="A439" s="13">
        <v>14</v>
      </c>
      <c r="B439" s="87" t="s">
        <v>481</v>
      </c>
      <c r="C439" s="100" t="s">
        <v>482</v>
      </c>
      <c r="D439" s="14" t="s">
        <v>9</v>
      </c>
      <c r="E439" s="12" t="s">
        <v>8</v>
      </c>
      <c r="F439" s="91"/>
      <c r="G439" s="11">
        <f t="shared" si="10"/>
        <v>0</v>
      </c>
      <c r="H439" s="14">
        <v>500</v>
      </c>
      <c r="L439" s="101"/>
    </row>
    <row r="440" spans="1:12" s="38" customFormat="1" ht="30">
      <c r="A440" s="13">
        <v>15</v>
      </c>
      <c r="B440" s="87" t="s">
        <v>483</v>
      </c>
      <c r="C440" s="100" t="s">
        <v>484</v>
      </c>
      <c r="D440" s="14" t="s">
        <v>9</v>
      </c>
      <c r="E440" s="12" t="s">
        <v>8</v>
      </c>
      <c r="F440" s="91">
        <v>105</v>
      </c>
      <c r="G440" s="11">
        <f t="shared" si="10"/>
        <v>52.5</v>
      </c>
      <c r="H440" s="14">
        <v>500</v>
      </c>
      <c r="L440" s="101"/>
    </row>
    <row r="441" spans="1:12" s="38" customFormat="1" ht="30">
      <c r="A441" s="13">
        <v>16</v>
      </c>
      <c r="B441" s="87" t="s">
        <v>485</v>
      </c>
      <c r="C441" s="100" t="s">
        <v>486</v>
      </c>
      <c r="D441" s="14" t="s">
        <v>9</v>
      </c>
      <c r="E441" s="12" t="s">
        <v>8</v>
      </c>
      <c r="F441" s="91">
        <v>115</v>
      </c>
      <c r="G441" s="11">
        <f t="shared" si="10"/>
        <v>57.5</v>
      </c>
      <c r="H441" s="14">
        <v>500</v>
      </c>
      <c r="L441" s="101"/>
    </row>
    <row r="442" spans="1:12" s="38" customFormat="1">
      <c r="A442" s="13">
        <v>17</v>
      </c>
      <c r="B442" s="87" t="s">
        <v>487</v>
      </c>
      <c r="C442" s="100" t="s">
        <v>488</v>
      </c>
      <c r="D442" s="14" t="s">
        <v>9</v>
      </c>
      <c r="E442" s="12" t="s">
        <v>8</v>
      </c>
      <c r="F442" s="91">
        <v>1441</v>
      </c>
      <c r="G442" s="11">
        <f t="shared" si="10"/>
        <v>288.2</v>
      </c>
      <c r="H442" s="14">
        <v>200</v>
      </c>
      <c r="L442" s="101"/>
    </row>
    <row r="443" spans="1:12" s="38" customFormat="1" ht="30">
      <c r="A443" s="13">
        <v>18</v>
      </c>
      <c r="B443" s="87" t="s">
        <v>489</v>
      </c>
      <c r="C443" s="100" t="s">
        <v>490</v>
      </c>
      <c r="D443" s="14" t="s">
        <v>9</v>
      </c>
      <c r="E443" s="12" t="s">
        <v>8</v>
      </c>
      <c r="F443" s="91">
        <v>2021</v>
      </c>
      <c r="G443" s="11">
        <f t="shared" si="10"/>
        <v>202.1</v>
      </c>
      <c r="H443" s="14">
        <v>100</v>
      </c>
      <c r="L443" s="101"/>
    </row>
    <row r="444" spans="1:12" s="38" customFormat="1" ht="30">
      <c r="A444" s="13">
        <v>19</v>
      </c>
      <c r="B444" s="87" t="s">
        <v>491</v>
      </c>
      <c r="C444" s="100" t="s">
        <v>492</v>
      </c>
      <c r="D444" s="14" t="s">
        <v>9</v>
      </c>
      <c r="E444" s="12" t="s">
        <v>8</v>
      </c>
      <c r="F444" s="91">
        <v>3506</v>
      </c>
      <c r="G444" s="11">
        <f t="shared" si="10"/>
        <v>350.6</v>
      </c>
      <c r="H444" s="14">
        <v>100</v>
      </c>
      <c r="L444" s="101"/>
    </row>
    <row r="445" spans="1:12" s="38" customFormat="1" ht="30">
      <c r="A445" s="13">
        <v>20</v>
      </c>
      <c r="B445" s="87" t="s">
        <v>493</v>
      </c>
      <c r="C445" s="100" t="s">
        <v>494</v>
      </c>
      <c r="D445" s="14" t="s">
        <v>9</v>
      </c>
      <c r="E445" s="12" t="s">
        <v>8</v>
      </c>
      <c r="F445" s="91">
        <v>544</v>
      </c>
      <c r="G445" s="11">
        <f t="shared" si="10"/>
        <v>108.8</v>
      </c>
      <c r="H445" s="14">
        <v>200</v>
      </c>
      <c r="L445" s="101"/>
    </row>
    <row r="446" spans="1:12" s="38" customFormat="1">
      <c r="A446" s="13">
        <v>21</v>
      </c>
      <c r="B446" s="87" t="s">
        <v>495</v>
      </c>
      <c r="C446" s="100" t="s">
        <v>496</v>
      </c>
      <c r="D446" s="14" t="s">
        <v>9</v>
      </c>
      <c r="E446" s="12" t="s">
        <v>8</v>
      </c>
      <c r="F446" s="91">
        <v>26</v>
      </c>
      <c r="G446" s="11">
        <f t="shared" si="10"/>
        <v>5.2</v>
      </c>
      <c r="H446" s="14">
        <v>200</v>
      </c>
      <c r="L446" s="101"/>
    </row>
    <row r="447" spans="1:12" s="38" customFormat="1">
      <c r="A447" s="13">
        <v>22</v>
      </c>
      <c r="B447" s="87" t="s">
        <v>497</v>
      </c>
      <c r="C447" s="100" t="s">
        <v>498</v>
      </c>
      <c r="D447" s="14" t="s">
        <v>9</v>
      </c>
      <c r="E447" s="12" t="s">
        <v>8</v>
      </c>
      <c r="F447" s="91">
        <v>14</v>
      </c>
      <c r="G447" s="11">
        <f t="shared" si="10"/>
        <v>1.4</v>
      </c>
      <c r="H447" s="14">
        <v>100</v>
      </c>
      <c r="L447" s="101"/>
    </row>
    <row r="448" spans="1:12" s="38" customFormat="1">
      <c r="A448" s="13">
        <v>23</v>
      </c>
      <c r="B448" s="87" t="s">
        <v>499</v>
      </c>
      <c r="C448" s="100" t="s">
        <v>500</v>
      </c>
      <c r="D448" s="14" t="s">
        <v>9</v>
      </c>
      <c r="E448" s="12" t="s">
        <v>8</v>
      </c>
      <c r="F448" s="91">
        <v>10.5</v>
      </c>
      <c r="G448" s="11">
        <f t="shared" si="10"/>
        <v>7.35</v>
      </c>
      <c r="H448" s="14">
        <v>700</v>
      </c>
      <c r="L448" s="101"/>
    </row>
    <row r="449" spans="1:12" s="38" customFormat="1">
      <c r="A449" s="13">
        <v>24</v>
      </c>
      <c r="B449" s="87" t="s">
        <v>501</v>
      </c>
      <c r="C449" s="100" t="s">
        <v>502</v>
      </c>
      <c r="D449" s="14" t="s">
        <v>9</v>
      </c>
      <c r="E449" s="12" t="s">
        <v>8</v>
      </c>
      <c r="F449" s="91">
        <v>7</v>
      </c>
      <c r="G449" s="11">
        <f t="shared" si="10"/>
        <v>3.5</v>
      </c>
      <c r="H449" s="14">
        <v>500</v>
      </c>
      <c r="L449" s="101"/>
    </row>
    <row r="450" spans="1:12" s="38" customFormat="1">
      <c r="A450" s="13">
        <v>25</v>
      </c>
      <c r="B450" s="87" t="s">
        <v>503</v>
      </c>
      <c r="C450" s="100" t="s">
        <v>504</v>
      </c>
      <c r="D450" s="14" t="s">
        <v>9</v>
      </c>
      <c r="E450" s="12" t="s">
        <v>8</v>
      </c>
      <c r="F450" s="91">
        <v>34</v>
      </c>
      <c r="G450" s="11">
        <f t="shared" si="10"/>
        <v>23.8</v>
      </c>
      <c r="H450" s="14">
        <v>700</v>
      </c>
      <c r="L450" s="101"/>
    </row>
    <row r="451" spans="1:12" s="38" customFormat="1">
      <c r="A451" s="13">
        <v>26</v>
      </c>
      <c r="B451" s="87" t="s">
        <v>505</v>
      </c>
      <c r="C451" s="100" t="s">
        <v>506</v>
      </c>
      <c r="D451" s="14" t="s">
        <v>9</v>
      </c>
      <c r="E451" s="12" t="s">
        <v>8</v>
      </c>
      <c r="F451" s="91">
        <v>24</v>
      </c>
      <c r="G451" s="11">
        <f t="shared" si="10"/>
        <v>16.8</v>
      </c>
      <c r="H451" s="14">
        <v>700</v>
      </c>
      <c r="L451" s="101"/>
    </row>
    <row r="452" spans="1:12" s="38" customFormat="1">
      <c r="A452" s="13">
        <v>27</v>
      </c>
      <c r="B452" s="87" t="s">
        <v>507</v>
      </c>
      <c r="C452" s="100" t="s">
        <v>508</v>
      </c>
      <c r="D452" s="14" t="s">
        <v>9</v>
      </c>
      <c r="E452" s="12" t="s">
        <v>8</v>
      </c>
      <c r="F452" s="91">
        <v>20</v>
      </c>
      <c r="G452" s="11">
        <f t="shared" si="10"/>
        <v>30</v>
      </c>
      <c r="H452" s="14">
        <v>1500</v>
      </c>
      <c r="L452" s="101"/>
    </row>
    <row r="453" spans="1:12" s="38" customFormat="1">
      <c r="A453" s="13">
        <v>28</v>
      </c>
      <c r="B453" s="87" t="s">
        <v>509</v>
      </c>
      <c r="C453" s="100" t="s">
        <v>510</v>
      </c>
      <c r="D453" s="14" t="s">
        <v>9</v>
      </c>
      <c r="E453" s="12" t="s">
        <v>8</v>
      </c>
      <c r="F453" s="91">
        <v>21</v>
      </c>
      <c r="G453" s="11">
        <f t="shared" si="10"/>
        <v>63</v>
      </c>
      <c r="H453" s="14">
        <v>3000</v>
      </c>
      <c r="L453" s="101"/>
    </row>
    <row r="454" spans="1:12" s="38" customFormat="1">
      <c r="A454" s="13">
        <v>29</v>
      </c>
      <c r="B454" s="87" t="s">
        <v>511</v>
      </c>
      <c r="C454" s="100" t="s">
        <v>512</v>
      </c>
      <c r="D454" s="14" t="s">
        <v>9</v>
      </c>
      <c r="E454" s="12" t="s">
        <v>8</v>
      </c>
      <c r="F454" s="91">
        <v>33</v>
      </c>
      <c r="G454" s="11">
        <f t="shared" si="10"/>
        <v>49.5</v>
      </c>
      <c r="H454" s="14">
        <v>1500</v>
      </c>
      <c r="L454" s="101"/>
    </row>
    <row r="455" spans="1:12" s="38" customFormat="1" ht="30">
      <c r="A455" s="13">
        <v>30</v>
      </c>
      <c r="B455" s="87" t="s">
        <v>513</v>
      </c>
      <c r="C455" s="100" t="s">
        <v>514</v>
      </c>
      <c r="D455" s="14" t="s">
        <v>9</v>
      </c>
      <c r="E455" s="12" t="s">
        <v>8</v>
      </c>
      <c r="F455" s="91">
        <v>32</v>
      </c>
      <c r="G455" s="11">
        <f t="shared" si="10"/>
        <v>80</v>
      </c>
      <c r="H455" s="14">
        <v>2500</v>
      </c>
      <c r="L455" s="101"/>
    </row>
    <row r="456" spans="1:12" s="38" customFormat="1" ht="30">
      <c r="A456" s="13">
        <v>31</v>
      </c>
      <c r="B456" s="87" t="s">
        <v>515</v>
      </c>
      <c r="C456" s="100" t="s">
        <v>516</v>
      </c>
      <c r="D456" s="14" t="s">
        <v>9</v>
      </c>
      <c r="E456" s="12" t="s">
        <v>8</v>
      </c>
      <c r="F456" s="91">
        <v>108</v>
      </c>
      <c r="G456" s="11">
        <f t="shared" si="10"/>
        <v>10.8</v>
      </c>
      <c r="H456" s="14">
        <v>100</v>
      </c>
      <c r="L456" s="101"/>
    </row>
    <row r="457" spans="1:12" s="38" customFormat="1" ht="30">
      <c r="A457" s="13">
        <v>32</v>
      </c>
      <c r="B457" s="87" t="s">
        <v>517</v>
      </c>
      <c r="C457" s="100" t="s">
        <v>518</v>
      </c>
      <c r="D457" s="14" t="s">
        <v>9</v>
      </c>
      <c r="E457" s="12" t="s">
        <v>8</v>
      </c>
      <c r="F457" s="91">
        <v>4</v>
      </c>
      <c r="G457" s="11">
        <f t="shared" si="10"/>
        <v>2</v>
      </c>
      <c r="H457" s="14">
        <v>500</v>
      </c>
      <c r="L457" s="101"/>
    </row>
    <row r="458" spans="1:12" s="38" customFormat="1">
      <c r="A458" s="13">
        <v>33</v>
      </c>
      <c r="B458" s="87" t="s">
        <v>519</v>
      </c>
      <c r="C458" s="100" t="s">
        <v>520</v>
      </c>
      <c r="D458" s="14" t="s">
        <v>9</v>
      </c>
      <c r="E458" s="12" t="s">
        <v>8</v>
      </c>
      <c r="F458" s="91">
        <v>15</v>
      </c>
      <c r="G458" s="11">
        <f t="shared" si="10"/>
        <v>4.5</v>
      </c>
      <c r="H458" s="14">
        <v>300</v>
      </c>
      <c r="L458" s="101"/>
    </row>
    <row r="459" spans="1:12" s="38" customFormat="1">
      <c r="A459" s="13">
        <v>34</v>
      </c>
      <c r="B459" s="87" t="s">
        <v>521</v>
      </c>
      <c r="C459" s="100" t="s">
        <v>520</v>
      </c>
      <c r="D459" s="14" t="s">
        <v>9</v>
      </c>
      <c r="E459" s="12" t="s">
        <v>8</v>
      </c>
      <c r="F459" s="91">
        <v>900</v>
      </c>
      <c r="G459" s="11">
        <f t="shared" si="10"/>
        <v>45</v>
      </c>
      <c r="H459" s="14">
        <v>50</v>
      </c>
      <c r="L459" s="101"/>
    </row>
    <row r="460" spans="1:12" s="38" customFormat="1">
      <c r="A460" s="13">
        <v>35</v>
      </c>
      <c r="B460" s="87" t="s">
        <v>522</v>
      </c>
      <c r="C460" s="100" t="s">
        <v>523</v>
      </c>
      <c r="D460" s="14" t="s">
        <v>9</v>
      </c>
      <c r="E460" s="12" t="s">
        <v>8</v>
      </c>
      <c r="F460" s="91">
        <v>320</v>
      </c>
      <c r="G460" s="11">
        <f t="shared" si="10"/>
        <v>48</v>
      </c>
      <c r="H460" s="14">
        <v>150</v>
      </c>
      <c r="L460" s="101"/>
    </row>
    <row r="461" spans="1:12" s="38" customFormat="1">
      <c r="A461" s="13">
        <v>36</v>
      </c>
      <c r="B461" s="87" t="s">
        <v>524</v>
      </c>
      <c r="C461" s="100" t="s">
        <v>525</v>
      </c>
      <c r="D461" s="14" t="s">
        <v>9</v>
      </c>
      <c r="E461" s="12" t="s">
        <v>8</v>
      </c>
      <c r="F461" s="91">
        <v>45</v>
      </c>
      <c r="G461" s="11">
        <f t="shared" si="10"/>
        <v>135</v>
      </c>
      <c r="H461" s="14">
        <v>3000</v>
      </c>
      <c r="L461" s="101"/>
    </row>
    <row r="462" spans="1:12" s="38" customFormat="1">
      <c r="A462" s="13">
        <v>37</v>
      </c>
      <c r="B462" s="87" t="s">
        <v>526</v>
      </c>
      <c r="C462" s="100" t="s">
        <v>527</v>
      </c>
      <c r="D462" s="14" t="s">
        <v>9</v>
      </c>
      <c r="E462" s="12" t="s">
        <v>8</v>
      </c>
      <c r="F462" s="91">
        <v>14</v>
      </c>
      <c r="G462" s="11">
        <f t="shared" si="10"/>
        <v>11.2</v>
      </c>
      <c r="H462" s="14">
        <v>800</v>
      </c>
      <c r="L462" s="101"/>
    </row>
    <row r="463" spans="1:12" s="38" customFormat="1">
      <c r="A463" s="13">
        <v>38</v>
      </c>
      <c r="B463" s="87" t="s">
        <v>528</v>
      </c>
      <c r="C463" s="100" t="s">
        <v>529</v>
      </c>
      <c r="D463" s="14" t="s">
        <v>9</v>
      </c>
      <c r="E463" s="12" t="s">
        <v>8</v>
      </c>
      <c r="F463" s="91">
        <v>53</v>
      </c>
      <c r="G463" s="11">
        <f t="shared" si="10"/>
        <v>37.1</v>
      </c>
      <c r="H463" s="14">
        <v>700</v>
      </c>
      <c r="L463" s="101"/>
    </row>
    <row r="464" spans="1:12" s="38" customFormat="1" ht="30">
      <c r="A464" s="13">
        <v>39</v>
      </c>
      <c r="B464" s="87" t="s">
        <v>530</v>
      </c>
      <c r="C464" s="100" t="s">
        <v>531</v>
      </c>
      <c r="D464" s="14" t="s">
        <v>9</v>
      </c>
      <c r="E464" s="12" t="s">
        <v>8</v>
      </c>
      <c r="F464" s="91"/>
      <c r="G464" s="11">
        <f t="shared" si="10"/>
        <v>0</v>
      </c>
      <c r="H464" s="14">
        <v>200</v>
      </c>
      <c r="L464" s="101"/>
    </row>
    <row r="465" spans="1:12" s="38" customFormat="1" ht="30">
      <c r="A465" s="13">
        <v>40</v>
      </c>
      <c r="B465" s="87" t="s">
        <v>532</v>
      </c>
      <c r="C465" s="100" t="s">
        <v>533</v>
      </c>
      <c r="D465" s="14" t="s">
        <v>9</v>
      </c>
      <c r="E465" s="12" t="s">
        <v>8</v>
      </c>
      <c r="F465" s="91"/>
      <c r="G465" s="11">
        <f t="shared" si="10"/>
        <v>0</v>
      </c>
      <c r="H465" s="14">
        <v>1200</v>
      </c>
      <c r="L465" s="101"/>
    </row>
    <row r="466" spans="1:12" s="38" customFormat="1">
      <c r="A466" s="13">
        <v>41</v>
      </c>
      <c r="B466" s="87" t="s">
        <v>534</v>
      </c>
      <c r="C466" s="100" t="s">
        <v>535</v>
      </c>
      <c r="D466" s="14" t="s">
        <v>9</v>
      </c>
      <c r="E466" s="12" t="s">
        <v>8</v>
      </c>
      <c r="F466" s="91"/>
      <c r="G466" s="11">
        <f t="shared" si="10"/>
        <v>0</v>
      </c>
      <c r="H466" s="14">
        <v>700</v>
      </c>
      <c r="L466" s="101"/>
    </row>
    <row r="467" spans="1:12" s="38" customFormat="1">
      <c r="A467" s="13">
        <v>42</v>
      </c>
      <c r="B467" s="87" t="s">
        <v>536</v>
      </c>
      <c r="C467" s="100" t="s">
        <v>535</v>
      </c>
      <c r="D467" s="14" t="s">
        <v>9</v>
      </c>
      <c r="E467" s="12" t="s">
        <v>8</v>
      </c>
      <c r="F467" s="91"/>
      <c r="G467" s="11">
        <f t="shared" si="10"/>
        <v>0</v>
      </c>
      <c r="H467" s="14">
        <v>70</v>
      </c>
      <c r="L467" s="101"/>
    </row>
    <row r="468" spans="1:12" s="38" customFormat="1">
      <c r="A468" s="13">
        <v>43</v>
      </c>
      <c r="B468" s="87" t="s">
        <v>537</v>
      </c>
      <c r="C468" s="100" t="s">
        <v>538</v>
      </c>
      <c r="D468" s="14" t="s">
        <v>9</v>
      </c>
      <c r="E468" s="12" t="s">
        <v>8</v>
      </c>
      <c r="F468" s="91"/>
      <c r="G468" s="11">
        <f t="shared" si="10"/>
        <v>0</v>
      </c>
      <c r="H468" s="14">
        <v>700</v>
      </c>
      <c r="L468" s="101"/>
    </row>
    <row r="469" spans="1:12" s="38" customFormat="1">
      <c r="A469" s="13">
        <v>44</v>
      </c>
      <c r="B469" s="87" t="s">
        <v>539</v>
      </c>
      <c r="C469" s="100" t="s">
        <v>540</v>
      </c>
      <c r="D469" s="14" t="s">
        <v>9</v>
      </c>
      <c r="E469" s="12" t="s">
        <v>8</v>
      </c>
      <c r="F469" s="91"/>
      <c r="G469" s="11">
        <f t="shared" si="10"/>
        <v>0</v>
      </c>
      <c r="H469" s="14">
        <v>900</v>
      </c>
      <c r="L469" s="101"/>
    </row>
    <row r="470" spans="1:12" s="38" customFormat="1" ht="30">
      <c r="A470" s="13">
        <v>45</v>
      </c>
      <c r="B470" s="87" t="s">
        <v>541</v>
      </c>
      <c r="C470" s="100" t="s">
        <v>542</v>
      </c>
      <c r="D470" s="14" t="s">
        <v>9</v>
      </c>
      <c r="E470" s="12" t="s">
        <v>8</v>
      </c>
      <c r="F470" s="91">
        <v>12</v>
      </c>
      <c r="G470" s="11">
        <f t="shared" si="10"/>
        <v>9.6</v>
      </c>
      <c r="H470" s="14">
        <v>800</v>
      </c>
      <c r="L470" s="101"/>
    </row>
    <row r="471" spans="1:12" s="38" customFormat="1">
      <c r="A471" s="13">
        <v>46</v>
      </c>
      <c r="B471" s="87" t="s">
        <v>543</v>
      </c>
      <c r="C471" s="100" t="s">
        <v>544</v>
      </c>
      <c r="D471" s="14" t="s">
        <v>9</v>
      </c>
      <c r="E471" s="12" t="s">
        <v>8</v>
      </c>
      <c r="F471" s="91">
        <v>14.1</v>
      </c>
      <c r="G471" s="11">
        <f t="shared" si="10"/>
        <v>21.15</v>
      </c>
      <c r="H471" s="14">
        <v>1500</v>
      </c>
      <c r="L471" s="101"/>
    </row>
    <row r="472" spans="1:12" s="38" customFormat="1">
      <c r="A472" s="13">
        <v>47</v>
      </c>
      <c r="B472" s="87" t="s">
        <v>545</v>
      </c>
      <c r="C472" s="100" t="s">
        <v>546</v>
      </c>
      <c r="D472" s="14" t="s">
        <v>9</v>
      </c>
      <c r="E472" s="12" t="s">
        <v>8</v>
      </c>
      <c r="F472" s="91">
        <v>14</v>
      </c>
      <c r="G472" s="11">
        <f t="shared" si="10"/>
        <v>21</v>
      </c>
      <c r="H472" s="14">
        <v>1500</v>
      </c>
      <c r="L472" s="101"/>
    </row>
    <row r="473" spans="1:12" s="38" customFormat="1">
      <c r="A473" s="13">
        <v>48</v>
      </c>
      <c r="B473" s="87" t="s">
        <v>547</v>
      </c>
      <c r="C473" s="100" t="s">
        <v>548</v>
      </c>
      <c r="D473" s="14" t="s">
        <v>9</v>
      </c>
      <c r="E473" s="12" t="s">
        <v>8</v>
      </c>
      <c r="F473" s="91">
        <v>158</v>
      </c>
      <c r="G473" s="11">
        <f t="shared" si="10"/>
        <v>12.64</v>
      </c>
      <c r="H473" s="14">
        <v>80</v>
      </c>
      <c r="L473" s="101"/>
    </row>
    <row r="474" spans="1:12" s="38" customFormat="1">
      <c r="A474" s="13">
        <v>49</v>
      </c>
      <c r="B474" s="87" t="s">
        <v>549</v>
      </c>
      <c r="C474" s="100" t="s">
        <v>550</v>
      </c>
      <c r="D474" s="14" t="s">
        <v>9</v>
      </c>
      <c r="E474" s="12" t="s">
        <v>8</v>
      </c>
      <c r="F474" s="91">
        <v>26.3</v>
      </c>
      <c r="G474" s="11">
        <f t="shared" si="10"/>
        <v>1.3149999999999999</v>
      </c>
      <c r="H474" s="14">
        <v>50</v>
      </c>
      <c r="L474" s="101"/>
    </row>
    <row r="475" spans="1:12" s="38" customFormat="1">
      <c r="A475" s="13">
        <v>50</v>
      </c>
      <c r="B475" s="87" t="s">
        <v>551</v>
      </c>
      <c r="C475" s="100" t="s">
        <v>504</v>
      </c>
      <c r="D475" s="14" t="s">
        <v>9</v>
      </c>
      <c r="E475" s="12" t="s">
        <v>8</v>
      </c>
      <c r="F475" s="91">
        <v>34</v>
      </c>
      <c r="G475" s="11">
        <f t="shared" si="10"/>
        <v>34</v>
      </c>
      <c r="H475" s="14">
        <v>1000</v>
      </c>
      <c r="L475" s="101"/>
    </row>
    <row r="476" spans="1:12" s="38" customFormat="1">
      <c r="A476" s="13">
        <v>51</v>
      </c>
      <c r="B476" s="87" t="s">
        <v>552</v>
      </c>
      <c r="C476" s="100" t="s">
        <v>553</v>
      </c>
      <c r="D476" s="14" t="s">
        <v>9</v>
      </c>
      <c r="E476" s="12" t="s">
        <v>8</v>
      </c>
      <c r="F476" s="91">
        <v>4.5</v>
      </c>
      <c r="G476" s="11">
        <f t="shared" si="10"/>
        <v>2.25</v>
      </c>
      <c r="H476" s="14">
        <v>500</v>
      </c>
      <c r="L476" s="101"/>
    </row>
    <row r="477" spans="1:12" s="38" customFormat="1">
      <c r="A477" s="13">
        <v>52</v>
      </c>
      <c r="B477" s="87" t="s">
        <v>554</v>
      </c>
      <c r="C477" s="100" t="s">
        <v>555</v>
      </c>
      <c r="D477" s="14" t="s">
        <v>9</v>
      </c>
      <c r="E477" s="12" t="s">
        <v>8</v>
      </c>
      <c r="F477" s="91">
        <v>7</v>
      </c>
      <c r="G477" s="11">
        <f t="shared" si="10"/>
        <v>10.5</v>
      </c>
      <c r="H477" s="14">
        <v>1500</v>
      </c>
      <c r="L477" s="101"/>
    </row>
    <row r="478" spans="1:12" s="38" customFormat="1">
      <c r="A478" s="13">
        <v>53</v>
      </c>
      <c r="B478" s="87" t="s">
        <v>556</v>
      </c>
      <c r="C478" s="100" t="s">
        <v>557</v>
      </c>
      <c r="D478" s="14" t="s">
        <v>9</v>
      </c>
      <c r="E478" s="12" t="s">
        <v>8</v>
      </c>
      <c r="F478" s="91">
        <v>7</v>
      </c>
      <c r="G478" s="11">
        <f t="shared" si="10"/>
        <v>4.9000000000000004</v>
      </c>
      <c r="H478" s="14">
        <v>700</v>
      </c>
      <c r="L478" s="101"/>
    </row>
    <row r="479" spans="1:12" s="38" customFormat="1">
      <c r="A479" s="13">
        <v>54</v>
      </c>
      <c r="B479" s="87" t="s">
        <v>558</v>
      </c>
      <c r="C479" s="100" t="s">
        <v>559</v>
      </c>
      <c r="D479" s="14" t="s">
        <v>9</v>
      </c>
      <c r="E479" s="12" t="s">
        <v>8</v>
      </c>
      <c r="F479" s="91">
        <v>17</v>
      </c>
      <c r="G479" s="11">
        <f t="shared" si="10"/>
        <v>25.5</v>
      </c>
      <c r="H479" s="14">
        <v>1500</v>
      </c>
      <c r="L479" s="101"/>
    </row>
    <row r="480" spans="1:12" s="38" customFormat="1">
      <c r="A480" s="13">
        <v>55</v>
      </c>
      <c r="B480" s="87" t="s">
        <v>560</v>
      </c>
      <c r="C480" s="100" t="s">
        <v>559</v>
      </c>
      <c r="D480" s="14" t="s">
        <v>9</v>
      </c>
      <c r="E480" s="12" t="s">
        <v>8</v>
      </c>
      <c r="F480" s="91">
        <v>90</v>
      </c>
      <c r="G480" s="11">
        <f t="shared" si="10"/>
        <v>45</v>
      </c>
      <c r="H480" s="14">
        <v>500</v>
      </c>
      <c r="L480" s="101"/>
    </row>
    <row r="481" spans="1:17" s="38" customFormat="1">
      <c r="A481" s="13">
        <v>56</v>
      </c>
      <c r="B481" s="87" t="s">
        <v>561</v>
      </c>
      <c r="C481" s="100" t="s">
        <v>562</v>
      </c>
      <c r="D481" s="14" t="s">
        <v>9</v>
      </c>
      <c r="E481" s="12" t="s">
        <v>8</v>
      </c>
      <c r="F481" s="91">
        <v>67</v>
      </c>
      <c r="G481" s="11">
        <f t="shared" si="10"/>
        <v>67</v>
      </c>
      <c r="H481" s="14">
        <v>1000</v>
      </c>
      <c r="L481" s="101"/>
    </row>
    <row r="482" spans="1:17" s="38" customFormat="1">
      <c r="A482" s="13">
        <v>57</v>
      </c>
      <c r="B482" s="87" t="s">
        <v>563</v>
      </c>
      <c r="C482" s="100" t="s">
        <v>564</v>
      </c>
      <c r="D482" s="14" t="s">
        <v>9</v>
      </c>
      <c r="E482" s="12" t="s">
        <v>8</v>
      </c>
      <c r="F482" s="91"/>
      <c r="G482" s="11">
        <f t="shared" si="10"/>
        <v>0</v>
      </c>
      <c r="H482" s="14">
        <v>80</v>
      </c>
      <c r="L482" s="101"/>
    </row>
    <row r="483" spans="1:17" s="38" customFormat="1">
      <c r="A483" s="13">
        <v>58</v>
      </c>
      <c r="B483" s="87" t="s">
        <v>565</v>
      </c>
      <c r="C483" s="100" t="s">
        <v>566</v>
      </c>
      <c r="D483" s="14" t="s">
        <v>9</v>
      </c>
      <c r="E483" s="12" t="s">
        <v>8</v>
      </c>
      <c r="F483" s="91"/>
      <c r="G483" s="11">
        <f t="shared" si="10"/>
        <v>0</v>
      </c>
      <c r="H483" s="14">
        <v>200</v>
      </c>
      <c r="L483" s="101"/>
    </row>
    <row r="484" spans="1:17" s="38" customFormat="1">
      <c r="A484" s="13">
        <v>59</v>
      </c>
      <c r="B484" s="87" t="s">
        <v>567</v>
      </c>
      <c r="C484" s="100" t="s">
        <v>568</v>
      </c>
      <c r="D484" s="14" t="s">
        <v>9</v>
      </c>
      <c r="E484" s="12" t="s">
        <v>8</v>
      </c>
      <c r="F484" s="91">
        <v>26</v>
      </c>
      <c r="G484" s="11">
        <f t="shared" si="10"/>
        <v>2.6</v>
      </c>
      <c r="H484" s="14">
        <v>100</v>
      </c>
      <c r="L484" s="101"/>
    </row>
    <row r="485" spans="1:17" s="38" customFormat="1">
      <c r="A485" s="13">
        <v>60</v>
      </c>
      <c r="B485" s="87" t="s">
        <v>569</v>
      </c>
      <c r="C485" s="100" t="s">
        <v>570</v>
      </c>
      <c r="D485" s="14" t="s">
        <v>9</v>
      </c>
      <c r="E485" s="12" t="s">
        <v>8</v>
      </c>
      <c r="F485" s="91">
        <v>11</v>
      </c>
      <c r="G485" s="11">
        <f t="shared" si="10"/>
        <v>2.2000000000000002</v>
      </c>
      <c r="H485" s="14">
        <v>200</v>
      </c>
      <c r="L485" s="101"/>
    </row>
    <row r="486" spans="1:17" s="38" customFormat="1">
      <c r="A486" s="13">
        <v>61</v>
      </c>
      <c r="B486" s="87" t="s">
        <v>571</v>
      </c>
      <c r="C486" s="100" t="s">
        <v>572</v>
      </c>
      <c r="D486" s="14" t="s">
        <v>9</v>
      </c>
      <c r="E486" s="12" t="s">
        <v>8</v>
      </c>
      <c r="F486" s="91">
        <v>26</v>
      </c>
      <c r="G486" s="11">
        <f t="shared" si="10"/>
        <v>1.3</v>
      </c>
      <c r="H486" s="14">
        <v>50</v>
      </c>
      <c r="L486" s="101"/>
    </row>
    <row r="487" spans="1:17" s="38" customFormat="1">
      <c r="A487" s="13">
        <v>62</v>
      </c>
      <c r="B487" s="87" t="s">
        <v>573</v>
      </c>
      <c r="C487" s="100" t="s">
        <v>572</v>
      </c>
      <c r="D487" s="14" t="s">
        <v>9</v>
      </c>
      <c r="E487" s="12" t="s">
        <v>8</v>
      </c>
      <c r="F487" s="91">
        <v>65</v>
      </c>
      <c r="G487" s="11">
        <f t="shared" si="10"/>
        <v>3.25</v>
      </c>
      <c r="H487" s="14">
        <v>50</v>
      </c>
      <c r="L487" s="101"/>
    </row>
    <row r="488" spans="1:17" s="38" customFormat="1">
      <c r="A488" s="13">
        <v>63</v>
      </c>
      <c r="B488" s="87" t="s">
        <v>574</v>
      </c>
      <c r="C488" s="100" t="s">
        <v>575</v>
      </c>
      <c r="D488" s="14" t="s">
        <v>9</v>
      </c>
      <c r="E488" s="12" t="s">
        <v>8</v>
      </c>
      <c r="F488" s="91">
        <v>106</v>
      </c>
      <c r="G488" s="11">
        <f t="shared" si="10"/>
        <v>53</v>
      </c>
      <c r="H488" s="14">
        <v>500</v>
      </c>
      <c r="L488" s="101"/>
    </row>
    <row r="489" spans="1:17" s="38" customFormat="1">
      <c r="A489" s="13">
        <v>64</v>
      </c>
      <c r="B489" s="87" t="s">
        <v>576</v>
      </c>
      <c r="C489" s="100" t="s">
        <v>577</v>
      </c>
      <c r="D489" s="14" t="s">
        <v>9</v>
      </c>
      <c r="E489" s="12" t="s">
        <v>8</v>
      </c>
      <c r="F489" s="91">
        <v>483</v>
      </c>
      <c r="G489" s="11">
        <f t="shared" si="10"/>
        <v>72.45</v>
      </c>
      <c r="H489" s="14">
        <v>150</v>
      </c>
      <c r="L489" s="101"/>
      <c r="Q489" s="38" t="s">
        <v>932</v>
      </c>
    </row>
    <row r="490" spans="1:17" s="38" customFormat="1">
      <c r="A490" s="13">
        <v>65</v>
      </c>
      <c r="B490" s="87" t="s">
        <v>578</v>
      </c>
      <c r="C490" s="100" t="s">
        <v>544</v>
      </c>
      <c r="D490" s="14" t="s">
        <v>9</v>
      </c>
      <c r="E490" s="12" t="s">
        <v>8</v>
      </c>
      <c r="F490" s="91">
        <v>1850</v>
      </c>
      <c r="G490" s="11">
        <f t="shared" si="10"/>
        <v>462.5</v>
      </c>
      <c r="H490" s="14">
        <v>250</v>
      </c>
      <c r="L490" s="101"/>
    </row>
    <row r="491" spans="1:17" s="38" customFormat="1">
      <c r="A491" s="13">
        <v>66</v>
      </c>
      <c r="B491" s="87" t="s">
        <v>579</v>
      </c>
      <c r="C491" s="100" t="s">
        <v>580</v>
      </c>
      <c r="D491" s="14" t="s">
        <v>9</v>
      </c>
      <c r="E491" s="12" t="s">
        <v>8</v>
      </c>
      <c r="F491" s="91">
        <v>5</v>
      </c>
      <c r="G491" s="11">
        <f t="shared" si="10"/>
        <v>1</v>
      </c>
      <c r="H491" s="14">
        <v>200</v>
      </c>
      <c r="L491" s="101"/>
    </row>
    <row r="492" spans="1:17" s="38" customFormat="1" ht="30">
      <c r="A492" s="13">
        <v>67</v>
      </c>
      <c r="B492" s="87" t="s">
        <v>581</v>
      </c>
      <c r="C492" s="100" t="s">
        <v>582</v>
      </c>
      <c r="D492" s="14" t="s">
        <v>9</v>
      </c>
      <c r="E492" s="12" t="s">
        <v>8</v>
      </c>
      <c r="F492" s="91">
        <v>25</v>
      </c>
      <c r="G492" s="11">
        <f t="shared" si="10"/>
        <v>5</v>
      </c>
      <c r="H492" s="14">
        <v>200</v>
      </c>
      <c r="L492" s="101"/>
    </row>
    <row r="493" spans="1:17" s="38" customFormat="1">
      <c r="A493" s="13">
        <v>68</v>
      </c>
      <c r="B493" s="87" t="s">
        <v>583</v>
      </c>
      <c r="C493" s="100" t="s">
        <v>584</v>
      </c>
      <c r="D493" s="14" t="s">
        <v>9</v>
      </c>
      <c r="E493" s="12" t="s">
        <v>8</v>
      </c>
      <c r="F493" s="91">
        <v>46</v>
      </c>
      <c r="G493" s="11">
        <f t="shared" si="10"/>
        <v>9.1999999999999993</v>
      </c>
      <c r="H493" s="14">
        <v>200</v>
      </c>
      <c r="L493" s="101"/>
    </row>
    <row r="494" spans="1:17" s="38" customFormat="1">
      <c r="A494" s="13">
        <v>69</v>
      </c>
      <c r="B494" s="87" t="s">
        <v>585</v>
      </c>
      <c r="C494" s="100" t="s">
        <v>525</v>
      </c>
      <c r="D494" s="14" t="s">
        <v>9</v>
      </c>
      <c r="E494" s="12" t="s">
        <v>8</v>
      </c>
      <c r="F494" s="91">
        <v>35</v>
      </c>
      <c r="G494" s="11">
        <f t="shared" si="10"/>
        <v>52.5</v>
      </c>
      <c r="H494" s="14">
        <v>1500</v>
      </c>
      <c r="L494" s="101"/>
    </row>
    <row r="495" spans="1:17" s="38" customFormat="1">
      <c r="A495" s="13"/>
      <c r="B495" s="87"/>
      <c r="C495" s="100"/>
      <c r="D495" s="14"/>
      <c r="E495" s="12"/>
      <c r="F495" s="91"/>
      <c r="G495" s="11">
        <f>SUM(G426:G494)</f>
        <v>3268.5049999999992</v>
      </c>
      <c r="H495" s="14"/>
      <c r="L495" s="101"/>
    </row>
    <row r="496" spans="1:17" s="38" customFormat="1">
      <c r="A496" s="13"/>
      <c r="B496" s="87"/>
      <c r="C496" s="163" t="s">
        <v>947</v>
      </c>
      <c r="D496" s="14"/>
      <c r="E496" s="12"/>
      <c r="F496" s="91"/>
      <c r="G496" s="11"/>
      <c r="H496" s="14"/>
      <c r="L496" s="101"/>
    </row>
    <row r="497" spans="1:8">
      <c r="A497" s="14">
        <v>1</v>
      </c>
      <c r="B497" s="87" t="s">
        <v>142</v>
      </c>
      <c r="C497" s="88" t="s">
        <v>12</v>
      </c>
      <c r="D497" s="14" t="s">
        <v>10</v>
      </c>
      <c r="E497" s="12" t="s">
        <v>8</v>
      </c>
      <c r="F497" s="91">
        <v>520</v>
      </c>
      <c r="G497" s="11">
        <f t="shared" ref="G497:G499" si="11">H497*F497/1000</f>
        <v>15600</v>
      </c>
      <c r="H497" s="14">
        <v>30000</v>
      </c>
    </row>
    <row r="498" spans="1:8">
      <c r="A498" s="14">
        <v>2</v>
      </c>
      <c r="B498" s="87" t="s">
        <v>143</v>
      </c>
      <c r="C498" s="88" t="s">
        <v>13</v>
      </c>
      <c r="D498" s="14" t="s">
        <v>10</v>
      </c>
      <c r="E498" s="12" t="s">
        <v>8</v>
      </c>
      <c r="F498" s="91">
        <v>470</v>
      </c>
      <c r="G498" s="11">
        <f t="shared" si="11"/>
        <v>235</v>
      </c>
      <c r="H498" s="14">
        <v>500</v>
      </c>
    </row>
    <row r="499" spans="1:8">
      <c r="A499" s="13">
        <v>3</v>
      </c>
      <c r="B499" s="87" t="s">
        <v>144</v>
      </c>
      <c r="C499" s="88" t="s">
        <v>15</v>
      </c>
      <c r="D499" s="14" t="s">
        <v>17</v>
      </c>
      <c r="E499" s="12" t="s">
        <v>16</v>
      </c>
      <c r="F499" s="91">
        <v>300</v>
      </c>
      <c r="G499" s="11">
        <f t="shared" si="11"/>
        <v>630</v>
      </c>
      <c r="H499" s="14">
        <v>2100</v>
      </c>
    </row>
    <row r="500" spans="1:8">
      <c r="A500" s="15">
        <v>1</v>
      </c>
      <c r="B500" s="144">
        <v>22111200</v>
      </c>
      <c r="C500" s="155" t="s">
        <v>175</v>
      </c>
      <c r="D500" s="15" t="s">
        <v>9</v>
      </c>
      <c r="E500" s="146" t="s">
        <v>16</v>
      </c>
      <c r="F500" s="140"/>
      <c r="G500" s="147"/>
      <c r="H500" s="15"/>
    </row>
    <row r="501" spans="1:8">
      <c r="A501" s="15">
        <v>2</v>
      </c>
      <c r="B501" s="144">
        <v>22111200</v>
      </c>
      <c r="C501" s="145" t="s">
        <v>641</v>
      </c>
      <c r="D501" s="15" t="s">
        <v>9</v>
      </c>
      <c r="E501" s="146" t="s">
        <v>16</v>
      </c>
      <c r="F501" s="140">
        <v>1550</v>
      </c>
      <c r="G501" s="147">
        <f>F501*H501/1000</f>
        <v>31</v>
      </c>
      <c r="H501" s="15">
        <v>20</v>
      </c>
    </row>
    <row r="502" spans="1:8">
      <c r="A502" s="15">
        <v>3</v>
      </c>
      <c r="B502" s="144">
        <v>22111200</v>
      </c>
      <c r="C502" s="145" t="s">
        <v>642</v>
      </c>
      <c r="D502" s="15" t="s">
        <v>9</v>
      </c>
      <c r="E502" s="146" t="s">
        <v>16</v>
      </c>
      <c r="F502" s="140">
        <v>2100</v>
      </c>
      <c r="G502" s="147">
        <f t="shared" ref="G502:G566" si="12">F502*H502/1000</f>
        <v>31.5</v>
      </c>
      <c r="H502" s="15">
        <v>15</v>
      </c>
    </row>
    <row r="503" spans="1:8">
      <c r="A503" s="15">
        <v>4</v>
      </c>
      <c r="B503" s="144">
        <v>22111200</v>
      </c>
      <c r="C503" s="145" t="s">
        <v>643</v>
      </c>
      <c r="D503" s="15" t="s">
        <v>9</v>
      </c>
      <c r="E503" s="146" t="s">
        <v>16</v>
      </c>
      <c r="F503" s="140">
        <v>1500</v>
      </c>
      <c r="G503" s="147">
        <f t="shared" si="12"/>
        <v>180</v>
      </c>
      <c r="H503" s="15">
        <v>120</v>
      </c>
    </row>
    <row r="504" spans="1:8" ht="45">
      <c r="A504" s="15">
        <v>5</v>
      </c>
      <c r="B504" s="144">
        <v>22111200</v>
      </c>
      <c r="C504" s="145" t="s">
        <v>644</v>
      </c>
      <c r="D504" s="15" t="s">
        <v>9</v>
      </c>
      <c r="E504" s="146" t="s">
        <v>16</v>
      </c>
      <c r="F504" s="140">
        <v>1500</v>
      </c>
      <c r="G504" s="147">
        <f t="shared" si="12"/>
        <v>9</v>
      </c>
      <c r="H504" s="15">
        <v>6</v>
      </c>
    </row>
    <row r="505" spans="1:8">
      <c r="A505" s="15">
        <v>6</v>
      </c>
      <c r="B505" s="144">
        <v>22111200</v>
      </c>
      <c r="C505" s="145" t="s">
        <v>645</v>
      </c>
      <c r="D505" s="15" t="s">
        <v>9</v>
      </c>
      <c r="E505" s="146" t="s">
        <v>16</v>
      </c>
      <c r="F505" s="140">
        <v>1500</v>
      </c>
      <c r="G505" s="147">
        <f t="shared" si="12"/>
        <v>30</v>
      </c>
      <c r="H505" s="15">
        <v>20</v>
      </c>
    </row>
    <row r="506" spans="1:8">
      <c r="A506" s="15">
        <v>7</v>
      </c>
      <c r="B506" s="144">
        <v>22111200</v>
      </c>
      <c r="C506" s="145" t="s">
        <v>646</v>
      </c>
      <c r="D506" s="15" t="s">
        <v>9</v>
      </c>
      <c r="E506" s="146" t="s">
        <v>16</v>
      </c>
      <c r="F506" s="140">
        <v>1500</v>
      </c>
      <c r="G506" s="147">
        <f t="shared" si="12"/>
        <v>30</v>
      </c>
      <c r="H506" s="15">
        <v>20</v>
      </c>
    </row>
    <row r="507" spans="1:8" ht="30">
      <c r="A507" s="15">
        <v>8</v>
      </c>
      <c r="B507" s="144">
        <v>22111200</v>
      </c>
      <c r="C507" s="145" t="s">
        <v>647</v>
      </c>
      <c r="D507" s="15" t="s">
        <v>9</v>
      </c>
      <c r="E507" s="146" t="s">
        <v>16</v>
      </c>
      <c r="F507" s="140">
        <v>1500</v>
      </c>
      <c r="G507" s="147">
        <f t="shared" si="12"/>
        <v>45</v>
      </c>
      <c r="H507" s="15">
        <v>30</v>
      </c>
    </row>
    <row r="508" spans="1:8">
      <c r="A508" s="15">
        <v>9</v>
      </c>
      <c r="B508" s="144">
        <v>22111200</v>
      </c>
      <c r="C508" s="145" t="s">
        <v>648</v>
      </c>
      <c r="D508" s="15" t="s">
        <v>9</v>
      </c>
      <c r="E508" s="146" t="s">
        <v>16</v>
      </c>
      <c r="F508" s="140">
        <v>1500</v>
      </c>
      <c r="G508" s="147">
        <f t="shared" si="12"/>
        <v>15</v>
      </c>
      <c r="H508" s="15">
        <v>10</v>
      </c>
    </row>
    <row r="509" spans="1:8">
      <c r="A509" s="15">
        <v>10</v>
      </c>
      <c r="B509" s="144">
        <v>22111200</v>
      </c>
      <c r="C509" s="145" t="s">
        <v>649</v>
      </c>
      <c r="D509" s="15" t="s">
        <v>9</v>
      </c>
      <c r="E509" s="146" t="s">
        <v>16</v>
      </c>
      <c r="F509" s="140">
        <v>1500</v>
      </c>
      <c r="G509" s="147">
        <f t="shared" si="12"/>
        <v>37.5</v>
      </c>
      <c r="H509" s="15">
        <v>25</v>
      </c>
    </row>
    <row r="510" spans="1:8">
      <c r="A510" s="15">
        <v>11</v>
      </c>
      <c r="B510" s="144">
        <v>22111200</v>
      </c>
      <c r="C510" s="145" t="s">
        <v>650</v>
      </c>
      <c r="D510" s="15" t="s">
        <v>9</v>
      </c>
      <c r="E510" s="146" t="s">
        <v>16</v>
      </c>
      <c r="F510" s="140">
        <v>1500</v>
      </c>
      <c r="G510" s="147">
        <f t="shared" si="12"/>
        <v>15</v>
      </c>
      <c r="H510" s="15">
        <v>10</v>
      </c>
    </row>
    <row r="511" spans="1:8">
      <c r="A511" s="15">
        <v>12</v>
      </c>
      <c r="B511" s="144">
        <v>22111200</v>
      </c>
      <c r="C511" s="145" t="s">
        <v>651</v>
      </c>
      <c r="D511" s="15" t="s">
        <v>9</v>
      </c>
      <c r="E511" s="146" t="s">
        <v>16</v>
      </c>
      <c r="F511" s="140">
        <v>550</v>
      </c>
      <c r="G511" s="147">
        <f t="shared" si="12"/>
        <v>0.55000000000000004</v>
      </c>
      <c r="H511" s="15">
        <v>1</v>
      </c>
    </row>
    <row r="512" spans="1:8" ht="30">
      <c r="A512" s="15">
        <v>13</v>
      </c>
      <c r="B512" s="144">
        <v>22111200</v>
      </c>
      <c r="C512" s="145" t="s">
        <v>652</v>
      </c>
      <c r="D512" s="15" t="s">
        <v>9</v>
      </c>
      <c r="E512" s="146" t="s">
        <v>16</v>
      </c>
      <c r="F512" s="140">
        <v>900</v>
      </c>
      <c r="G512" s="147">
        <f t="shared" si="12"/>
        <v>4.5</v>
      </c>
      <c r="H512" s="15">
        <v>5</v>
      </c>
    </row>
    <row r="513" spans="1:13">
      <c r="A513" s="15">
        <v>14</v>
      </c>
      <c r="B513" s="144">
        <v>22111200</v>
      </c>
      <c r="C513" s="145" t="s">
        <v>653</v>
      </c>
      <c r="D513" s="15" t="s">
        <v>9</v>
      </c>
      <c r="E513" s="146" t="s">
        <v>16</v>
      </c>
      <c r="F513" s="140">
        <v>1500</v>
      </c>
      <c r="G513" s="147">
        <f t="shared" si="12"/>
        <v>15</v>
      </c>
      <c r="H513" s="15">
        <v>10</v>
      </c>
    </row>
    <row r="514" spans="1:13">
      <c r="A514" s="15">
        <v>15</v>
      </c>
      <c r="B514" s="144">
        <v>22111200</v>
      </c>
      <c r="C514" s="145" t="s">
        <v>654</v>
      </c>
      <c r="D514" s="15" t="s">
        <v>9</v>
      </c>
      <c r="E514" s="146" t="s">
        <v>16</v>
      </c>
      <c r="F514" s="140">
        <v>1500</v>
      </c>
      <c r="G514" s="147">
        <f t="shared" si="12"/>
        <v>120</v>
      </c>
      <c r="H514" s="15">
        <v>80</v>
      </c>
      <c r="L514" s="50"/>
    </row>
    <row r="515" spans="1:13">
      <c r="A515" s="15">
        <v>16</v>
      </c>
      <c r="B515" s="144">
        <v>22111200</v>
      </c>
      <c r="C515" s="145" t="s">
        <v>933</v>
      </c>
      <c r="D515" s="15" t="s">
        <v>9</v>
      </c>
      <c r="E515" s="146" t="s">
        <v>16</v>
      </c>
      <c r="F515" s="140">
        <v>120</v>
      </c>
      <c r="G515" s="147">
        <f t="shared" si="12"/>
        <v>120</v>
      </c>
      <c r="H515" s="15">
        <v>1000</v>
      </c>
    </row>
    <row r="516" spans="1:13">
      <c r="A516" s="15">
        <v>17</v>
      </c>
      <c r="B516" s="144">
        <v>22111200</v>
      </c>
      <c r="C516" s="145" t="s">
        <v>655</v>
      </c>
      <c r="D516" s="15" t="s">
        <v>9</v>
      </c>
      <c r="E516" s="146" t="s">
        <v>16</v>
      </c>
      <c r="F516" s="140">
        <v>5</v>
      </c>
      <c r="G516" s="147">
        <f t="shared" si="12"/>
        <v>200</v>
      </c>
      <c r="H516" s="15">
        <v>40000</v>
      </c>
    </row>
    <row r="517" spans="1:13">
      <c r="A517" s="15">
        <v>18</v>
      </c>
      <c r="B517" s="144">
        <v>22111200</v>
      </c>
      <c r="C517" s="145" t="s">
        <v>654</v>
      </c>
      <c r="D517" s="15" t="s">
        <v>9</v>
      </c>
      <c r="E517" s="146" t="s">
        <v>16</v>
      </c>
      <c r="F517" s="140">
        <v>680</v>
      </c>
      <c r="G517" s="147">
        <f t="shared" si="12"/>
        <v>34</v>
      </c>
      <c r="H517" s="15">
        <v>50</v>
      </c>
      <c r="M517" s="103"/>
    </row>
    <row r="518" spans="1:13">
      <c r="A518" s="15">
        <v>19</v>
      </c>
      <c r="B518" s="144">
        <v>22111200</v>
      </c>
      <c r="C518" s="145" t="s">
        <v>656</v>
      </c>
      <c r="D518" s="15" t="s">
        <v>9</v>
      </c>
      <c r="E518" s="146" t="s">
        <v>16</v>
      </c>
      <c r="F518" s="140">
        <v>33</v>
      </c>
      <c r="G518" s="147">
        <f t="shared" si="12"/>
        <v>59.4</v>
      </c>
      <c r="H518" s="15">
        <v>1800</v>
      </c>
    </row>
    <row r="519" spans="1:13">
      <c r="A519" s="15"/>
      <c r="B519" s="144"/>
      <c r="C519" s="145"/>
      <c r="D519" s="15"/>
      <c r="E519" s="146"/>
      <c r="F519" s="140"/>
      <c r="G519" s="147">
        <f t="shared" si="12"/>
        <v>0</v>
      </c>
      <c r="H519" s="15"/>
    </row>
    <row r="520" spans="1:13">
      <c r="A520" s="15"/>
      <c r="B520" s="144">
        <v>22451240</v>
      </c>
      <c r="C520" s="155" t="s">
        <v>14</v>
      </c>
      <c r="D520" s="15" t="s">
        <v>9</v>
      </c>
      <c r="E520" s="146" t="s">
        <v>16</v>
      </c>
      <c r="F520" s="140"/>
      <c r="G520" s="147">
        <f t="shared" si="12"/>
        <v>0</v>
      </c>
      <c r="H520" s="15"/>
    </row>
    <row r="521" spans="1:13">
      <c r="A521" s="15">
        <v>1</v>
      </c>
      <c r="B521" s="144">
        <v>22451240</v>
      </c>
      <c r="C521" s="145" t="s">
        <v>657</v>
      </c>
      <c r="D521" s="15" t="s">
        <v>9</v>
      </c>
      <c r="E521" s="146" t="s">
        <v>16</v>
      </c>
      <c r="F521" s="140">
        <v>93</v>
      </c>
      <c r="G521" s="147">
        <f t="shared" si="12"/>
        <v>418.5</v>
      </c>
      <c r="H521" s="15">
        <v>4500</v>
      </c>
    </row>
    <row r="522" spans="1:13" ht="30">
      <c r="A522" s="15">
        <v>2</v>
      </c>
      <c r="B522" s="144">
        <v>22451240</v>
      </c>
      <c r="C522" s="145" t="s">
        <v>658</v>
      </c>
      <c r="D522" s="15" t="s">
        <v>9</v>
      </c>
      <c r="E522" s="146" t="s">
        <v>16</v>
      </c>
      <c r="F522" s="140">
        <v>4.8</v>
      </c>
      <c r="G522" s="147">
        <f t="shared" si="12"/>
        <v>0.96</v>
      </c>
      <c r="H522" s="15">
        <v>200</v>
      </c>
    </row>
    <row r="523" spans="1:13">
      <c r="A523" s="15">
        <v>3</v>
      </c>
      <c r="B523" s="144">
        <v>22451240</v>
      </c>
      <c r="C523" s="151" t="s">
        <v>659</v>
      </c>
      <c r="D523" s="15" t="s">
        <v>9</v>
      </c>
      <c r="E523" s="146" t="s">
        <v>16</v>
      </c>
      <c r="F523" s="140">
        <v>75</v>
      </c>
      <c r="G523" s="147">
        <f t="shared" si="12"/>
        <v>225</v>
      </c>
      <c r="H523" s="15">
        <v>3000</v>
      </c>
    </row>
    <row r="524" spans="1:13" ht="29.25">
      <c r="A524" s="15">
        <v>4</v>
      </c>
      <c r="B524" s="144">
        <v>22451240</v>
      </c>
      <c r="C524" s="151" t="s">
        <v>660</v>
      </c>
      <c r="D524" s="15" t="s">
        <v>9</v>
      </c>
      <c r="E524" s="146" t="s">
        <v>16</v>
      </c>
      <c r="F524" s="140">
        <v>2.5</v>
      </c>
      <c r="G524" s="147">
        <f t="shared" si="12"/>
        <v>25</v>
      </c>
      <c r="H524" s="15">
        <v>10000</v>
      </c>
    </row>
    <row r="525" spans="1:13">
      <c r="A525" s="15">
        <v>5</v>
      </c>
      <c r="B525" s="144">
        <v>22451240</v>
      </c>
      <c r="C525" s="151" t="s">
        <v>661</v>
      </c>
      <c r="D525" s="15" t="s">
        <v>9</v>
      </c>
      <c r="E525" s="146" t="s">
        <v>16</v>
      </c>
      <c r="F525" s="140">
        <v>2.5</v>
      </c>
      <c r="G525" s="147">
        <f t="shared" si="12"/>
        <v>25</v>
      </c>
      <c r="H525" s="15">
        <v>10000</v>
      </c>
    </row>
    <row r="526" spans="1:13" s="38" customFormat="1" ht="29.25">
      <c r="A526" s="15">
        <v>6</v>
      </c>
      <c r="B526" s="144">
        <v>22451240</v>
      </c>
      <c r="C526" s="151" t="s">
        <v>662</v>
      </c>
      <c r="D526" s="15" t="s">
        <v>9</v>
      </c>
      <c r="E526" s="146" t="s">
        <v>16</v>
      </c>
      <c r="F526" s="140">
        <v>4.8</v>
      </c>
      <c r="G526" s="147">
        <f t="shared" si="12"/>
        <v>19.2</v>
      </c>
      <c r="H526" s="15">
        <v>4000</v>
      </c>
    </row>
    <row r="527" spans="1:13">
      <c r="A527" s="15">
        <v>7</v>
      </c>
      <c r="B527" s="144">
        <v>22451240</v>
      </c>
      <c r="C527" s="145" t="s">
        <v>663</v>
      </c>
      <c r="D527" s="15" t="s">
        <v>9</v>
      </c>
      <c r="E527" s="146" t="s">
        <v>16</v>
      </c>
      <c r="F527" s="140">
        <v>4.4000000000000004</v>
      </c>
      <c r="G527" s="147">
        <f t="shared" si="12"/>
        <v>88</v>
      </c>
      <c r="H527" s="15">
        <v>20000</v>
      </c>
    </row>
    <row r="528" spans="1:13" ht="30">
      <c r="A528" s="15">
        <v>8</v>
      </c>
      <c r="B528" s="144">
        <v>22451240</v>
      </c>
      <c r="C528" s="145" t="s">
        <v>664</v>
      </c>
      <c r="D528" s="15" t="s">
        <v>9</v>
      </c>
      <c r="E528" s="146" t="s">
        <v>16</v>
      </c>
      <c r="F528" s="140">
        <v>4.8</v>
      </c>
      <c r="G528" s="147">
        <f t="shared" si="12"/>
        <v>14.4</v>
      </c>
      <c r="H528" s="15">
        <v>3000</v>
      </c>
    </row>
    <row r="529" spans="1:8">
      <c r="A529" s="15">
        <v>9</v>
      </c>
      <c r="B529" s="144">
        <v>22451240</v>
      </c>
      <c r="C529" s="145" t="s">
        <v>665</v>
      </c>
      <c r="D529" s="15" t="s">
        <v>9</v>
      </c>
      <c r="E529" s="146" t="s">
        <v>16</v>
      </c>
      <c r="F529" s="140">
        <v>2.5</v>
      </c>
      <c r="G529" s="147">
        <f t="shared" si="12"/>
        <v>1.25</v>
      </c>
      <c r="H529" s="15">
        <v>500</v>
      </c>
    </row>
    <row r="530" spans="1:8">
      <c r="A530" s="15">
        <v>10</v>
      </c>
      <c r="B530" s="144">
        <v>22451240</v>
      </c>
      <c r="C530" s="145" t="s">
        <v>666</v>
      </c>
      <c r="D530" s="15" t="s">
        <v>9</v>
      </c>
      <c r="E530" s="146" t="s">
        <v>16</v>
      </c>
      <c r="F530" s="140">
        <v>4.8</v>
      </c>
      <c r="G530" s="147">
        <f t="shared" si="12"/>
        <v>38.4</v>
      </c>
      <c r="H530" s="15">
        <v>8000</v>
      </c>
    </row>
    <row r="531" spans="1:8" ht="30">
      <c r="A531" s="15">
        <v>11</v>
      </c>
      <c r="B531" s="144">
        <v>22451240</v>
      </c>
      <c r="C531" s="145" t="s">
        <v>667</v>
      </c>
      <c r="D531" s="15" t="s">
        <v>9</v>
      </c>
      <c r="E531" s="146" t="s">
        <v>16</v>
      </c>
      <c r="F531" s="140">
        <v>4.8</v>
      </c>
      <c r="G531" s="147">
        <f t="shared" si="12"/>
        <v>2.4</v>
      </c>
      <c r="H531" s="15">
        <v>500</v>
      </c>
    </row>
    <row r="532" spans="1:8">
      <c r="A532" s="15">
        <v>12</v>
      </c>
      <c r="B532" s="144">
        <v>22451240</v>
      </c>
      <c r="C532" s="145" t="s">
        <v>668</v>
      </c>
      <c r="D532" s="15" t="s">
        <v>9</v>
      </c>
      <c r="E532" s="146" t="s">
        <v>16</v>
      </c>
      <c r="F532" s="140">
        <v>2.5</v>
      </c>
      <c r="G532" s="147">
        <f t="shared" si="12"/>
        <v>1.25</v>
      </c>
      <c r="H532" s="15">
        <v>500</v>
      </c>
    </row>
    <row r="533" spans="1:8" s="38" customFormat="1">
      <c r="A533" s="15">
        <v>13</v>
      </c>
      <c r="B533" s="144">
        <v>22451240</v>
      </c>
      <c r="C533" s="145" t="s">
        <v>669</v>
      </c>
      <c r="D533" s="15" t="s">
        <v>9</v>
      </c>
      <c r="E533" s="146" t="s">
        <v>16</v>
      </c>
      <c r="F533" s="140">
        <v>2.5</v>
      </c>
      <c r="G533" s="147">
        <f t="shared" si="12"/>
        <v>10</v>
      </c>
      <c r="H533" s="15">
        <v>4000</v>
      </c>
    </row>
    <row r="534" spans="1:8">
      <c r="A534" s="15">
        <v>14</v>
      </c>
      <c r="B534" s="144">
        <v>22451240</v>
      </c>
      <c r="C534" s="145" t="s">
        <v>670</v>
      </c>
      <c r="D534" s="15" t="s">
        <v>9</v>
      </c>
      <c r="E534" s="146" t="s">
        <v>16</v>
      </c>
      <c r="F534" s="140">
        <v>10</v>
      </c>
      <c r="G534" s="147">
        <f t="shared" si="12"/>
        <v>5</v>
      </c>
      <c r="H534" s="15">
        <v>500</v>
      </c>
    </row>
    <row r="535" spans="1:8" s="38" customFormat="1">
      <c r="A535" s="15">
        <v>15</v>
      </c>
      <c r="B535" s="144">
        <v>22451240</v>
      </c>
      <c r="C535" s="145" t="s">
        <v>671</v>
      </c>
      <c r="D535" s="15" t="s">
        <v>9</v>
      </c>
      <c r="E535" s="146" t="s">
        <v>16</v>
      </c>
      <c r="F535" s="140">
        <v>2.5</v>
      </c>
      <c r="G535" s="147">
        <f t="shared" si="12"/>
        <v>2.5</v>
      </c>
      <c r="H535" s="15">
        <v>1000</v>
      </c>
    </row>
    <row r="536" spans="1:8" ht="30">
      <c r="A536" s="15">
        <v>16</v>
      </c>
      <c r="B536" s="144">
        <v>22451240</v>
      </c>
      <c r="C536" s="145" t="s">
        <v>672</v>
      </c>
      <c r="D536" s="15" t="s">
        <v>9</v>
      </c>
      <c r="E536" s="146" t="s">
        <v>16</v>
      </c>
      <c r="F536" s="140">
        <v>18</v>
      </c>
      <c r="G536" s="147">
        <f t="shared" si="12"/>
        <v>54</v>
      </c>
      <c r="H536" s="15">
        <v>3000</v>
      </c>
    </row>
    <row r="537" spans="1:8">
      <c r="A537" s="15">
        <v>17</v>
      </c>
      <c r="B537" s="144">
        <v>22451240</v>
      </c>
      <c r="C537" s="145" t="s">
        <v>673</v>
      </c>
      <c r="D537" s="15" t="s">
        <v>9</v>
      </c>
      <c r="E537" s="146" t="s">
        <v>16</v>
      </c>
      <c r="F537" s="140">
        <v>4.8</v>
      </c>
      <c r="G537" s="147">
        <f t="shared" si="12"/>
        <v>4.8</v>
      </c>
      <c r="H537" s="15">
        <v>1000</v>
      </c>
    </row>
    <row r="538" spans="1:8" ht="30">
      <c r="A538" s="15">
        <v>18</v>
      </c>
      <c r="B538" s="144">
        <v>22451240</v>
      </c>
      <c r="C538" s="145" t="s">
        <v>674</v>
      </c>
      <c r="D538" s="15" t="s">
        <v>9</v>
      </c>
      <c r="E538" s="146" t="s">
        <v>16</v>
      </c>
      <c r="F538" s="140">
        <v>2.5</v>
      </c>
      <c r="G538" s="147">
        <f t="shared" si="12"/>
        <v>12.5</v>
      </c>
      <c r="H538" s="15">
        <v>5000</v>
      </c>
    </row>
    <row r="539" spans="1:8">
      <c r="A539" s="15">
        <v>19</v>
      </c>
      <c r="B539" s="144">
        <v>22451240</v>
      </c>
      <c r="C539" s="145" t="s">
        <v>675</v>
      </c>
      <c r="D539" s="15" t="s">
        <v>9</v>
      </c>
      <c r="E539" s="146" t="s">
        <v>16</v>
      </c>
      <c r="F539" s="140">
        <v>4.8</v>
      </c>
      <c r="G539" s="147">
        <f t="shared" si="12"/>
        <v>9.6</v>
      </c>
      <c r="H539" s="15">
        <v>2000</v>
      </c>
    </row>
    <row r="540" spans="1:8" s="38" customFormat="1">
      <c r="A540" s="15"/>
      <c r="B540" s="144"/>
      <c r="C540" s="145"/>
      <c r="D540" s="15"/>
      <c r="E540" s="146"/>
      <c r="F540" s="140"/>
      <c r="G540" s="147"/>
      <c r="H540" s="15"/>
    </row>
    <row r="541" spans="1:8" s="38" customFormat="1">
      <c r="A541" s="15">
        <v>1</v>
      </c>
      <c r="B541" s="144">
        <v>15811210</v>
      </c>
      <c r="C541" s="155" t="s">
        <v>944</v>
      </c>
      <c r="D541" s="15" t="s">
        <v>9</v>
      </c>
      <c r="E541" s="146" t="s">
        <v>16</v>
      </c>
      <c r="F541" s="140">
        <v>12.8</v>
      </c>
      <c r="G541" s="147">
        <v>230</v>
      </c>
      <c r="H541" s="15">
        <v>18</v>
      </c>
    </row>
    <row r="542" spans="1:8">
      <c r="A542" s="15"/>
      <c r="B542" s="144"/>
      <c r="C542" s="145"/>
      <c r="D542" s="15"/>
      <c r="E542" s="146"/>
      <c r="F542" s="140"/>
      <c r="G542" s="147"/>
      <c r="H542" s="15"/>
    </row>
    <row r="543" spans="1:8">
      <c r="A543" s="15"/>
      <c r="B543" s="144">
        <v>41111100</v>
      </c>
      <c r="C543" s="155" t="s">
        <v>113</v>
      </c>
      <c r="D543" s="15" t="s">
        <v>9</v>
      </c>
      <c r="E543" s="146" t="s">
        <v>16</v>
      </c>
      <c r="F543" s="140"/>
      <c r="G543" s="147">
        <f t="shared" si="12"/>
        <v>0</v>
      </c>
      <c r="H543" s="15"/>
    </row>
    <row r="544" spans="1:8" s="38" customFormat="1">
      <c r="A544" s="15">
        <v>1</v>
      </c>
      <c r="B544" s="144">
        <v>41111100</v>
      </c>
      <c r="C544" s="145" t="s">
        <v>676</v>
      </c>
      <c r="D544" s="15" t="s">
        <v>677</v>
      </c>
      <c r="E544" s="146"/>
      <c r="F544" s="140">
        <v>400</v>
      </c>
      <c r="G544" s="147">
        <f t="shared" si="12"/>
        <v>1.6</v>
      </c>
      <c r="H544" s="15">
        <v>4</v>
      </c>
    </row>
    <row r="545" spans="1:8">
      <c r="A545" s="15">
        <v>2</v>
      </c>
      <c r="B545" s="144">
        <v>41111100</v>
      </c>
      <c r="C545" s="145" t="s">
        <v>678</v>
      </c>
      <c r="D545" s="15" t="s">
        <v>677</v>
      </c>
      <c r="E545" s="146"/>
      <c r="F545" s="140">
        <v>1950</v>
      </c>
      <c r="G545" s="147">
        <f t="shared" si="12"/>
        <v>39</v>
      </c>
      <c r="H545" s="15">
        <v>20</v>
      </c>
    </row>
    <row r="546" spans="1:8">
      <c r="A546" s="15"/>
      <c r="C546" s="155" t="s">
        <v>18</v>
      </c>
      <c r="D546" s="15" t="s">
        <v>9</v>
      </c>
      <c r="E546" s="146" t="s">
        <v>16</v>
      </c>
      <c r="F546" s="140"/>
      <c r="G546" s="147">
        <f t="shared" si="12"/>
        <v>0</v>
      </c>
      <c r="H546" s="15"/>
    </row>
    <row r="547" spans="1:8" s="38" customFormat="1">
      <c r="A547" s="15">
        <v>1</v>
      </c>
      <c r="B547" s="144">
        <v>30192700</v>
      </c>
      <c r="C547" s="148" t="s">
        <v>934</v>
      </c>
      <c r="D547" s="148" t="s">
        <v>695</v>
      </c>
      <c r="E547" s="146" t="s">
        <v>16</v>
      </c>
      <c r="F547" s="149">
        <v>2200</v>
      </c>
      <c r="G547" s="149">
        <f>F547*H547/1000</f>
        <v>132</v>
      </c>
      <c r="H547" s="159">
        <v>60</v>
      </c>
    </row>
    <row r="548" spans="1:8" s="38" customFormat="1">
      <c r="A548" s="15">
        <v>2</v>
      </c>
      <c r="B548" s="144">
        <v>30192700</v>
      </c>
      <c r="C548" s="148" t="s">
        <v>942</v>
      </c>
      <c r="D548" s="148" t="s">
        <v>695</v>
      </c>
      <c r="E548" s="146" t="s">
        <v>16</v>
      </c>
      <c r="F548" s="159">
        <v>5000</v>
      </c>
      <c r="G548" s="149">
        <f t="shared" ref="G548:G556" si="13">F548*H548/1000</f>
        <v>5</v>
      </c>
      <c r="H548" s="13">
        <v>1</v>
      </c>
    </row>
    <row r="549" spans="1:8" s="38" customFormat="1">
      <c r="A549" s="15">
        <v>3</v>
      </c>
      <c r="B549" s="144">
        <v>30192700</v>
      </c>
      <c r="C549" s="148" t="s">
        <v>935</v>
      </c>
      <c r="D549" s="148" t="s">
        <v>677</v>
      </c>
      <c r="E549" s="146" t="s">
        <v>16</v>
      </c>
      <c r="F549" s="159">
        <v>2</v>
      </c>
      <c r="G549" s="149">
        <f t="shared" si="13"/>
        <v>1.7</v>
      </c>
      <c r="H549" s="13">
        <v>850</v>
      </c>
    </row>
    <row r="550" spans="1:8" s="38" customFormat="1">
      <c r="A550" s="15">
        <v>4</v>
      </c>
      <c r="B550" s="144">
        <v>30192700</v>
      </c>
      <c r="C550" s="150" t="s">
        <v>936</v>
      </c>
      <c r="D550" s="150" t="s">
        <v>677</v>
      </c>
      <c r="E550" s="146" t="s">
        <v>16</v>
      </c>
      <c r="F550" s="160">
        <v>10</v>
      </c>
      <c r="G550" s="149">
        <f t="shared" si="13"/>
        <v>3.5</v>
      </c>
      <c r="H550" s="13">
        <v>350</v>
      </c>
    </row>
    <row r="551" spans="1:8" s="38" customFormat="1">
      <c r="A551" s="15">
        <v>5</v>
      </c>
      <c r="B551" s="144">
        <v>30192700</v>
      </c>
      <c r="C551" s="150" t="s">
        <v>937</v>
      </c>
      <c r="D551" s="150" t="s">
        <v>677</v>
      </c>
      <c r="E551" s="146" t="s">
        <v>16</v>
      </c>
      <c r="F551" s="160">
        <v>58</v>
      </c>
      <c r="G551" s="149">
        <f t="shared" si="13"/>
        <v>52.2</v>
      </c>
      <c r="H551" s="13">
        <v>900</v>
      </c>
    </row>
    <row r="552" spans="1:8" s="38" customFormat="1">
      <c r="A552" s="15">
        <v>6</v>
      </c>
      <c r="B552" s="144">
        <v>30192700</v>
      </c>
      <c r="C552" s="150" t="s">
        <v>938</v>
      </c>
      <c r="D552" s="150" t="s">
        <v>695</v>
      </c>
      <c r="E552" s="146" t="s">
        <v>16</v>
      </c>
      <c r="F552" s="160">
        <v>42</v>
      </c>
      <c r="G552" s="149">
        <f t="shared" si="13"/>
        <v>42</v>
      </c>
      <c r="H552" s="13">
        <v>1000</v>
      </c>
    </row>
    <row r="553" spans="1:8" s="38" customFormat="1">
      <c r="A553" s="15">
        <v>7</v>
      </c>
      <c r="B553" s="144">
        <v>30192700</v>
      </c>
      <c r="C553" s="145" t="s">
        <v>939</v>
      </c>
      <c r="D553" s="15" t="s">
        <v>695</v>
      </c>
      <c r="E553" s="146" t="s">
        <v>16</v>
      </c>
      <c r="F553" s="15">
        <v>30</v>
      </c>
      <c r="G553" s="149">
        <f t="shared" si="13"/>
        <v>0.6</v>
      </c>
      <c r="H553" s="13">
        <v>20</v>
      </c>
    </row>
    <row r="554" spans="1:8" s="38" customFormat="1">
      <c r="A554" s="15">
        <v>8</v>
      </c>
      <c r="B554" s="144">
        <v>30192700</v>
      </c>
      <c r="C554" s="145" t="s">
        <v>940</v>
      </c>
      <c r="D554" s="15" t="s">
        <v>9</v>
      </c>
      <c r="E554" s="146" t="s">
        <v>16</v>
      </c>
      <c r="F554" s="15">
        <v>2500</v>
      </c>
      <c r="G554" s="149">
        <f t="shared" si="13"/>
        <v>5</v>
      </c>
      <c r="H554" s="13">
        <v>2</v>
      </c>
    </row>
    <row r="555" spans="1:8" s="38" customFormat="1">
      <c r="A555" s="15">
        <v>9</v>
      </c>
      <c r="B555" s="144">
        <v>30192700</v>
      </c>
      <c r="C555" s="145" t="s">
        <v>940</v>
      </c>
      <c r="D555" s="15" t="s">
        <v>9</v>
      </c>
      <c r="E555" s="146" t="s">
        <v>16</v>
      </c>
      <c r="F555" s="15">
        <v>1300</v>
      </c>
      <c r="G555" s="149">
        <f t="shared" si="13"/>
        <v>2.6</v>
      </c>
      <c r="H555" s="13">
        <v>2</v>
      </c>
    </row>
    <row r="556" spans="1:8" s="38" customFormat="1">
      <c r="A556" s="15">
        <v>10</v>
      </c>
      <c r="B556" s="144">
        <v>30192700</v>
      </c>
      <c r="C556" s="145" t="s">
        <v>941</v>
      </c>
      <c r="D556" s="15" t="s">
        <v>9</v>
      </c>
      <c r="E556" s="146" t="s">
        <v>16</v>
      </c>
      <c r="F556" s="15">
        <v>850</v>
      </c>
      <c r="G556" s="149">
        <f t="shared" si="13"/>
        <v>12.75</v>
      </c>
      <c r="H556" s="13">
        <v>15</v>
      </c>
    </row>
    <row r="557" spans="1:8">
      <c r="A557" s="15">
        <v>11</v>
      </c>
      <c r="B557" s="144">
        <v>30192700</v>
      </c>
      <c r="C557" s="145" t="s">
        <v>679</v>
      </c>
      <c r="D557" s="15" t="s">
        <v>677</v>
      </c>
      <c r="E557" s="146" t="s">
        <v>16</v>
      </c>
      <c r="F557" s="140">
        <v>16000</v>
      </c>
      <c r="G557" s="147">
        <f t="shared" si="12"/>
        <v>32</v>
      </c>
      <c r="H557" s="15">
        <v>2</v>
      </c>
    </row>
    <row r="558" spans="1:8">
      <c r="A558" s="15">
        <v>1</v>
      </c>
      <c r="B558" s="144">
        <v>31520000</v>
      </c>
      <c r="C558" s="155" t="s">
        <v>147</v>
      </c>
      <c r="D558" s="15" t="s">
        <v>9</v>
      </c>
      <c r="E558" s="146" t="s">
        <v>16</v>
      </c>
      <c r="F558" s="140"/>
      <c r="G558" s="147"/>
      <c r="H558" s="15"/>
    </row>
    <row r="559" spans="1:8">
      <c r="A559" s="15">
        <v>2</v>
      </c>
      <c r="B559" s="144">
        <v>31520000</v>
      </c>
      <c r="C559" s="145" t="s">
        <v>680</v>
      </c>
      <c r="D559" s="15" t="s">
        <v>9</v>
      </c>
      <c r="E559" s="146" t="s">
        <v>16</v>
      </c>
      <c r="F559" s="140">
        <v>1100</v>
      </c>
      <c r="G559" s="147">
        <f t="shared" si="12"/>
        <v>33</v>
      </c>
      <c r="H559" s="15">
        <v>30</v>
      </c>
    </row>
    <row r="560" spans="1:8">
      <c r="A560" s="15">
        <v>3</v>
      </c>
      <c r="B560" s="144">
        <v>31520000</v>
      </c>
      <c r="C560" s="145" t="s">
        <v>681</v>
      </c>
      <c r="D560" s="15" t="s">
        <v>9</v>
      </c>
      <c r="E560" s="146" t="s">
        <v>16</v>
      </c>
      <c r="F560" s="140">
        <v>2250</v>
      </c>
      <c r="G560" s="147">
        <f t="shared" si="12"/>
        <v>27</v>
      </c>
      <c r="H560" s="15">
        <v>12</v>
      </c>
    </row>
    <row r="561" spans="1:13">
      <c r="A561" s="15">
        <v>4</v>
      </c>
      <c r="B561" s="144">
        <v>31520000</v>
      </c>
      <c r="C561" s="145" t="s">
        <v>682</v>
      </c>
      <c r="D561" s="15" t="s">
        <v>9</v>
      </c>
      <c r="E561" s="146" t="s">
        <v>16</v>
      </c>
      <c r="F561" s="140">
        <v>2200</v>
      </c>
      <c r="G561" s="147">
        <f t="shared" si="12"/>
        <v>11</v>
      </c>
      <c r="H561" s="15">
        <v>5</v>
      </c>
    </row>
    <row r="562" spans="1:13">
      <c r="A562" s="15">
        <v>5</v>
      </c>
      <c r="B562" s="144">
        <v>31520000</v>
      </c>
      <c r="C562" s="145" t="s">
        <v>683</v>
      </c>
      <c r="D562" s="15" t="s">
        <v>9</v>
      </c>
      <c r="E562" s="146" t="s">
        <v>16</v>
      </c>
      <c r="F562" s="140">
        <v>2500</v>
      </c>
      <c r="G562" s="147">
        <f t="shared" si="12"/>
        <v>2.5</v>
      </c>
      <c r="H562" s="15">
        <v>1</v>
      </c>
    </row>
    <row r="563" spans="1:13">
      <c r="A563" s="15">
        <v>6</v>
      </c>
      <c r="B563" s="144">
        <v>31520000</v>
      </c>
      <c r="C563" s="145" t="s">
        <v>684</v>
      </c>
      <c r="D563" s="15" t="s">
        <v>9</v>
      </c>
      <c r="E563" s="146" t="s">
        <v>16</v>
      </c>
      <c r="F563" s="140">
        <v>600</v>
      </c>
      <c r="G563" s="147">
        <f t="shared" si="12"/>
        <v>90</v>
      </c>
      <c r="H563" s="15">
        <v>150</v>
      </c>
    </row>
    <row r="564" spans="1:13">
      <c r="A564" s="15">
        <v>7</v>
      </c>
      <c r="B564" s="144">
        <v>31520000</v>
      </c>
      <c r="C564" s="151" t="s">
        <v>685</v>
      </c>
      <c r="D564" s="15" t="s">
        <v>9</v>
      </c>
      <c r="E564" s="146" t="s">
        <v>16</v>
      </c>
      <c r="F564" s="140">
        <v>1000</v>
      </c>
      <c r="G564" s="147">
        <f t="shared" si="12"/>
        <v>60</v>
      </c>
      <c r="H564" s="15">
        <v>60</v>
      </c>
    </row>
    <row r="565" spans="1:13">
      <c r="A565" s="15">
        <v>8</v>
      </c>
      <c r="B565" s="144">
        <v>31520000</v>
      </c>
      <c r="C565" s="145" t="s">
        <v>686</v>
      </c>
      <c r="D565" s="15" t="s">
        <v>9</v>
      </c>
      <c r="E565" s="146" t="s">
        <v>16</v>
      </c>
      <c r="F565" s="140">
        <v>1000</v>
      </c>
      <c r="G565" s="147">
        <f t="shared" si="12"/>
        <v>100</v>
      </c>
      <c r="H565" s="15">
        <v>100</v>
      </c>
    </row>
    <row r="566" spans="1:13">
      <c r="A566" s="15">
        <v>9</v>
      </c>
      <c r="B566" s="144">
        <v>31520000</v>
      </c>
      <c r="C566" s="145" t="s">
        <v>687</v>
      </c>
      <c r="D566" s="15" t="s">
        <v>9</v>
      </c>
      <c r="E566" s="146" t="s">
        <v>16</v>
      </c>
      <c r="F566" s="140">
        <v>103.084</v>
      </c>
      <c r="G566" s="147">
        <f t="shared" si="12"/>
        <v>1.0308400000000002</v>
      </c>
      <c r="H566" s="15">
        <v>10</v>
      </c>
    </row>
    <row r="567" spans="1:13">
      <c r="A567" s="15"/>
      <c r="B567" s="15">
        <v>33983110</v>
      </c>
      <c r="C567" s="152" t="s">
        <v>20</v>
      </c>
      <c r="D567" s="15" t="s">
        <v>9</v>
      </c>
      <c r="E567" s="146" t="s">
        <v>16</v>
      </c>
      <c r="F567" s="140"/>
      <c r="G567" s="15"/>
      <c r="H567" s="15"/>
    </row>
    <row r="568" spans="1:13">
      <c r="A568" s="15">
        <v>1</v>
      </c>
      <c r="B568" s="15">
        <v>33983110</v>
      </c>
      <c r="C568" s="15" t="s">
        <v>688</v>
      </c>
      <c r="D568" s="15" t="s">
        <v>677</v>
      </c>
      <c r="E568" s="146" t="s">
        <v>16</v>
      </c>
      <c r="F568" s="140">
        <v>821.30399999999997</v>
      </c>
      <c r="G568" s="158">
        <f>H568*F568/1000</f>
        <v>18.889991999999999</v>
      </c>
      <c r="H568" s="15">
        <v>23</v>
      </c>
    </row>
    <row r="569" spans="1:13">
      <c r="A569" s="15">
        <v>2</v>
      </c>
      <c r="B569" s="15">
        <v>33983110</v>
      </c>
      <c r="C569" s="15" t="s">
        <v>689</v>
      </c>
      <c r="D569" s="15" t="s">
        <v>677</v>
      </c>
      <c r="E569" s="146" t="s">
        <v>16</v>
      </c>
      <c r="F569" s="140">
        <v>630</v>
      </c>
      <c r="G569" s="15">
        <f t="shared" ref="G569:G632" si="14">H569*F569/1000</f>
        <v>1.26</v>
      </c>
      <c r="H569" s="15">
        <v>2</v>
      </c>
    </row>
    <row r="570" spans="1:13">
      <c r="A570" s="15">
        <v>3</v>
      </c>
      <c r="B570" s="15">
        <v>33983110</v>
      </c>
      <c r="C570" s="15" t="s">
        <v>690</v>
      </c>
      <c r="D570" s="15" t="s">
        <v>677</v>
      </c>
      <c r="E570" s="146" t="s">
        <v>16</v>
      </c>
      <c r="F570" s="140">
        <v>450</v>
      </c>
      <c r="G570" s="15">
        <f t="shared" si="14"/>
        <v>2.7</v>
      </c>
      <c r="H570" s="15">
        <v>6</v>
      </c>
    </row>
    <row r="571" spans="1:13">
      <c r="A571" s="15">
        <v>4</v>
      </c>
      <c r="B571" s="15">
        <v>33983110</v>
      </c>
      <c r="C571" s="15" t="s">
        <v>691</v>
      </c>
      <c r="D571" s="15" t="s">
        <v>677</v>
      </c>
      <c r="E571" s="146" t="s">
        <v>16</v>
      </c>
      <c r="F571" s="140">
        <v>340</v>
      </c>
      <c r="G571" s="15">
        <f t="shared" si="14"/>
        <v>3.74</v>
      </c>
      <c r="H571" s="15">
        <v>11</v>
      </c>
    </row>
    <row r="572" spans="1:13">
      <c r="A572" s="15">
        <v>5</v>
      </c>
      <c r="B572" s="15">
        <v>33983110</v>
      </c>
      <c r="C572" s="15" t="s">
        <v>692</v>
      </c>
      <c r="D572" s="15" t="s">
        <v>677</v>
      </c>
      <c r="E572" s="146" t="s">
        <v>16</v>
      </c>
      <c r="F572" s="140">
        <v>970</v>
      </c>
      <c r="G572" s="15">
        <f t="shared" si="14"/>
        <v>1.94</v>
      </c>
      <c r="H572" s="15">
        <v>2</v>
      </c>
    </row>
    <row r="573" spans="1:13">
      <c r="A573" s="15"/>
      <c r="B573" s="15">
        <v>19641000</v>
      </c>
      <c r="C573" s="15" t="s">
        <v>114</v>
      </c>
      <c r="D573" s="15" t="s">
        <v>9</v>
      </c>
      <c r="E573" s="146" t="s">
        <v>16</v>
      </c>
      <c r="F573" s="140"/>
      <c r="G573" s="15">
        <f t="shared" si="14"/>
        <v>0</v>
      </c>
      <c r="H573" s="15"/>
    </row>
    <row r="574" spans="1:13">
      <c r="A574" s="15">
        <v>1</v>
      </c>
      <c r="B574" s="15">
        <v>19641000</v>
      </c>
      <c r="C574" s="15" t="s">
        <v>693</v>
      </c>
      <c r="D574" s="15" t="s">
        <v>677</v>
      </c>
      <c r="E574" s="146" t="s">
        <v>16</v>
      </c>
      <c r="F574" s="140">
        <v>100</v>
      </c>
      <c r="G574" s="15">
        <f t="shared" si="14"/>
        <v>0.3</v>
      </c>
      <c r="H574" s="15">
        <v>3</v>
      </c>
    </row>
    <row r="575" spans="1:13">
      <c r="A575" s="15">
        <v>2</v>
      </c>
      <c r="B575" s="15">
        <v>19641000</v>
      </c>
      <c r="C575" s="15" t="s">
        <v>694</v>
      </c>
      <c r="D575" s="15" t="s">
        <v>695</v>
      </c>
      <c r="E575" s="146" t="s">
        <v>16</v>
      </c>
      <c r="F575" s="140">
        <v>350</v>
      </c>
      <c r="G575" s="15">
        <f t="shared" si="14"/>
        <v>7</v>
      </c>
      <c r="H575" s="15">
        <v>20</v>
      </c>
    </row>
    <row r="576" spans="1:13">
      <c r="A576" s="15">
        <v>3</v>
      </c>
      <c r="B576" s="15">
        <v>19641000</v>
      </c>
      <c r="C576" s="15" t="s">
        <v>696</v>
      </c>
      <c r="D576" s="15" t="s">
        <v>697</v>
      </c>
      <c r="E576" s="146" t="s">
        <v>16</v>
      </c>
      <c r="F576" s="140">
        <v>1300</v>
      </c>
      <c r="G576" s="157">
        <f t="shared" si="14"/>
        <v>48.62</v>
      </c>
      <c r="H576" s="15">
        <v>37.4</v>
      </c>
      <c r="M576" s="50"/>
    </row>
    <row r="577" spans="1:8">
      <c r="A577" s="15">
        <v>4</v>
      </c>
      <c r="B577" s="15">
        <v>19641000</v>
      </c>
      <c r="C577" s="15" t="s">
        <v>698</v>
      </c>
      <c r="D577" s="15" t="s">
        <v>697</v>
      </c>
      <c r="E577" s="146" t="s">
        <v>16</v>
      </c>
      <c r="F577" s="140">
        <v>1300</v>
      </c>
      <c r="G577" s="157">
        <f t="shared" si="14"/>
        <v>64.805000000000007</v>
      </c>
      <c r="H577" s="15">
        <v>49.85</v>
      </c>
    </row>
    <row r="578" spans="1:8">
      <c r="A578" s="15">
        <v>5</v>
      </c>
      <c r="B578" s="15">
        <v>19641000</v>
      </c>
      <c r="C578" s="15" t="s">
        <v>699</v>
      </c>
      <c r="D578" s="15" t="s">
        <v>697</v>
      </c>
      <c r="E578" s="146" t="s">
        <v>16</v>
      </c>
      <c r="F578" s="140">
        <v>1288.94</v>
      </c>
      <c r="G578" s="158">
        <f t="shared" si="14"/>
        <v>413.74973999999997</v>
      </c>
      <c r="H578" s="15">
        <v>321</v>
      </c>
    </row>
    <row r="579" spans="1:8">
      <c r="A579" s="15">
        <v>6</v>
      </c>
      <c r="B579" s="15">
        <v>19641000</v>
      </c>
      <c r="C579" s="15" t="s">
        <v>700</v>
      </c>
      <c r="D579" s="15" t="s">
        <v>677</v>
      </c>
      <c r="E579" s="146" t="s">
        <v>16</v>
      </c>
      <c r="F579" s="140">
        <v>15.2</v>
      </c>
      <c r="G579" s="15">
        <f t="shared" si="14"/>
        <v>3.0855999999999999</v>
      </c>
      <c r="H579" s="15">
        <v>203</v>
      </c>
    </row>
    <row r="580" spans="1:8">
      <c r="A580" s="15">
        <v>1</v>
      </c>
      <c r="B580" s="15">
        <v>33676000</v>
      </c>
      <c r="C580" s="15" t="s">
        <v>701</v>
      </c>
      <c r="D580" s="15" t="s">
        <v>677</v>
      </c>
      <c r="E580" s="146" t="s">
        <v>16</v>
      </c>
      <c r="F580" s="140">
        <v>100</v>
      </c>
      <c r="G580" s="15">
        <f t="shared" si="14"/>
        <v>70</v>
      </c>
      <c r="H580" s="15">
        <v>700</v>
      </c>
    </row>
    <row r="581" spans="1:8">
      <c r="A581" s="15">
        <v>2</v>
      </c>
      <c r="B581" s="15">
        <v>33676000</v>
      </c>
      <c r="C581" s="15" t="s">
        <v>702</v>
      </c>
      <c r="D581" s="15" t="s">
        <v>695</v>
      </c>
      <c r="E581" s="146" t="s">
        <v>16</v>
      </c>
      <c r="F581" s="140">
        <v>90</v>
      </c>
      <c r="G581" s="15">
        <f t="shared" si="14"/>
        <v>36.9</v>
      </c>
      <c r="H581" s="15">
        <v>410</v>
      </c>
    </row>
    <row r="582" spans="1:8" s="38" customFormat="1">
      <c r="A582" s="15">
        <v>3</v>
      </c>
      <c r="B582" s="15">
        <v>39221400</v>
      </c>
      <c r="C582" s="15" t="s">
        <v>739</v>
      </c>
      <c r="D582" s="15" t="s">
        <v>677</v>
      </c>
      <c r="E582" s="146" t="s">
        <v>16</v>
      </c>
      <c r="F582" s="140">
        <v>800</v>
      </c>
      <c r="G582" s="15">
        <f t="shared" si="14"/>
        <v>12</v>
      </c>
      <c r="H582" s="15">
        <v>15</v>
      </c>
    </row>
    <row r="583" spans="1:8" s="38" customFormat="1">
      <c r="A583" s="15">
        <v>4</v>
      </c>
      <c r="B583" s="15">
        <v>39221400</v>
      </c>
      <c r="C583" s="15" t="s">
        <v>740</v>
      </c>
      <c r="D583" s="15" t="s">
        <v>677</v>
      </c>
      <c r="E583" s="146" t="s">
        <v>16</v>
      </c>
      <c r="F583" s="140">
        <v>1200</v>
      </c>
      <c r="G583" s="15">
        <f t="shared" si="14"/>
        <v>1.2</v>
      </c>
      <c r="H583" s="15">
        <v>1</v>
      </c>
    </row>
    <row r="584" spans="1:8" s="38" customFormat="1">
      <c r="A584" s="15">
        <v>5</v>
      </c>
      <c r="B584" s="15">
        <v>39221400</v>
      </c>
      <c r="C584" s="15" t="s">
        <v>741</v>
      </c>
      <c r="D584" s="15" t="s">
        <v>677</v>
      </c>
      <c r="E584" s="146" t="s">
        <v>16</v>
      </c>
      <c r="F584" s="140">
        <v>375</v>
      </c>
      <c r="G584" s="15">
        <f t="shared" si="14"/>
        <v>13.5</v>
      </c>
      <c r="H584" s="15">
        <v>36</v>
      </c>
    </row>
    <row r="585" spans="1:8" s="38" customFormat="1">
      <c r="A585" s="15">
        <v>6</v>
      </c>
      <c r="B585" s="15">
        <v>39221400</v>
      </c>
      <c r="C585" s="15" t="s">
        <v>742</v>
      </c>
      <c r="D585" s="15" t="s">
        <v>677</v>
      </c>
      <c r="E585" s="146" t="s">
        <v>16</v>
      </c>
      <c r="F585" s="140">
        <v>550</v>
      </c>
      <c r="G585" s="15">
        <f t="shared" si="14"/>
        <v>2.2000000000000002</v>
      </c>
      <c r="H585" s="15">
        <v>4</v>
      </c>
    </row>
    <row r="586" spans="1:8" s="38" customFormat="1">
      <c r="A586" s="15">
        <v>7</v>
      </c>
      <c r="B586" s="15">
        <v>39221400</v>
      </c>
      <c r="C586" s="15" t="s">
        <v>743</v>
      </c>
      <c r="D586" s="15" t="s">
        <v>677</v>
      </c>
      <c r="E586" s="146" t="s">
        <v>16</v>
      </c>
      <c r="F586" s="140">
        <v>1190</v>
      </c>
      <c r="G586" s="15">
        <f t="shared" si="14"/>
        <v>4.76</v>
      </c>
      <c r="H586" s="15">
        <v>4</v>
      </c>
    </row>
    <row r="587" spans="1:8" s="38" customFormat="1">
      <c r="A587" s="15">
        <v>8</v>
      </c>
      <c r="B587" s="15">
        <v>39221400</v>
      </c>
      <c r="C587" s="15" t="s">
        <v>744</v>
      </c>
      <c r="D587" s="15" t="s">
        <v>695</v>
      </c>
      <c r="E587" s="146" t="s">
        <v>16</v>
      </c>
      <c r="F587" s="140">
        <v>1200</v>
      </c>
      <c r="G587" s="15">
        <f t="shared" si="14"/>
        <v>2.4</v>
      </c>
      <c r="H587" s="15">
        <v>2</v>
      </c>
    </row>
    <row r="588" spans="1:8" s="38" customFormat="1">
      <c r="A588" s="15">
        <v>9</v>
      </c>
      <c r="B588" s="15">
        <v>39221400</v>
      </c>
      <c r="C588" s="15" t="s">
        <v>745</v>
      </c>
      <c r="D588" s="15" t="s">
        <v>677</v>
      </c>
      <c r="E588" s="146" t="s">
        <v>16</v>
      </c>
      <c r="F588" s="140">
        <v>410</v>
      </c>
      <c r="G588" s="15">
        <f t="shared" si="14"/>
        <v>1.23</v>
      </c>
      <c r="H588" s="15">
        <v>3</v>
      </c>
    </row>
    <row r="589" spans="1:8" s="38" customFormat="1">
      <c r="A589" s="15">
        <v>10</v>
      </c>
      <c r="B589" s="15">
        <v>39221400</v>
      </c>
      <c r="C589" s="15" t="s">
        <v>746</v>
      </c>
      <c r="D589" s="15" t="s">
        <v>677</v>
      </c>
      <c r="E589" s="146" t="s">
        <v>16</v>
      </c>
      <c r="F589" s="140">
        <v>360</v>
      </c>
      <c r="G589" s="15">
        <f t="shared" si="14"/>
        <v>0.72</v>
      </c>
      <c r="H589" s="15">
        <v>2</v>
      </c>
    </row>
    <row r="590" spans="1:8" s="38" customFormat="1">
      <c r="A590" s="15">
        <v>11</v>
      </c>
      <c r="B590" s="15">
        <v>39221400</v>
      </c>
      <c r="C590" s="15" t="s">
        <v>747</v>
      </c>
      <c r="D590" s="15" t="s">
        <v>677</v>
      </c>
      <c r="E590" s="146" t="s">
        <v>16</v>
      </c>
      <c r="F590" s="140">
        <v>270</v>
      </c>
      <c r="G590" s="15">
        <f t="shared" si="14"/>
        <v>0.27</v>
      </c>
      <c r="H590" s="15">
        <v>1</v>
      </c>
    </row>
    <row r="591" spans="1:8" s="38" customFormat="1">
      <c r="A591" s="15">
        <v>12</v>
      </c>
      <c r="B591" s="15">
        <v>39221400</v>
      </c>
      <c r="C591" s="15" t="s">
        <v>748</v>
      </c>
      <c r="D591" s="15" t="s">
        <v>677</v>
      </c>
      <c r="E591" s="146" t="s">
        <v>16</v>
      </c>
      <c r="F591" s="140">
        <v>450</v>
      </c>
      <c r="G591" s="15">
        <f t="shared" si="14"/>
        <v>0.45</v>
      </c>
      <c r="H591" s="15">
        <v>1</v>
      </c>
    </row>
    <row r="592" spans="1:8" s="38" customFormat="1">
      <c r="A592" s="15">
        <v>13</v>
      </c>
      <c r="B592" s="15">
        <v>39221400</v>
      </c>
      <c r="C592" s="15" t="s">
        <v>749</v>
      </c>
      <c r="D592" s="15" t="s">
        <v>677</v>
      </c>
      <c r="E592" s="146" t="s">
        <v>16</v>
      </c>
      <c r="F592" s="140">
        <v>630</v>
      </c>
      <c r="G592" s="15">
        <f t="shared" si="14"/>
        <v>1.26</v>
      </c>
      <c r="H592" s="15">
        <v>2</v>
      </c>
    </row>
    <row r="593" spans="1:8" s="38" customFormat="1">
      <c r="A593" s="15">
        <v>14</v>
      </c>
      <c r="B593" s="15">
        <v>39221400</v>
      </c>
      <c r="C593" s="15" t="s">
        <v>750</v>
      </c>
      <c r="D593" s="15" t="s">
        <v>677</v>
      </c>
      <c r="E593" s="146" t="s">
        <v>16</v>
      </c>
      <c r="F593" s="140">
        <v>530</v>
      </c>
      <c r="G593" s="15">
        <f t="shared" si="14"/>
        <v>1.06</v>
      </c>
      <c r="H593" s="15">
        <v>2</v>
      </c>
    </row>
    <row r="594" spans="1:8" s="38" customFormat="1">
      <c r="A594" s="15"/>
      <c r="B594" s="15"/>
      <c r="C594" s="15"/>
      <c r="D594" s="15"/>
      <c r="E594" s="146"/>
      <c r="F594" s="140"/>
      <c r="G594" s="15">
        <f t="shared" si="14"/>
        <v>0</v>
      </c>
      <c r="H594" s="15"/>
    </row>
    <row r="595" spans="1:8" s="38" customFormat="1">
      <c r="A595" s="15"/>
      <c r="B595" s="15">
        <v>30234400</v>
      </c>
      <c r="C595" s="162" t="s">
        <v>945</v>
      </c>
      <c r="D595" s="15" t="s">
        <v>9</v>
      </c>
      <c r="E595" s="146" t="s">
        <v>16</v>
      </c>
      <c r="F595" s="140">
        <v>100</v>
      </c>
      <c r="G595" s="15">
        <f t="shared" si="14"/>
        <v>50</v>
      </c>
      <c r="H595" s="15">
        <v>500</v>
      </c>
    </row>
    <row r="596" spans="1:8" s="38" customFormat="1">
      <c r="A596" s="15"/>
      <c r="B596" s="15"/>
      <c r="C596" s="15" t="s">
        <v>946</v>
      </c>
      <c r="D596" s="15" t="s">
        <v>162</v>
      </c>
      <c r="E596" s="146" t="s">
        <v>16</v>
      </c>
      <c r="F596" s="140">
        <v>850</v>
      </c>
      <c r="G596" s="15">
        <f t="shared" si="14"/>
        <v>4.25</v>
      </c>
      <c r="H596" s="15">
        <v>5</v>
      </c>
    </row>
    <row r="597" spans="1:8" s="38" customFormat="1">
      <c r="A597" s="15"/>
      <c r="B597" s="15"/>
      <c r="C597" s="15"/>
      <c r="D597" s="15"/>
      <c r="E597" s="15"/>
      <c r="F597" s="140"/>
      <c r="G597" s="15">
        <f t="shared" si="14"/>
        <v>0</v>
      </c>
      <c r="H597" s="15"/>
    </row>
    <row r="598" spans="1:8">
      <c r="A598" s="15"/>
      <c r="B598" s="15">
        <v>39221400</v>
      </c>
      <c r="C598" s="156" t="s">
        <v>115</v>
      </c>
      <c r="D598" s="15" t="s">
        <v>9</v>
      </c>
      <c r="E598" s="15" t="s">
        <v>16</v>
      </c>
      <c r="F598" s="140"/>
      <c r="G598" s="15">
        <f t="shared" si="14"/>
        <v>0</v>
      </c>
      <c r="H598" s="15"/>
    </row>
    <row r="599" spans="1:8">
      <c r="A599" s="15">
        <v>1</v>
      </c>
      <c r="B599" s="15">
        <v>39221400</v>
      </c>
      <c r="C599" s="15" t="s">
        <v>703</v>
      </c>
      <c r="D599" s="15" t="s">
        <v>677</v>
      </c>
      <c r="E599" s="15" t="s">
        <v>16</v>
      </c>
      <c r="F599" s="140">
        <v>892.85699999999997</v>
      </c>
      <c r="G599" s="15">
        <f t="shared" si="14"/>
        <v>12.499998</v>
      </c>
      <c r="H599" s="15">
        <v>14</v>
      </c>
    </row>
    <row r="600" spans="1:8">
      <c r="A600" s="15">
        <v>2</v>
      </c>
      <c r="B600" s="15">
        <v>39221400</v>
      </c>
      <c r="C600" s="15" t="s">
        <v>704</v>
      </c>
      <c r="D600" s="15" t="s">
        <v>677</v>
      </c>
      <c r="E600" s="15" t="s">
        <v>16</v>
      </c>
      <c r="F600" s="140">
        <v>1650</v>
      </c>
      <c r="G600" s="15">
        <f t="shared" si="14"/>
        <v>3.3</v>
      </c>
      <c r="H600" s="15">
        <v>2</v>
      </c>
    </row>
    <row r="601" spans="1:8">
      <c r="A601" s="15">
        <v>3</v>
      </c>
      <c r="B601" s="15">
        <v>39221400</v>
      </c>
      <c r="C601" s="15" t="s">
        <v>705</v>
      </c>
      <c r="D601" s="15" t="s">
        <v>677</v>
      </c>
      <c r="E601" s="15" t="s">
        <v>16</v>
      </c>
      <c r="F601" s="140">
        <v>1300</v>
      </c>
      <c r="G601" s="15">
        <f t="shared" si="14"/>
        <v>26</v>
      </c>
      <c r="H601" s="15">
        <v>20</v>
      </c>
    </row>
    <row r="602" spans="1:8">
      <c r="A602" s="15">
        <v>4</v>
      </c>
      <c r="B602" s="15">
        <v>39221400</v>
      </c>
      <c r="C602" s="15" t="s">
        <v>706</v>
      </c>
      <c r="D602" s="15" t="s">
        <v>677</v>
      </c>
      <c r="E602" s="15" t="s">
        <v>16</v>
      </c>
      <c r="F602" s="140">
        <v>1417.24</v>
      </c>
      <c r="G602" s="15">
        <f t="shared" si="14"/>
        <v>41.099959999999996</v>
      </c>
      <c r="H602" s="15">
        <v>29</v>
      </c>
    </row>
    <row r="603" spans="1:8">
      <c r="A603" s="15">
        <v>5</v>
      </c>
      <c r="B603" s="15">
        <v>39221400</v>
      </c>
      <c r="C603" s="15" t="s">
        <v>707</v>
      </c>
      <c r="D603" s="15" t="s">
        <v>677</v>
      </c>
      <c r="E603" s="15" t="s">
        <v>16</v>
      </c>
      <c r="F603" s="140">
        <v>2900</v>
      </c>
      <c r="G603" s="15">
        <f t="shared" si="14"/>
        <v>29</v>
      </c>
      <c r="H603" s="15">
        <v>10</v>
      </c>
    </row>
    <row r="604" spans="1:8">
      <c r="A604" s="15">
        <v>6</v>
      </c>
      <c r="B604" s="15">
        <v>39221400</v>
      </c>
      <c r="C604" s="15" t="s">
        <v>708</v>
      </c>
      <c r="D604" s="15" t="s">
        <v>709</v>
      </c>
      <c r="E604" s="15" t="s">
        <v>16</v>
      </c>
      <c r="F604" s="140">
        <v>500</v>
      </c>
      <c r="G604" s="15">
        <f t="shared" si="14"/>
        <v>3</v>
      </c>
      <c r="H604" s="15">
        <v>6</v>
      </c>
    </row>
    <row r="605" spans="1:8">
      <c r="A605" s="15">
        <v>7</v>
      </c>
      <c r="B605" s="15">
        <v>39221400</v>
      </c>
      <c r="C605" s="15" t="s">
        <v>710</v>
      </c>
      <c r="D605" s="15" t="s">
        <v>709</v>
      </c>
      <c r="E605" s="15" t="s">
        <v>16</v>
      </c>
      <c r="F605" s="140">
        <v>267.89499999999998</v>
      </c>
      <c r="G605" s="15">
        <f t="shared" si="14"/>
        <v>10.180009999999998</v>
      </c>
      <c r="H605" s="15">
        <v>38</v>
      </c>
    </row>
    <row r="606" spans="1:8">
      <c r="A606" s="15">
        <v>8</v>
      </c>
      <c r="B606" s="15">
        <v>39221400</v>
      </c>
      <c r="C606" s="15" t="s">
        <v>711</v>
      </c>
      <c r="D606" s="15" t="s">
        <v>677</v>
      </c>
      <c r="E606" s="15" t="s">
        <v>16</v>
      </c>
      <c r="F606" s="140">
        <v>250</v>
      </c>
      <c r="G606" s="15">
        <f t="shared" si="14"/>
        <v>7.5</v>
      </c>
      <c r="H606" s="15">
        <v>30</v>
      </c>
    </row>
    <row r="607" spans="1:8">
      <c r="A607" s="15">
        <v>9</v>
      </c>
      <c r="B607" s="15">
        <v>39221400</v>
      </c>
      <c r="C607" s="15" t="s">
        <v>712</v>
      </c>
      <c r="D607" s="15" t="s">
        <v>677</v>
      </c>
      <c r="E607" s="15" t="s">
        <v>16</v>
      </c>
      <c r="F607" s="140">
        <v>260</v>
      </c>
      <c r="G607" s="15">
        <f t="shared" si="14"/>
        <v>1.3</v>
      </c>
      <c r="H607" s="15">
        <v>5</v>
      </c>
    </row>
    <row r="608" spans="1:8">
      <c r="A608" s="15">
        <v>10</v>
      </c>
      <c r="B608" s="15">
        <v>39221400</v>
      </c>
      <c r="C608" s="15" t="s">
        <v>713</v>
      </c>
      <c r="D608" s="15" t="s">
        <v>677</v>
      </c>
      <c r="E608" s="15" t="s">
        <v>16</v>
      </c>
      <c r="F608" s="140">
        <v>140</v>
      </c>
      <c r="G608" s="15">
        <f t="shared" si="14"/>
        <v>0.7</v>
      </c>
      <c r="H608" s="15">
        <v>5</v>
      </c>
    </row>
    <row r="609" spans="1:8">
      <c r="A609" s="15">
        <v>11</v>
      </c>
      <c r="B609" s="15">
        <v>39221400</v>
      </c>
      <c r="C609" s="15" t="s">
        <v>714</v>
      </c>
      <c r="D609" s="15" t="s">
        <v>677</v>
      </c>
      <c r="E609" s="15" t="s">
        <v>16</v>
      </c>
      <c r="F609" s="140">
        <v>200</v>
      </c>
      <c r="G609" s="15">
        <f t="shared" si="14"/>
        <v>10</v>
      </c>
      <c r="H609" s="15">
        <v>50</v>
      </c>
    </row>
    <row r="610" spans="1:8">
      <c r="A610" s="15">
        <v>12</v>
      </c>
      <c r="B610" s="15">
        <v>39221400</v>
      </c>
      <c r="C610" s="15" t="s">
        <v>715</v>
      </c>
      <c r="D610" s="15" t="s">
        <v>677</v>
      </c>
      <c r="E610" s="15" t="s">
        <v>16</v>
      </c>
      <c r="F610" s="140">
        <v>180</v>
      </c>
      <c r="G610" s="15">
        <f t="shared" si="14"/>
        <v>3.6</v>
      </c>
      <c r="H610" s="15">
        <v>20</v>
      </c>
    </row>
    <row r="611" spans="1:8">
      <c r="A611" s="15">
        <v>13</v>
      </c>
      <c r="B611" s="15">
        <v>39221400</v>
      </c>
      <c r="C611" s="15" t="s">
        <v>716</v>
      </c>
      <c r="D611" s="15" t="s">
        <v>677</v>
      </c>
      <c r="E611" s="15" t="s">
        <v>16</v>
      </c>
      <c r="F611" s="140">
        <v>250</v>
      </c>
      <c r="G611" s="15">
        <f t="shared" si="14"/>
        <v>0.5</v>
      </c>
      <c r="H611" s="15">
        <v>2</v>
      </c>
    </row>
    <row r="612" spans="1:8">
      <c r="A612" s="15">
        <v>14</v>
      </c>
      <c r="B612" s="15">
        <v>39221400</v>
      </c>
      <c r="C612" s="15" t="s">
        <v>717</v>
      </c>
      <c r="D612" s="15" t="s">
        <v>677</v>
      </c>
      <c r="E612" s="15" t="s">
        <v>16</v>
      </c>
      <c r="F612" s="140">
        <v>340</v>
      </c>
      <c r="G612" s="15">
        <f t="shared" si="14"/>
        <v>0.34</v>
      </c>
      <c r="H612" s="15">
        <v>1</v>
      </c>
    </row>
    <row r="613" spans="1:8">
      <c r="A613" s="15">
        <v>15</v>
      </c>
      <c r="B613" s="15">
        <v>39221400</v>
      </c>
      <c r="C613" s="15" t="s">
        <v>718</v>
      </c>
      <c r="D613" s="15" t="s">
        <v>677</v>
      </c>
      <c r="E613" s="15" t="s">
        <v>16</v>
      </c>
      <c r="F613" s="140">
        <v>160</v>
      </c>
      <c r="G613" s="15">
        <f t="shared" si="14"/>
        <v>6.4</v>
      </c>
      <c r="H613" s="15">
        <v>40</v>
      </c>
    </row>
    <row r="614" spans="1:8">
      <c r="A614" s="15">
        <v>16</v>
      </c>
      <c r="B614" s="15">
        <v>39221400</v>
      </c>
      <c r="C614" s="15" t="s">
        <v>719</v>
      </c>
      <c r="D614" s="15" t="s">
        <v>677</v>
      </c>
      <c r="E614" s="15" t="s">
        <v>16</v>
      </c>
      <c r="F614" s="140">
        <v>360</v>
      </c>
      <c r="G614" s="15">
        <f t="shared" si="14"/>
        <v>0.72</v>
      </c>
      <c r="H614" s="15">
        <v>2</v>
      </c>
    </row>
    <row r="615" spans="1:8">
      <c r="A615" s="15">
        <v>17</v>
      </c>
      <c r="B615" s="15">
        <v>39221400</v>
      </c>
      <c r="C615" s="15" t="s">
        <v>720</v>
      </c>
      <c r="D615" s="15" t="s">
        <v>677</v>
      </c>
      <c r="E615" s="15" t="s">
        <v>16</v>
      </c>
      <c r="F615" s="140">
        <v>120</v>
      </c>
      <c r="G615" s="15">
        <f t="shared" si="14"/>
        <v>0.24</v>
      </c>
      <c r="H615" s="15">
        <v>2</v>
      </c>
    </row>
    <row r="616" spans="1:8">
      <c r="A616" s="15">
        <v>18</v>
      </c>
      <c r="B616" s="15">
        <v>39221400</v>
      </c>
      <c r="C616" s="15" t="s">
        <v>721</v>
      </c>
      <c r="D616" s="15" t="s">
        <v>677</v>
      </c>
      <c r="E616" s="15" t="s">
        <v>16</v>
      </c>
      <c r="F616" s="140">
        <v>1450</v>
      </c>
      <c r="G616" s="15">
        <f t="shared" si="14"/>
        <v>8.6999999999999993</v>
      </c>
      <c r="H616" s="15">
        <v>6</v>
      </c>
    </row>
    <row r="617" spans="1:8">
      <c r="A617" s="15">
        <v>19</v>
      </c>
      <c r="B617" s="15">
        <v>39221400</v>
      </c>
      <c r="C617" s="15" t="s">
        <v>722</v>
      </c>
      <c r="D617" s="15" t="s">
        <v>677</v>
      </c>
      <c r="E617" s="15" t="s">
        <v>16</v>
      </c>
      <c r="F617" s="140">
        <v>450</v>
      </c>
      <c r="G617" s="15">
        <f t="shared" si="14"/>
        <v>0.45</v>
      </c>
      <c r="H617" s="15">
        <v>1</v>
      </c>
    </row>
    <row r="618" spans="1:8">
      <c r="A618" s="15">
        <v>20</v>
      </c>
      <c r="B618" s="15">
        <v>39221400</v>
      </c>
      <c r="C618" s="15" t="s">
        <v>723</v>
      </c>
      <c r="D618" s="15" t="s">
        <v>677</v>
      </c>
      <c r="E618" s="15" t="s">
        <v>16</v>
      </c>
      <c r="F618" s="140">
        <v>1320</v>
      </c>
      <c r="G618" s="15">
        <f t="shared" si="14"/>
        <v>39.6</v>
      </c>
      <c r="H618" s="15">
        <v>30</v>
      </c>
    </row>
    <row r="619" spans="1:8">
      <c r="A619" s="15">
        <v>21</v>
      </c>
      <c r="B619" s="15">
        <v>39221400</v>
      </c>
      <c r="C619" s="15" t="s">
        <v>724</v>
      </c>
      <c r="D619" s="15" t="s">
        <v>677</v>
      </c>
      <c r="E619" s="15" t="s">
        <v>16</v>
      </c>
      <c r="F619" s="140">
        <v>720</v>
      </c>
      <c r="G619" s="15">
        <f t="shared" si="14"/>
        <v>2.88</v>
      </c>
      <c r="H619" s="15">
        <v>4</v>
      </c>
    </row>
    <row r="620" spans="1:8">
      <c r="A620" s="15">
        <v>22</v>
      </c>
      <c r="B620" s="15">
        <v>39221400</v>
      </c>
      <c r="C620" s="15" t="s">
        <v>725</v>
      </c>
      <c r="D620" s="15" t="s">
        <v>677</v>
      </c>
      <c r="E620" s="15" t="s">
        <v>16</v>
      </c>
      <c r="F620" s="140">
        <v>175</v>
      </c>
      <c r="G620" s="15">
        <f t="shared" si="14"/>
        <v>3.5</v>
      </c>
      <c r="H620" s="15">
        <v>20</v>
      </c>
    </row>
    <row r="621" spans="1:8">
      <c r="A621" s="15">
        <v>23</v>
      </c>
      <c r="B621" s="15">
        <v>39221400</v>
      </c>
      <c r="C621" s="15" t="s">
        <v>726</v>
      </c>
      <c r="D621" s="15" t="s">
        <v>677</v>
      </c>
      <c r="E621" s="15" t="s">
        <v>16</v>
      </c>
      <c r="F621" s="140">
        <v>1108.75</v>
      </c>
      <c r="G621" s="15">
        <f t="shared" si="14"/>
        <v>44.35</v>
      </c>
      <c r="H621" s="15">
        <v>40</v>
      </c>
    </row>
    <row r="622" spans="1:8">
      <c r="A622" s="15">
        <v>24</v>
      </c>
      <c r="B622" s="15">
        <v>39221400</v>
      </c>
      <c r="C622" s="15" t="s">
        <v>727</v>
      </c>
      <c r="D622" s="15" t="s">
        <v>677</v>
      </c>
      <c r="E622" s="15" t="s">
        <v>16</v>
      </c>
      <c r="F622" s="140">
        <v>345.88200000000001</v>
      </c>
      <c r="G622" s="158">
        <f t="shared" si="14"/>
        <v>12.451752000000001</v>
      </c>
      <c r="H622" s="15">
        <v>36</v>
      </c>
    </row>
    <row r="623" spans="1:8">
      <c r="A623" s="15">
        <v>25</v>
      </c>
      <c r="B623" s="15">
        <v>39221400</v>
      </c>
      <c r="C623" s="15" t="s">
        <v>728</v>
      </c>
      <c r="D623" s="15" t="s">
        <v>677</v>
      </c>
      <c r="E623" s="15" t="s">
        <v>16</v>
      </c>
      <c r="F623" s="140">
        <v>2250</v>
      </c>
      <c r="G623" s="15">
        <f t="shared" si="14"/>
        <v>2.25</v>
      </c>
      <c r="H623" s="15">
        <v>1</v>
      </c>
    </row>
    <row r="624" spans="1:8">
      <c r="A624" s="15">
        <v>26</v>
      </c>
      <c r="B624" s="15">
        <v>39221400</v>
      </c>
      <c r="C624" s="15" t="s">
        <v>729</v>
      </c>
      <c r="D624" s="15" t="s">
        <v>677</v>
      </c>
      <c r="E624" s="15" t="s">
        <v>16</v>
      </c>
      <c r="F624" s="140">
        <v>250</v>
      </c>
      <c r="G624" s="15">
        <f t="shared" si="14"/>
        <v>3.5</v>
      </c>
      <c r="H624" s="15">
        <v>14</v>
      </c>
    </row>
    <row r="625" spans="1:8">
      <c r="A625" s="15">
        <v>27</v>
      </c>
      <c r="B625" s="15">
        <v>39221400</v>
      </c>
      <c r="C625" s="15" t="s">
        <v>730</v>
      </c>
      <c r="D625" s="15" t="s">
        <v>677</v>
      </c>
      <c r="E625" s="15" t="s">
        <v>16</v>
      </c>
      <c r="F625" s="140">
        <v>4850</v>
      </c>
      <c r="G625" s="15">
        <f t="shared" si="14"/>
        <v>4.8499999999999996</v>
      </c>
      <c r="H625" s="15">
        <v>1</v>
      </c>
    </row>
    <row r="626" spans="1:8">
      <c r="A626" s="15">
        <v>28</v>
      </c>
      <c r="B626" s="15">
        <v>39221400</v>
      </c>
      <c r="C626" s="15" t="s">
        <v>731</v>
      </c>
      <c r="D626" s="15" t="s">
        <v>677</v>
      </c>
      <c r="E626" s="15" t="s">
        <v>16</v>
      </c>
      <c r="F626" s="140">
        <v>1401.32</v>
      </c>
      <c r="G626" s="158">
        <f t="shared" si="14"/>
        <v>53.250159999999994</v>
      </c>
      <c r="H626" s="15">
        <v>38</v>
      </c>
    </row>
    <row r="627" spans="1:8">
      <c r="A627" s="15">
        <v>29</v>
      </c>
      <c r="B627" s="15">
        <v>39221400</v>
      </c>
      <c r="C627" s="15" t="s">
        <v>732</v>
      </c>
      <c r="D627" s="15" t="s">
        <v>677</v>
      </c>
      <c r="E627" s="15" t="s">
        <v>16</v>
      </c>
      <c r="F627" s="140">
        <v>336.58300000000003</v>
      </c>
      <c r="G627" s="158">
        <f t="shared" si="14"/>
        <v>133.96003400000001</v>
      </c>
      <c r="H627" s="15">
        <v>398</v>
      </c>
    </row>
    <row r="628" spans="1:8">
      <c r="A628" s="15">
        <v>30</v>
      </c>
      <c r="B628" s="15">
        <v>39221400</v>
      </c>
      <c r="C628" s="15" t="s">
        <v>733</v>
      </c>
      <c r="D628" s="15" t="s">
        <v>677</v>
      </c>
      <c r="E628" s="15" t="s">
        <v>16</v>
      </c>
      <c r="F628" s="140">
        <v>550</v>
      </c>
      <c r="G628" s="15">
        <f t="shared" si="14"/>
        <v>0.55000000000000004</v>
      </c>
      <c r="H628" s="15">
        <v>1</v>
      </c>
    </row>
    <row r="629" spans="1:8">
      <c r="A629" s="15">
        <v>31</v>
      </c>
      <c r="B629" s="15">
        <v>39221400</v>
      </c>
      <c r="C629" s="15" t="s">
        <v>734</v>
      </c>
      <c r="D629" s="15" t="s">
        <v>695</v>
      </c>
      <c r="E629" s="15" t="s">
        <v>16</v>
      </c>
      <c r="F629" s="140">
        <v>2050</v>
      </c>
      <c r="G629" s="15">
        <f t="shared" si="14"/>
        <v>2.0499999999999998</v>
      </c>
      <c r="H629" s="15">
        <v>1</v>
      </c>
    </row>
    <row r="630" spans="1:8">
      <c r="A630" s="15">
        <v>32</v>
      </c>
      <c r="B630" s="15">
        <v>39221400</v>
      </c>
      <c r="C630" s="15" t="s">
        <v>735</v>
      </c>
      <c r="D630" s="15" t="s">
        <v>709</v>
      </c>
      <c r="E630" s="15" t="s">
        <v>16</v>
      </c>
      <c r="F630" s="140">
        <v>1140</v>
      </c>
      <c r="G630" s="15">
        <f t="shared" si="14"/>
        <v>7.98</v>
      </c>
      <c r="H630" s="15">
        <v>7</v>
      </c>
    </row>
    <row r="631" spans="1:8">
      <c r="A631" s="15">
        <v>33</v>
      </c>
      <c r="B631" s="15">
        <v>39221400</v>
      </c>
      <c r="C631" s="15" t="s">
        <v>736</v>
      </c>
      <c r="D631" s="15" t="s">
        <v>695</v>
      </c>
      <c r="E631" s="15" t="s">
        <v>16</v>
      </c>
      <c r="F631" s="140">
        <v>300</v>
      </c>
      <c r="G631" s="15">
        <f t="shared" si="14"/>
        <v>1.8</v>
      </c>
      <c r="H631" s="15">
        <v>6</v>
      </c>
    </row>
    <row r="632" spans="1:8">
      <c r="A632" s="15">
        <v>34</v>
      </c>
      <c r="B632" s="15">
        <v>39221400</v>
      </c>
      <c r="C632" s="15" t="s">
        <v>737</v>
      </c>
      <c r="D632" s="15" t="s">
        <v>677</v>
      </c>
      <c r="E632" s="15" t="s">
        <v>16</v>
      </c>
      <c r="F632" s="140">
        <v>560</v>
      </c>
      <c r="G632" s="15">
        <f t="shared" si="14"/>
        <v>1.1200000000000001</v>
      </c>
      <c r="H632" s="15">
        <v>2</v>
      </c>
    </row>
    <row r="633" spans="1:8">
      <c r="A633" s="15">
        <v>35</v>
      </c>
      <c r="B633" s="15">
        <v>39221400</v>
      </c>
      <c r="C633" s="15" t="s">
        <v>738</v>
      </c>
      <c r="D633" s="15" t="s">
        <v>695</v>
      </c>
      <c r="E633" s="15" t="s">
        <v>16</v>
      </c>
      <c r="F633" s="140">
        <v>1650</v>
      </c>
      <c r="G633" s="15">
        <f t="shared" ref="G633:G652" si="15">H633*F633/1000</f>
        <v>3.3</v>
      </c>
      <c r="H633" s="15">
        <v>2</v>
      </c>
    </row>
    <row r="634" spans="1:8">
      <c r="A634" s="15">
        <v>13</v>
      </c>
      <c r="B634" s="15">
        <v>39221400</v>
      </c>
      <c r="C634" s="15" t="s">
        <v>751</v>
      </c>
      <c r="D634" s="15" t="s">
        <v>677</v>
      </c>
      <c r="E634" s="15" t="s">
        <v>16</v>
      </c>
      <c r="F634" s="140">
        <v>7.5</v>
      </c>
      <c r="G634" s="15">
        <f t="shared" si="15"/>
        <v>45</v>
      </c>
      <c r="H634" s="15">
        <v>6000</v>
      </c>
    </row>
    <row r="635" spans="1:8">
      <c r="A635" s="15">
        <v>14</v>
      </c>
      <c r="B635" s="15">
        <v>39221400</v>
      </c>
      <c r="C635" s="15" t="s">
        <v>752</v>
      </c>
      <c r="D635" s="15" t="s">
        <v>695</v>
      </c>
      <c r="E635" s="15" t="s">
        <v>16</v>
      </c>
      <c r="F635" s="140">
        <v>8100</v>
      </c>
      <c r="G635" s="15">
        <f t="shared" si="15"/>
        <v>8.1</v>
      </c>
      <c r="H635" s="15">
        <v>1</v>
      </c>
    </row>
    <row r="636" spans="1:8">
      <c r="A636" s="15">
        <v>15</v>
      </c>
      <c r="B636" s="15">
        <v>39221400</v>
      </c>
      <c r="C636" s="15" t="s">
        <v>753</v>
      </c>
      <c r="D636" s="15" t="s">
        <v>695</v>
      </c>
      <c r="E636" s="15" t="s">
        <v>16</v>
      </c>
      <c r="F636" s="140">
        <v>290</v>
      </c>
      <c r="G636" s="15">
        <f t="shared" si="15"/>
        <v>3.77</v>
      </c>
      <c r="H636" s="15">
        <v>13</v>
      </c>
    </row>
    <row r="637" spans="1:8">
      <c r="A637" s="15">
        <v>16</v>
      </c>
      <c r="B637" s="15">
        <v>39221400</v>
      </c>
      <c r="C637" s="15" t="s">
        <v>754</v>
      </c>
      <c r="D637" s="15" t="s">
        <v>695</v>
      </c>
      <c r="E637" s="15" t="s">
        <v>16</v>
      </c>
      <c r="F637" s="140">
        <v>6650</v>
      </c>
      <c r="G637" s="15">
        <f t="shared" si="15"/>
        <v>6.65</v>
      </c>
      <c r="H637" s="15">
        <v>1</v>
      </c>
    </row>
    <row r="638" spans="1:8">
      <c r="A638" s="15">
        <v>17</v>
      </c>
      <c r="B638" s="15">
        <v>39221400</v>
      </c>
      <c r="C638" s="15" t="s">
        <v>755</v>
      </c>
      <c r="D638" s="15" t="s">
        <v>677</v>
      </c>
      <c r="E638" s="15" t="s">
        <v>16</v>
      </c>
      <c r="F638" s="140">
        <v>180</v>
      </c>
      <c r="G638" s="15">
        <f t="shared" si="15"/>
        <v>0.72</v>
      </c>
      <c r="H638" s="15">
        <v>4</v>
      </c>
    </row>
    <row r="639" spans="1:8">
      <c r="A639" s="15">
        <v>18</v>
      </c>
      <c r="B639" s="15">
        <v>39221400</v>
      </c>
      <c r="C639" s="15" t="s">
        <v>756</v>
      </c>
      <c r="D639" s="15" t="s">
        <v>695</v>
      </c>
      <c r="E639" s="15" t="s">
        <v>16</v>
      </c>
      <c r="F639" s="140">
        <v>860</v>
      </c>
      <c r="G639" s="15">
        <f t="shared" si="15"/>
        <v>6.88</v>
      </c>
      <c r="H639" s="15">
        <v>8</v>
      </c>
    </row>
    <row r="640" spans="1:8">
      <c r="A640" s="15">
        <v>19</v>
      </c>
      <c r="B640" s="15">
        <v>39221400</v>
      </c>
      <c r="C640" s="15" t="s">
        <v>757</v>
      </c>
      <c r="D640" s="15" t="s">
        <v>695</v>
      </c>
      <c r="E640" s="15" t="s">
        <v>16</v>
      </c>
      <c r="F640" s="140">
        <v>550</v>
      </c>
      <c r="G640" s="15">
        <f t="shared" si="15"/>
        <v>16.5</v>
      </c>
      <c r="H640" s="15">
        <v>30</v>
      </c>
    </row>
    <row r="641" spans="1:8">
      <c r="A641" s="15">
        <v>20</v>
      </c>
      <c r="B641" s="15">
        <v>39221400</v>
      </c>
      <c r="C641" s="15" t="s">
        <v>758</v>
      </c>
      <c r="D641" s="15" t="s">
        <v>695</v>
      </c>
      <c r="E641" s="15" t="s">
        <v>16</v>
      </c>
      <c r="F641" s="140">
        <v>170</v>
      </c>
      <c r="G641" s="15">
        <f t="shared" si="15"/>
        <v>1.7</v>
      </c>
      <c r="H641" s="15">
        <v>10</v>
      </c>
    </row>
    <row r="642" spans="1:8">
      <c r="A642" s="15">
        <v>21</v>
      </c>
      <c r="B642" s="15">
        <v>39221400</v>
      </c>
      <c r="C642" s="15" t="s">
        <v>759</v>
      </c>
      <c r="D642" s="15" t="s">
        <v>695</v>
      </c>
      <c r="E642" s="15" t="s">
        <v>16</v>
      </c>
      <c r="F642" s="140">
        <v>250</v>
      </c>
      <c r="G642" s="15">
        <f t="shared" si="15"/>
        <v>0.75</v>
      </c>
      <c r="H642" s="15">
        <v>3</v>
      </c>
    </row>
    <row r="643" spans="1:8">
      <c r="A643" s="15">
        <v>22</v>
      </c>
      <c r="B643" s="15">
        <v>39221400</v>
      </c>
      <c r="C643" s="15" t="s">
        <v>760</v>
      </c>
      <c r="D643" s="15" t="s">
        <v>695</v>
      </c>
      <c r="E643" s="15" t="s">
        <v>16</v>
      </c>
      <c r="F643" s="140">
        <v>250</v>
      </c>
      <c r="G643" s="15">
        <f t="shared" si="15"/>
        <v>0.75</v>
      </c>
      <c r="H643" s="15">
        <v>3</v>
      </c>
    </row>
    <row r="644" spans="1:8">
      <c r="A644" s="15">
        <v>23</v>
      </c>
      <c r="B644" s="15">
        <v>39221400</v>
      </c>
      <c r="C644" s="15" t="s">
        <v>761</v>
      </c>
      <c r="D644" s="15" t="s">
        <v>695</v>
      </c>
      <c r="E644" s="15" t="s">
        <v>16</v>
      </c>
      <c r="F644" s="140">
        <v>400</v>
      </c>
      <c r="G644" s="15">
        <f t="shared" si="15"/>
        <v>0.4</v>
      </c>
      <c r="H644" s="15">
        <v>1</v>
      </c>
    </row>
    <row r="645" spans="1:8">
      <c r="A645" s="15">
        <v>24</v>
      </c>
      <c r="B645" s="15">
        <v>39221400</v>
      </c>
      <c r="C645" s="15" t="s">
        <v>762</v>
      </c>
      <c r="D645" s="15" t="s">
        <v>677</v>
      </c>
      <c r="E645" s="15" t="s">
        <v>16</v>
      </c>
      <c r="F645" s="140">
        <v>120</v>
      </c>
      <c r="G645" s="15">
        <f t="shared" si="15"/>
        <v>0.96</v>
      </c>
      <c r="H645" s="15">
        <v>8</v>
      </c>
    </row>
    <row r="646" spans="1:8">
      <c r="A646" s="15">
        <v>25</v>
      </c>
      <c r="B646" s="15">
        <v>39221400</v>
      </c>
      <c r="C646" s="15" t="s">
        <v>763</v>
      </c>
      <c r="D646" s="15" t="s">
        <v>677</v>
      </c>
      <c r="E646" s="15" t="s">
        <v>16</v>
      </c>
      <c r="F646" s="140">
        <v>320</v>
      </c>
      <c r="G646" s="15">
        <f t="shared" si="15"/>
        <v>3.2</v>
      </c>
      <c r="H646" s="15">
        <v>10</v>
      </c>
    </row>
    <row r="647" spans="1:8">
      <c r="A647" s="15">
        <v>26</v>
      </c>
      <c r="B647" s="15">
        <v>39221400</v>
      </c>
      <c r="C647" s="15" t="s">
        <v>764</v>
      </c>
      <c r="D647" s="15" t="s">
        <v>677</v>
      </c>
      <c r="E647" s="15" t="s">
        <v>16</v>
      </c>
      <c r="F647" s="140">
        <v>900</v>
      </c>
      <c r="G647" s="15">
        <f t="shared" si="15"/>
        <v>5.4</v>
      </c>
      <c r="H647" s="15">
        <v>6</v>
      </c>
    </row>
    <row r="648" spans="1:8">
      <c r="A648" s="15">
        <v>27</v>
      </c>
      <c r="B648" s="15">
        <v>39221400</v>
      </c>
      <c r="C648" s="15" t="s">
        <v>765</v>
      </c>
      <c r="D648" s="15" t="s">
        <v>677</v>
      </c>
      <c r="E648" s="15" t="s">
        <v>16</v>
      </c>
      <c r="F648" s="140">
        <v>1976.92</v>
      </c>
      <c r="G648" s="140">
        <f t="shared" si="15"/>
        <v>25.699960000000001</v>
      </c>
      <c r="H648" s="15">
        <v>13</v>
      </c>
    </row>
    <row r="649" spans="1:8">
      <c r="A649" s="15">
        <v>28</v>
      </c>
      <c r="B649" s="15">
        <v>39221400</v>
      </c>
      <c r="C649" s="15" t="s">
        <v>766</v>
      </c>
      <c r="D649" s="15" t="s">
        <v>677</v>
      </c>
      <c r="E649" s="15" t="s">
        <v>16</v>
      </c>
      <c r="F649" s="140">
        <v>1800</v>
      </c>
      <c r="G649" s="15">
        <f t="shared" si="15"/>
        <v>12.6</v>
      </c>
      <c r="H649" s="15">
        <v>7</v>
      </c>
    </row>
    <row r="650" spans="1:8">
      <c r="A650" s="15">
        <v>29</v>
      </c>
      <c r="B650" s="15">
        <v>39221400</v>
      </c>
      <c r="C650" s="15" t="s">
        <v>767</v>
      </c>
      <c r="D650" s="15" t="s">
        <v>677</v>
      </c>
      <c r="E650" s="15" t="s">
        <v>16</v>
      </c>
      <c r="F650" s="140">
        <v>2500</v>
      </c>
      <c r="G650" s="15">
        <f t="shared" si="15"/>
        <v>10</v>
      </c>
      <c r="H650" s="15">
        <v>4</v>
      </c>
    </row>
    <row r="651" spans="1:8">
      <c r="A651" s="15">
        <v>30</v>
      </c>
      <c r="B651" s="15">
        <v>39221400</v>
      </c>
      <c r="C651" s="15" t="s">
        <v>768</v>
      </c>
      <c r="D651" s="15" t="s">
        <v>677</v>
      </c>
      <c r="E651" s="15" t="s">
        <v>16</v>
      </c>
      <c r="F651" s="140">
        <v>580</v>
      </c>
      <c r="G651" s="15">
        <f t="shared" si="15"/>
        <v>0.57999999999999996</v>
      </c>
      <c r="H651" s="15">
        <v>1</v>
      </c>
    </row>
    <row r="652" spans="1:8">
      <c r="A652" s="15">
        <v>31</v>
      </c>
      <c r="B652" s="15">
        <v>39221400</v>
      </c>
      <c r="C652" s="15" t="s">
        <v>769</v>
      </c>
      <c r="D652" s="15" t="s">
        <v>677</v>
      </c>
      <c r="E652" s="15" t="s">
        <v>16</v>
      </c>
      <c r="F652" s="140">
        <v>550</v>
      </c>
      <c r="G652" s="15">
        <f t="shared" si="15"/>
        <v>19.8</v>
      </c>
      <c r="H652" s="15">
        <v>36</v>
      </c>
    </row>
    <row r="653" spans="1:8">
      <c r="A653" s="15">
        <v>32</v>
      </c>
      <c r="B653" s="15">
        <v>39831243</v>
      </c>
      <c r="C653" s="15" t="s">
        <v>116</v>
      </c>
      <c r="D653" s="15" t="s">
        <v>9</v>
      </c>
      <c r="E653" s="15" t="s">
        <v>16</v>
      </c>
      <c r="F653" s="140"/>
      <c r="G653" s="15">
        <v>990</v>
      </c>
      <c r="H653" s="15"/>
    </row>
    <row r="654" spans="1:8">
      <c r="A654" s="15">
        <v>33</v>
      </c>
      <c r="B654" s="15">
        <v>44411742</v>
      </c>
      <c r="C654" s="15" t="s">
        <v>174</v>
      </c>
      <c r="D654" s="15" t="s">
        <v>9</v>
      </c>
      <c r="E654" s="15" t="s">
        <v>16</v>
      </c>
      <c r="F654" s="140"/>
      <c r="G654" s="15">
        <v>300</v>
      </c>
      <c r="H654" s="15"/>
    </row>
    <row r="655" spans="1:8">
      <c r="A655" s="15">
        <v>34</v>
      </c>
      <c r="B655" s="15">
        <v>44411742</v>
      </c>
      <c r="C655" s="15" t="s">
        <v>770</v>
      </c>
      <c r="D655" s="15" t="s">
        <v>771</v>
      </c>
      <c r="E655" s="15" t="s">
        <v>16</v>
      </c>
      <c r="F655" s="140">
        <v>2780</v>
      </c>
      <c r="G655" s="15">
        <f>H655*F655/1000</f>
        <v>27.8</v>
      </c>
      <c r="H655" s="15">
        <v>10</v>
      </c>
    </row>
    <row r="656" spans="1:8">
      <c r="A656" s="15">
        <v>35</v>
      </c>
      <c r="B656" s="15">
        <v>44411742</v>
      </c>
      <c r="C656" s="15" t="s">
        <v>772</v>
      </c>
      <c r="D656" s="15" t="s">
        <v>9</v>
      </c>
      <c r="E656" s="15" t="s">
        <v>16</v>
      </c>
      <c r="F656" s="140">
        <v>2637.5</v>
      </c>
      <c r="G656" s="15">
        <f t="shared" ref="G656:G713" si="16">H656*F656/1000</f>
        <v>21.1</v>
      </c>
      <c r="H656" s="15">
        <v>8</v>
      </c>
    </row>
    <row r="657" spans="1:8">
      <c r="A657" s="15">
        <v>36</v>
      </c>
      <c r="B657" s="15">
        <v>44411742</v>
      </c>
      <c r="C657" s="15" t="s">
        <v>773</v>
      </c>
      <c r="D657" s="15" t="s">
        <v>9</v>
      </c>
      <c r="E657" s="15" t="s">
        <v>16</v>
      </c>
      <c r="F657" s="140">
        <v>37750</v>
      </c>
      <c r="G657" s="15">
        <f t="shared" si="16"/>
        <v>75.5</v>
      </c>
      <c r="H657" s="15">
        <v>2</v>
      </c>
    </row>
    <row r="658" spans="1:8">
      <c r="A658" s="15">
        <v>37</v>
      </c>
      <c r="B658" s="15">
        <v>44411742</v>
      </c>
      <c r="C658" s="15" t="s">
        <v>774</v>
      </c>
      <c r="D658" s="15" t="s">
        <v>677</v>
      </c>
      <c r="E658" s="15"/>
      <c r="F658" s="140">
        <v>33750</v>
      </c>
      <c r="G658" s="15">
        <f t="shared" si="16"/>
        <v>67.5</v>
      </c>
      <c r="H658" s="15">
        <v>2</v>
      </c>
    </row>
    <row r="659" spans="1:8">
      <c r="A659" s="15">
        <v>38</v>
      </c>
      <c r="B659" s="15">
        <v>44500000</v>
      </c>
      <c r="C659" s="15" t="s">
        <v>117</v>
      </c>
      <c r="D659" s="15" t="s">
        <v>9</v>
      </c>
      <c r="E659" s="15" t="s">
        <v>16</v>
      </c>
      <c r="F659" s="140"/>
      <c r="G659" s="15">
        <f t="shared" si="16"/>
        <v>0</v>
      </c>
      <c r="H659" s="15"/>
    </row>
    <row r="660" spans="1:8">
      <c r="A660" s="15">
        <v>39</v>
      </c>
      <c r="B660" s="15">
        <v>44500000</v>
      </c>
      <c r="C660" s="15" t="s">
        <v>775</v>
      </c>
      <c r="D660" s="15" t="s">
        <v>9</v>
      </c>
      <c r="E660" s="15" t="s">
        <v>16</v>
      </c>
      <c r="F660" s="140">
        <v>700</v>
      </c>
      <c r="G660" s="15">
        <f t="shared" si="16"/>
        <v>1.4</v>
      </c>
      <c r="H660" s="15">
        <v>2</v>
      </c>
    </row>
    <row r="661" spans="1:8">
      <c r="A661" s="15">
        <v>40</v>
      </c>
      <c r="B661" s="15">
        <v>44500000</v>
      </c>
      <c r="C661" s="15" t="s">
        <v>776</v>
      </c>
      <c r="D661" s="15" t="s">
        <v>677</v>
      </c>
      <c r="E661" s="15"/>
      <c r="F661" s="140">
        <v>700</v>
      </c>
      <c r="G661" s="15">
        <f t="shared" si="16"/>
        <v>0.7</v>
      </c>
      <c r="H661" s="15">
        <v>1</v>
      </c>
    </row>
    <row r="662" spans="1:8">
      <c r="A662" s="15">
        <v>41</v>
      </c>
      <c r="B662" s="15">
        <v>44920000</v>
      </c>
      <c r="C662" s="15" t="s">
        <v>118</v>
      </c>
      <c r="D662" s="15" t="s">
        <v>9</v>
      </c>
      <c r="E662" s="15" t="s">
        <v>16</v>
      </c>
      <c r="F662" s="140"/>
      <c r="G662" s="15">
        <f t="shared" si="16"/>
        <v>0</v>
      </c>
      <c r="H662" s="15"/>
    </row>
    <row r="663" spans="1:8">
      <c r="A663" s="15">
        <v>42</v>
      </c>
      <c r="B663" s="15">
        <v>44920000</v>
      </c>
      <c r="C663" s="15" t="s">
        <v>777</v>
      </c>
      <c r="D663" s="15" t="s">
        <v>9</v>
      </c>
      <c r="E663" s="15"/>
      <c r="F663" s="140">
        <v>200</v>
      </c>
      <c r="G663" s="15">
        <f t="shared" si="16"/>
        <v>0.6</v>
      </c>
      <c r="H663" s="15">
        <v>3</v>
      </c>
    </row>
    <row r="664" spans="1:8">
      <c r="A664" s="15">
        <v>43</v>
      </c>
      <c r="B664" s="15">
        <v>44920000</v>
      </c>
      <c r="C664" s="15" t="s">
        <v>777</v>
      </c>
      <c r="D664" s="15" t="s">
        <v>11</v>
      </c>
      <c r="E664" s="15"/>
      <c r="F664" s="140">
        <v>200</v>
      </c>
      <c r="G664" s="15">
        <f t="shared" si="16"/>
        <v>3</v>
      </c>
      <c r="H664" s="15">
        <v>15</v>
      </c>
    </row>
    <row r="665" spans="1:8">
      <c r="A665" s="15">
        <v>44</v>
      </c>
      <c r="B665" s="15">
        <v>44920000</v>
      </c>
      <c r="C665" s="15" t="s">
        <v>778</v>
      </c>
      <c r="D665" s="15" t="s">
        <v>9</v>
      </c>
      <c r="E665" s="15"/>
      <c r="F665" s="140">
        <v>300</v>
      </c>
      <c r="G665" s="15">
        <f t="shared" si="16"/>
        <v>4.5</v>
      </c>
      <c r="H665" s="15">
        <v>15</v>
      </c>
    </row>
    <row r="666" spans="1:8">
      <c r="A666" s="15">
        <v>45</v>
      </c>
      <c r="B666" s="15">
        <v>44920000</v>
      </c>
      <c r="C666" s="15" t="s">
        <v>779</v>
      </c>
      <c r="D666" s="15" t="s">
        <v>9</v>
      </c>
      <c r="E666" s="15"/>
      <c r="F666" s="140">
        <v>1800</v>
      </c>
      <c r="G666" s="15">
        <f t="shared" si="16"/>
        <v>1.8</v>
      </c>
      <c r="H666" s="15">
        <v>1</v>
      </c>
    </row>
    <row r="667" spans="1:8">
      <c r="A667" s="15">
        <v>46</v>
      </c>
      <c r="B667" s="15">
        <v>44920000</v>
      </c>
      <c r="C667" s="15" t="s">
        <v>780</v>
      </c>
      <c r="D667" s="15" t="s">
        <v>781</v>
      </c>
      <c r="E667" s="15" t="s">
        <v>16</v>
      </c>
      <c r="F667" s="140">
        <v>6000</v>
      </c>
      <c r="G667" s="15">
        <f t="shared" si="16"/>
        <v>36</v>
      </c>
      <c r="H667" s="15">
        <v>6</v>
      </c>
    </row>
    <row r="668" spans="1:8">
      <c r="A668" s="15">
        <v>47</v>
      </c>
      <c r="B668" s="15">
        <v>44920000</v>
      </c>
      <c r="C668" s="15" t="s">
        <v>782</v>
      </c>
      <c r="D668" s="15" t="s">
        <v>9</v>
      </c>
      <c r="E668" s="15" t="s">
        <v>16</v>
      </c>
      <c r="F668" s="140">
        <v>1200</v>
      </c>
      <c r="G668" s="15">
        <f t="shared" si="16"/>
        <v>1.2</v>
      </c>
      <c r="H668" s="15">
        <v>1</v>
      </c>
    </row>
    <row r="669" spans="1:8">
      <c r="A669" s="15">
        <v>48</v>
      </c>
      <c r="B669" s="15">
        <v>44920000</v>
      </c>
      <c r="C669" s="15" t="s">
        <v>783</v>
      </c>
      <c r="D669" s="15" t="s">
        <v>9</v>
      </c>
      <c r="E669" s="15" t="s">
        <v>16</v>
      </c>
      <c r="F669" s="140">
        <v>1200</v>
      </c>
      <c r="G669" s="15">
        <f t="shared" si="16"/>
        <v>1.2</v>
      </c>
      <c r="H669" s="15">
        <v>1</v>
      </c>
    </row>
    <row r="670" spans="1:8">
      <c r="A670" s="15">
        <v>49</v>
      </c>
      <c r="B670" s="15">
        <v>44920000</v>
      </c>
      <c r="C670" s="15" t="s">
        <v>784</v>
      </c>
      <c r="D670" s="15" t="s">
        <v>697</v>
      </c>
      <c r="E670" s="15" t="s">
        <v>16</v>
      </c>
      <c r="F670" s="140">
        <v>200</v>
      </c>
      <c r="G670" s="15">
        <f t="shared" si="16"/>
        <v>1</v>
      </c>
      <c r="H670" s="15">
        <v>5</v>
      </c>
    </row>
    <row r="671" spans="1:8">
      <c r="A671" s="15">
        <v>50</v>
      </c>
      <c r="B671" s="15">
        <v>44920000</v>
      </c>
      <c r="C671" s="15" t="s">
        <v>785</v>
      </c>
      <c r="D671" s="15" t="s">
        <v>677</v>
      </c>
      <c r="E671" s="15"/>
      <c r="F671" s="140">
        <v>1500</v>
      </c>
      <c r="G671" s="15">
        <f t="shared" si="16"/>
        <v>3</v>
      </c>
      <c r="H671" s="15">
        <v>2</v>
      </c>
    </row>
    <row r="672" spans="1:8">
      <c r="A672" s="15"/>
      <c r="B672" s="15">
        <v>30237200</v>
      </c>
      <c r="C672" s="156" t="s">
        <v>119</v>
      </c>
      <c r="D672" s="15" t="s">
        <v>9</v>
      </c>
      <c r="E672" s="15" t="s">
        <v>16</v>
      </c>
      <c r="F672" s="140"/>
      <c r="G672" s="15">
        <f t="shared" si="16"/>
        <v>0</v>
      </c>
      <c r="H672" s="15"/>
    </row>
    <row r="673" spans="1:8">
      <c r="A673" s="15"/>
      <c r="B673" s="15">
        <v>34911150</v>
      </c>
      <c r="C673" s="156" t="s">
        <v>21</v>
      </c>
      <c r="D673" s="15" t="s">
        <v>9</v>
      </c>
      <c r="E673" s="15" t="s">
        <v>16</v>
      </c>
      <c r="F673" s="140"/>
      <c r="G673" s="15">
        <f t="shared" si="16"/>
        <v>0</v>
      </c>
      <c r="H673" s="15"/>
    </row>
    <row r="674" spans="1:8">
      <c r="A674" s="15"/>
      <c r="B674" s="15">
        <v>44191700</v>
      </c>
      <c r="C674" s="156" t="s">
        <v>120</v>
      </c>
      <c r="D674" s="15" t="s">
        <v>19</v>
      </c>
      <c r="E674" s="15" t="s">
        <v>16</v>
      </c>
      <c r="F674" s="140"/>
      <c r="G674" s="15">
        <f t="shared" si="16"/>
        <v>0</v>
      </c>
      <c r="H674" s="15"/>
    </row>
    <row r="675" spans="1:8">
      <c r="A675" s="15">
        <v>1</v>
      </c>
      <c r="B675" s="15">
        <v>44191700</v>
      </c>
      <c r="C675" s="15" t="s">
        <v>786</v>
      </c>
      <c r="D675" s="15" t="s">
        <v>9</v>
      </c>
      <c r="E675" s="15" t="s">
        <v>16</v>
      </c>
      <c r="F675" s="140">
        <v>55.936999999999998</v>
      </c>
      <c r="G675" s="158">
        <f t="shared" si="16"/>
        <v>0.39155899999999999</v>
      </c>
      <c r="H675" s="15">
        <v>7</v>
      </c>
    </row>
    <row r="676" spans="1:8">
      <c r="A676" s="15">
        <v>2</v>
      </c>
      <c r="B676" s="15">
        <v>44191700</v>
      </c>
      <c r="C676" s="15" t="s">
        <v>787</v>
      </c>
      <c r="D676" s="15" t="s">
        <v>9</v>
      </c>
      <c r="E676" s="15" t="s">
        <v>16</v>
      </c>
      <c r="F676" s="140">
        <v>31.966999999999999</v>
      </c>
      <c r="G676" s="158">
        <f t="shared" si="16"/>
        <v>0.191802</v>
      </c>
      <c r="H676" s="15">
        <v>6</v>
      </c>
    </row>
    <row r="677" spans="1:8">
      <c r="A677" s="15">
        <v>3</v>
      </c>
      <c r="B677" s="15">
        <v>44191700</v>
      </c>
      <c r="C677" s="15" t="s">
        <v>788</v>
      </c>
      <c r="D677" s="15" t="s">
        <v>9</v>
      </c>
      <c r="E677" s="15" t="s">
        <v>16</v>
      </c>
      <c r="F677" s="140">
        <v>71.92</v>
      </c>
      <c r="G677" s="158">
        <f t="shared" si="16"/>
        <v>0.14384</v>
      </c>
      <c r="H677" s="15">
        <v>2</v>
      </c>
    </row>
    <row r="678" spans="1:8">
      <c r="A678" s="15">
        <v>4</v>
      </c>
      <c r="B678" s="15">
        <v>44191700</v>
      </c>
      <c r="C678" s="15" t="s">
        <v>789</v>
      </c>
      <c r="D678" s="15" t="s">
        <v>790</v>
      </c>
      <c r="E678" s="15" t="s">
        <v>16</v>
      </c>
      <c r="F678" s="140">
        <v>720</v>
      </c>
      <c r="G678" s="15">
        <f t="shared" si="16"/>
        <v>4.32</v>
      </c>
      <c r="H678" s="15">
        <v>6</v>
      </c>
    </row>
    <row r="679" spans="1:8">
      <c r="A679" s="15">
        <v>5</v>
      </c>
      <c r="B679" s="15">
        <v>44191700</v>
      </c>
      <c r="C679" s="15" t="s">
        <v>791</v>
      </c>
      <c r="D679" s="15" t="s">
        <v>792</v>
      </c>
      <c r="E679" s="15" t="s">
        <v>16</v>
      </c>
      <c r="F679" s="140">
        <v>1034</v>
      </c>
      <c r="G679" s="15">
        <f t="shared" si="16"/>
        <v>31.02</v>
      </c>
      <c r="H679" s="15">
        <v>30</v>
      </c>
    </row>
    <row r="680" spans="1:8">
      <c r="A680" s="15">
        <v>6</v>
      </c>
      <c r="B680" s="15">
        <v>44191700</v>
      </c>
      <c r="C680" s="15" t="s">
        <v>793</v>
      </c>
      <c r="D680" s="15" t="s">
        <v>792</v>
      </c>
      <c r="E680" s="15" t="s">
        <v>16</v>
      </c>
      <c r="F680" s="140">
        <v>1203.3</v>
      </c>
      <c r="G680" s="158">
        <f t="shared" si="16"/>
        <v>3.6098999999999997</v>
      </c>
      <c r="H680" s="15">
        <v>3</v>
      </c>
    </row>
    <row r="681" spans="1:8">
      <c r="A681" s="15">
        <v>7</v>
      </c>
      <c r="B681" s="15">
        <v>44191700</v>
      </c>
      <c r="C681" s="15" t="s">
        <v>794</v>
      </c>
      <c r="D681" s="15" t="s">
        <v>792</v>
      </c>
      <c r="E681" s="15" t="s">
        <v>16</v>
      </c>
      <c r="F681" s="140">
        <v>1930</v>
      </c>
      <c r="G681" s="15">
        <f t="shared" si="16"/>
        <v>23.16</v>
      </c>
      <c r="H681" s="15">
        <v>12</v>
      </c>
    </row>
    <row r="682" spans="1:8">
      <c r="A682" s="15">
        <v>8</v>
      </c>
      <c r="B682" s="15">
        <v>44191700</v>
      </c>
      <c r="C682" s="15" t="s">
        <v>795</v>
      </c>
      <c r="D682" s="15" t="s">
        <v>9</v>
      </c>
      <c r="E682" s="15" t="s">
        <v>16</v>
      </c>
      <c r="F682" s="140">
        <v>1310</v>
      </c>
      <c r="G682" s="15">
        <f t="shared" si="16"/>
        <v>1.31</v>
      </c>
      <c r="H682" s="15">
        <v>1</v>
      </c>
    </row>
    <row r="683" spans="1:8">
      <c r="A683" s="15">
        <v>9</v>
      </c>
      <c r="B683" s="15">
        <v>44191700</v>
      </c>
      <c r="C683" s="15" t="s">
        <v>796</v>
      </c>
      <c r="D683" s="15" t="s">
        <v>9</v>
      </c>
      <c r="E683" s="15" t="s">
        <v>16</v>
      </c>
      <c r="F683" s="140">
        <v>950.93</v>
      </c>
      <c r="G683" s="158">
        <f t="shared" si="16"/>
        <v>0.95092999999999994</v>
      </c>
      <c r="H683" s="15">
        <v>1</v>
      </c>
    </row>
    <row r="684" spans="1:8">
      <c r="A684" s="15">
        <v>10</v>
      </c>
      <c r="B684" s="15">
        <v>44191700</v>
      </c>
      <c r="C684" s="15" t="s">
        <v>797</v>
      </c>
      <c r="D684" s="15" t="s">
        <v>9</v>
      </c>
      <c r="E684" s="15" t="s">
        <v>16</v>
      </c>
      <c r="F684" s="140">
        <v>135</v>
      </c>
      <c r="G684" s="158">
        <f t="shared" si="16"/>
        <v>0.13500000000000001</v>
      </c>
      <c r="H684" s="15">
        <v>1</v>
      </c>
    </row>
    <row r="685" spans="1:8">
      <c r="A685" s="15">
        <v>11</v>
      </c>
      <c r="B685" s="15">
        <v>44191700</v>
      </c>
      <c r="C685" s="15" t="s">
        <v>798</v>
      </c>
      <c r="D685" s="15" t="s">
        <v>9</v>
      </c>
      <c r="E685" s="15" t="s">
        <v>16</v>
      </c>
      <c r="F685" s="140">
        <v>126</v>
      </c>
      <c r="G685" s="158">
        <f t="shared" si="16"/>
        <v>0.75600000000000001</v>
      </c>
      <c r="H685" s="15">
        <v>6</v>
      </c>
    </row>
    <row r="686" spans="1:8">
      <c r="A686" s="15">
        <v>12</v>
      </c>
      <c r="B686" s="15">
        <v>44191700</v>
      </c>
      <c r="C686" s="15" t="s">
        <v>799</v>
      </c>
      <c r="D686" s="15" t="s">
        <v>800</v>
      </c>
      <c r="E686" s="15" t="s">
        <v>16</v>
      </c>
      <c r="F686" s="140">
        <v>10000</v>
      </c>
      <c r="G686" s="15">
        <f t="shared" si="16"/>
        <v>12</v>
      </c>
      <c r="H686" s="15">
        <v>1.2</v>
      </c>
    </row>
    <row r="687" spans="1:8">
      <c r="A687" s="15">
        <v>13</v>
      </c>
      <c r="B687" s="15">
        <v>44191700</v>
      </c>
      <c r="C687" s="15" t="s">
        <v>801</v>
      </c>
      <c r="D687" s="15" t="s">
        <v>9</v>
      </c>
      <c r="E687" s="15" t="s">
        <v>16</v>
      </c>
      <c r="F687" s="140">
        <v>70</v>
      </c>
      <c r="G687" s="15">
        <f t="shared" si="16"/>
        <v>2.4500000000000002</v>
      </c>
      <c r="H687" s="15">
        <v>35</v>
      </c>
    </row>
    <row r="688" spans="1:8">
      <c r="A688" s="15">
        <v>14</v>
      </c>
      <c r="B688" s="15">
        <v>44191700</v>
      </c>
      <c r="C688" s="15" t="s">
        <v>802</v>
      </c>
      <c r="D688" s="15" t="s">
        <v>9</v>
      </c>
      <c r="E688" s="15" t="s">
        <v>16</v>
      </c>
      <c r="F688" s="140">
        <v>450</v>
      </c>
      <c r="G688" s="15">
        <f t="shared" si="16"/>
        <v>2.7</v>
      </c>
      <c r="H688" s="15">
        <v>6</v>
      </c>
    </row>
    <row r="689" spans="1:13">
      <c r="A689" s="15">
        <v>15</v>
      </c>
      <c r="B689" s="15">
        <v>44191700</v>
      </c>
      <c r="C689" s="15" t="s">
        <v>803</v>
      </c>
      <c r="D689" s="15" t="s">
        <v>800</v>
      </c>
      <c r="E689" s="15" t="s">
        <v>16</v>
      </c>
      <c r="F689" s="140">
        <v>50000</v>
      </c>
      <c r="G689" s="15">
        <f t="shared" si="16"/>
        <v>80</v>
      </c>
      <c r="H689" s="15">
        <v>1.6</v>
      </c>
    </row>
    <row r="690" spans="1:13">
      <c r="A690" s="15">
        <v>16</v>
      </c>
      <c r="B690" s="15">
        <v>44191700</v>
      </c>
      <c r="C690" s="15" t="s">
        <v>804</v>
      </c>
      <c r="D690" s="15" t="s">
        <v>9</v>
      </c>
      <c r="E690" s="15" t="s">
        <v>16</v>
      </c>
      <c r="F690" s="140">
        <v>3171.4290000000001</v>
      </c>
      <c r="G690" s="158">
        <f t="shared" si="16"/>
        <v>22.200003000000002</v>
      </c>
      <c r="H690" s="15">
        <v>7</v>
      </c>
    </row>
    <row r="691" spans="1:13">
      <c r="A691" s="15">
        <v>17</v>
      </c>
      <c r="B691" s="15">
        <v>44191700</v>
      </c>
      <c r="C691" s="15" t="s">
        <v>805</v>
      </c>
      <c r="D691" s="15" t="s">
        <v>9</v>
      </c>
      <c r="E691" s="15" t="s">
        <v>16</v>
      </c>
      <c r="F691" s="140">
        <v>500.00400000000002</v>
      </c>
      <c r="G691" s="158">
        <f t="shared" si="16"/>
        <v>5.0000400000000003</v>
      </c>
      <c r="H691" s="15">
        <v>10</v>
      </c>
    </row>
    <row r="692" spans="1:13">
      <c r="A692" s="15">
        <v>18</v>
      </c>
      <c r="B692" s="15">
        <v>44191700</v>
      </c>
      <c r="C692" s="15" t="s">
        <v>806</v>
      </c>
      <c r="D692" s="15" t="s">
        <v>9</v>
      </c>
      <c r="E692" s="15" t="s">
        <v>16</v>
      </c>
      <c r="F692" s="140">
        <v>233.3</v>
      </c>
      <c r="G692" s="158">
        <f t="shared" si="16"/>
        <v>4.1994000000000007</v>
      </c>
      <c r="H692" s="15">
        <v>18</v>
      </c>
    </row>
    <row r="693" spans="1:13">
      <c r="A693" s="15">
        <v>19</v>
      </c>
      <c r="B693" s="15">
        <v>44191700</v>
      </c>
      <c r="C693" s="15" t="s">
        <v>807</v>
      </c>
      <c r="D693" s="15" t="s">
        <v>9</v>
      </c>
      <c r="E693" s="15" t="s">
        <v>16</v>
      </c>
      <c r="F693" s="140">
        <v>27000</v>
      </c>
      <c r="G693" s="15">
        <f t="shared" si="16"/>
        <v>27</v>
      </c>
      <c r="H693" s="15">
        <v>1</v>
      </c>
    </row>
    <row r="694" spans="1:13">
      <c r="A694" s="15">
        <v>20</v>
      </c>
      <c r="B694" s="15">
        <v>44191700</v>
      </c>
      <c r="C694" s="15" t="s">
        <v>808</v>
      </c>
      <c r="D694" s="15" t="s">
        <v>9</v>
      </c>
      <c r="E694" s="15" t="s">
        <v>16</v>
      </c>
      <c r="F694" s="140">
        <v>900</v>
      </c>
      <c r="G694" s="15">
        <f t="shared" si="16"/>
        <v>2.7</v>
      </c>
      <c r="H694" s="15">
        <v>3</v>
      </c>
      <c r="M694" s="50"/>
    </row>
    <row r="695" spans="1:13">
      <c r="A695" s="15">
        <v>21</v>
      </c>
      <c r="B695" s="15">
        <v>44191700</v>
      </c>
      <c r="C695" s="15" t="s">
        <v>809</v>
      </c>
      <c r="D695" s="15" t="s">
        <v>9</v>
      </c>
      <c r="E695" s="15" t="s">
        <v>16</v>
      </c>
      <c r="F695" s="140">
        <v>1600</v>
      </c>
      <c r="G695" s="15">
        <f t="shared" si="16"/>
        <v>3.2</v>
      </c>
      <c r="H695" s="15">
        <v>2</v>
      </c>
    </row>
    <row r="696" spans="1:13">
      <c r="A696" s="15">
        <v>22</v>
      </c>
      <c r="B696" s="15">
        <v>44191700</v>
      </c>
      <c r="C696" s="15" t="s">
        <v>810</v>
      </c>
      <c r="D696" s="15" t="s">
        <v>9</v>
      </c>
      <c r="E696" s="15" t="s">
        <v>16</v>
      </c>
      <c r="F696" s="140">
        <v>700</v>
      </c>
      <c r="G696" s="15">
        <f t="shared" si="16"/>
        <v>1.4</v>
      </c>
      <c r="H696" s="15">
        <v>2</v>
      </c>
    </row>
    <row r="697" spans="1:13">
      <c r="A697" s="15">
        <v>23</v>
      </c>
      <c r="B697" s="15">
        <v>44191700</v>
      </c>
      <c r="C697" s="15" t="s">
        <v>811</v>
      </c>
      <c r="D697" s="15" t="s">
        <v>9</v>
      </c>
      <c r="E697" s="15" t="s">
        <v>16</v>
      </c>
      <c r="F697" s="140">
        <v>1800</v>
      </c>
      <c r="G697" s="15">
        <f t="shared" si="16"/>
        <v>1.8</v>
      </c>
      <c r="H697" s="15">
        <v>1</v>
      </c>
    </row>
    <row r="698" spans="1:13">
      <c r="A698" s="15">
        <v>24</v>
      </c>
      <c r="B698" s="15">
        <v>44191700</v>
      </c>
      <c r="C698" s="15" t="s">
        <v>812</v>
      </c>
      <c r="D698" s="15" t="s">
        <v>9</v>
      </c>
      <c r="E698" s="15" t="s">
        <v>16</v>
      </c>
      <c r="F698" s="140">
        <v>600</v>
      </c>
      <c r="G698" s="15">
        <f t="shared" si="16"/>
        <v>4.2</v>
      </c>
      <c r="H698" s="15">
        <v>7</v>
      </c>
    </row>
    <row r="699" spans="1:13">
      <c r="A699" s="15">
        <v>25</v>
      </c>
      <c r="B699" s="15">
        <v>44191700</v>
      </c>
      <c r="C699" s="15" t="s">
        <v>813</v>
      </c>
      <c r="D699" s="15" t="s">
        <v>9</v>
      </c>
      <c r="E699" s="15" t="s">
        <v>16</v>
      </c>
      <c r="F699" s="140">
        <v>1400</v>
      </c>
      <c r="G699" s="15">
        <f t="shared" si="16"/>
        <v>1.4</v>
      </c>
      <c r="H699" s="15">
        <v>1</v>
      </c>
    </row>
    <row r="700" spans="1:13">
      <c r="A700" s="15">
        <v>26</v>
      </c>
      <c r="B700" s="15">
        <v>44191700</v>
      </c>
      <c r="C700" s="15" t="s">
        <v>814</v>
      </c>
      <c r="D700" s="15" t="s">
        <v>792</v>
      </c>
      <c r="E700" s="15" t="s">
        <v>16</v>
      </c>
      <c r="F700" s="140">
        <v>0</v>
      </c>
      <c r="G700" s="15">
        <f t="shared" si="16"/>
        <v>0</v>
      </c>
      <c r="H700" s="15">
        <v>0</v>
      </c>
    </row>
    <row r="701" spans="1:13">
      <c r="A701" s="15">
        <v>27</v>
      </c>
      <c r="B701" s="15">
        <v>44191700</v>
      </c>
      <c r="C701" s="15" t="s">
        <v>815</v>
      </c>
      <c r="D701" s="15" t="s">
        <v>9</v>
      </c>
      <c r="E701" s="15" t="s">
        <v>16</v>
      </c>
      <c r="F701" s="140">
        <v>1035</v>
      </c>
      <c r="G701" s="15">
        <f t="shared" si="16"/>
        <v>1.0349999999999999</v>
      </c>
      <c r="H701" s="15">
        <v>1</v>
      </c>
    </row>
    <row r="702" spans="1:13">
      <c r="A702" s="15">
        <v>28</v>
      </c>
      <c r="B702" s="15">
        <v>44191700</v>
      </c>
      <c r="C702" s="15" t="s">
        <v>816</v>
      </c>
      <c r="D702" s="15" t="s">
        <v>9</v>
      </c>
      <c r="E702" s="15" t="s">
        <v>16</v>
      </c>
      <c r="F702" s="140">
        <v>1000</v>
      </c>
      <c r="G702" s="15">
        <f t="shared" si="16"/>
        <v>10</v>
      </c>
      <c r="H702" s="15">
        <v>10</v>
      </c>
    </row>
    <row r="703" spans="1:13">
      <c r="A703" s="15">
        <v>29</v>
      </c>
      <c r="B703" s="15">
        <v>44191700</v>
      </c>
      <c r="C703" s="15" t="s">
        <v>817</v>
      </c>
      <c r="D703" s="15" t="s">
        <v>677</v>
      </c>
      <c r="E703" s="15" t="s">
        <v>16</v>
      </c>
      <c r="F703" s="140">
        <v>290</v>
      </c>
      <c r="G703" s="15">
        <f t="shared" si="16"/>
        <v>1.45</v>
      </c>
      <c r="H703" s="15">
        <v>5</v>
      </c>
    </row>
    <row r="704" spans="1:13">
      <c r="A704" s="15">
        <v>30</v>
      </c>
      <c r="B704" s="15">
        <v>44191700</v>
      </c>
      <c r="C704" s="15" t="s">
        <v>818</v>
      </c>
      <c r="D704" s="15" t="s">
        <v>677</v>
      </c>
      <c r="E704" s="15" t="s">
        <v>16</v>
      </c>
      <c r="F704" s="140">
        <v>330</v>
      </c>
      <c r="G704" s="15">
        <f t="shared" si="16"/>
        <v>1.65</v>
      </c>
      <c r="H704" s="15">
        <v>5</v>
      </c>
    </row>
    <row r="705" spans="1:13">
      <c r="A705" s="15">
        <v>31</v>
      </c>
      <c r="B705" s="15">
        <v>44191700</v>
      </c>
      <c r="C705" s="15" t="s">
        <v>819</v>
      </c>
      <c r="D705" s="15" t="s">
        <v>677</v>
      </c>
      <c r="E705" s="15" t="s">
        <v>16</v>
      </c>
      <c r="F705" s="140">
        <v>3547</v>
      </c>
      <c r="G705" s="158">
        <f t="shared" si="16"/>
        <v>67.393000000000001</v>
      </c>
      <c r="H705" s="15">
        <v>19</v>
      </c>
    </row>
    <row r="706" spans="1:13">
      <c r="A706" s="15">
        <v>32</v>
      </c>
      <c r="B706" s="15">
        <v>44191700</v>
      </c>
      <c r="C706" s="15" t="s">
        <v>820</v>
      </c>
      <c r="D706" s="15" t="s">
        <v>677</v>
      </c>
      <c r="E706" s="15" t="s">
        <v>16</v>
      </c>
      <c r="F706" s="140">
        <v>1200</v>
      </c>
      <c r="G706" s="15">
        <f t="shared" si="16"/>
        <v>9.6</v>
      </c>
      <c r="H706" s="15">
        <v>8</v>
      </c>
      <c r="M706" s="50"/>
    </row>
    <row r="707" spans="1:13">
      <c r="A707" s="15">
        <v>33</v>
      </c>
      <c r="B707" s="15">
        <v>44191700</v>
      </c>
      <c r="C707" s="15" t="s">
        <v>821</v>
      </c>
      <c r="D707" s="15" t="s">
        <v>677</v>
      </c>
      <c r="E707" s="15" t="s">
        <v>16</v>
      </c>
      <c r="F707" s="140">
        <v>590.90899999999999</v>
      </c>
      <c r="G707" s="158">
        <f t="shared" si="16"/>
        <v>6.4999989999999999</v>
      </c>
      <c r="H707" s="15">
        <v>11</v>
      </c>
    </row>
    <row r="708" spans="1:13">
      <c r="A708" s="15">
        <v>34</v>
      </c>
      <c r="B708" s="15">
        <v>44191700</v>
      </c>
      <c r="C708" s="15" t="s">
        <v>822</v>
      </c>
      <c r="D708" s="15" t="s">
        <v>677</v>
      </c>
      <c r="E708" s="15" t="s">
        <v>16</v>
      </c>
      <c r="F708" s="140">
        <v>81</v>
      </c>
      <c r="G708" s="15">
        <f t="shared" si="16"/>
        <v>5.67</v>
      </c>
      <c r="H708" s="15">
        <v>70</v>
      </c>
    </row>
    <row r="709" spans="1:13">
      <c r="A709" s="15">
        <v>35</v>
      </c>
      <c r="B709" s="15">
        <v>44191700</v>
      </c>
      <c r="C709" s="15" t="s">
        <v>823</v>
      </c>
      <c r="D709" s="15" t="s">
        <v>824</v>
      </c>
      <c r="E709" s="15" t="s">
        <v>16</v>
      </c>
      <c r="F709" s="140">
        <v>9525</v>
      </c>
      <c r="G709" s="15">
        <f t="shared" si="16"/>
        <v>61.722000000000008</v>
      </c>
      <c r="H709" s="15">
        <v>6.48</v>
      </c>
    </row>
    <row r="710" spans="1:13">
      <c r="A710" s="15">
        <v>36</v>
      </c>
      <c r="B710" s="15">
        <v>44191700</v>
      </c>
      <c r="C710" s="15" t="s">
        <v>825</v>
      </c>
      <c r="D710" s="15" t="s">
        <v>677</v>
      </c>
      <c r="E710" s="15" t="s">
        <v>16</v>
      </c>
      <c r="F710" s="140">
        <v>5346</v>
      </c>
      <c r="G710" s="15">
        <f t="shared" si="16"/>
        <v>160.38</v>
      </c>
      <c r="H710" s="15">
        <v>30</v>
      </c>
    </row>
    <row r="711" spans="1:13">
      <c r="A711" s="15">
        <v>37</v>
      </c>
      <c r="B711" s="15">
        <v>44191700</v>
      </c>
      <c r="C711" s="15" t="s">
        <v>826</v>
      </c>
      <c r="D711" s="15" t="s">
        <v>677</v>
      </c>
      <c r="E711" s="15" t="s">
        <v>16</v>
      </c>
      <c r="F711" s="140">
        <v>1550</v>
      </c>
      <c r="G711" s="15">
        <f t="shared" si="16"/>
        <v>7.75</v>
      </c>
      <c r="H711" s="15">
        <v>5</v>
      </c>
    </row>
    <row r="712" spans="1:13">
      <c r="A712" s="15">
        <v>38</v>
      </c>
      <c r="B712" s="15">
        <v>44191700</v>
      </c>
      <c r="C712" s="15" t="s">
        <v>827</v>
      </c>
      <c r="D712" s="15" t="s">
        <v>824</v>
      </c>
      <c r="E712" s="15" t="s">
        <v>16</v>
      </c>
      <c r="F712" s="140">
        <v>7003.1750000000002</v>
      </c>
      <c r="G712" s="158">
        <f t="shared" si="16"/>
        <v>165.45000937500001</v>
      </c>
      <c r="H712" s="15">
        <v>23.625</v>
      </c>
    </row>
    <row r="713" spans="1:13">
      <c r="A713" s="15">
        <v>39</v>
      </c>
      <c r="B713" s="15">
        <v>44191700</v>
      </c>
      <c r="C713" s="15" t="s">
        <v>828</v>
      </c>
      <c r="D713" s="15" t="s">
        <v>824</v>
      </c>
      <c r="E713" s="15" t="s">
        <v>16</v>
      </c>
      <c r="F713" s="140">
        <v>6600</v>
      </c>
      <c r="G713" s="15">
        <f t="shared" si="16"/>
        <v>41.25</v>
      </c>
      <c r="H713" s="15">
        <v>6.25</v>
      </c>
    </row>
    <row r="714" spans="1:13">
      <c r="A714" s="15">
        <v>40</v>
      </c>
      <c r="B714" s="15">
        <v>44191700</v>
      </c>
      <c r="C714" s="15" t="s">
        <v>829</v>
      </c>
      <c r="D714" s="15" t="s">
        <v>677</v>
      </c>
      <c r="E714" s="15" t="s">
        <v>16</v>
      </c>
      <c r="F714" s="140">
        <v>3570</v>
      </c>
      <c r="G714" s="15">
        <f t="shared" ref="G714:G777" si="17">H714*F714/1000</f>
        <v>3.57</v>
      </c>
      <c r="H714" s="15">
        <v>1</v>
      </c>
    </row>
    <row r="715" spans="1:13">
      <c r="A715" s="15">
        <v>41</v>
      </c>
      <c r="B715" s="15">
        <v>44191700</v>
      </c>
      <c r="C715" s="15" t="s">
        <v>830</v>
      </c>
      <c r="D715" s="15" t="s">
        <v>677</v>
      </c>
      <c r="E715" s="15" t="s">
        <v>16</v>
      </c>
      <c r="F715" s="140">
        <v>7145</v>
      </c>
      <c r="G715" s="15">
        <f t="shared" si="17"/>
        <v>14.29</v>
      </c>
      <c r="H715" s="15">
        <v>2</v>
      </c>
    </row>
    <row r="716" spans="1:13">
      <c r="A716" s="15">
        <v>42</v>
      </c>
      <c r="B716" s="15">
        <v>44191700</v>
      </c>
      <c r="C716" s="15" t="s">
        <v>831</v>
      </c>
      <c r="D716" s="15" t="s">
        <v>677</v>
      </c>
      <c r="E716" s="15" t="s">
        <v>16</v>
      </c>
      <c r="F716" s="140">
        <v>800</v>
      </c>
      <c r="G716" s="15">
        <f t="shared" si="17"/>
        <v>1.6</v>
      </c>
      <c r="H716" s="15">
        <v>2</v>
      </c>
    </row>
    <row r="717" spans="1:13">
      <c r="A717" s="15">
        <v>43</v>
      </c>
      <c r="B717" s="15">
        <v>44191700</v>
      </c>
      <c r="C717" s="15" t="s">
        <v>832</v>
      </c>
      <c r="D717" s="15" t="s">
        <v>709</v>
      </c>
      <c r="E717" s="15" t="s">
        <v>16</v>
      </c>
      <c r="F717" s="140">
        <v>400</v>
      </c>
      <c r="G717" s="15">
        <f t="shared" si="17"/>
        <v>4</v>
      </c>
      <c r="H717" s="15">
        <v>10</v>
      </c>
    </row>
    <row r="718" spans="1:13">
      <c r="A718" s="15">
        <v>44</v>
      </c>
      <c r="B718" s="15">
        <v>44191700</v>
      </c>
      <c r="C718" s="15" t="s">
        <v>833</v>
      </c>
      <c r="D718" s="15" t="s">
        <v>677</v>
      </c>
      <c r="E718" s="15" t="s">
        <v>16</v>
      </c>
      <c r="F718" s="140">
        <v>1487.5</v>
      </c>
      <c r="G718" s="15">
        <f t="shared" si="17"/>
        <v>17.850000000000001</v>
      </c>
      <c r="H718" s="15">
        <v>12</v>
      </c>
    </row>
    <row r="719" spans="1:13">
      <c r="A719" s="15">
        <v>45</v>
      </c>
      <c r="B719" s="15">
        <v>44191700</v>
      </c>
      <c r="C719" s="15" t="s">
        <v>834</v>
      </c>
      <c r="D719" s="15" t="s">
        <v>677</v>
      </c>
      <c r="E719" s="15" t="s">
        <v>16</v>
      </c>
      <c r="F719" s="140">
        <v>1300</v>
      </c>
      <c r="G719" s="15">
        <f t="shared" si="17"/>
        <v>7.8</v>
      </c>
      <c r="H719" s="15">
        <v>6</v>
      </c>
    </row>
    <row r="720" spans="1:13">
      <c r="A720" s="15">
        <v>46</v>
      </c>
      <c r="B720" s="15">
        <v>44191700</v>
      </c>
      <c r="C720" s="15" t="s">
        <v>835</v>
      </c>
      <c r="D720" s="15" t="s">
        <v>677</v>
      </c>
      <c r="E720" s="15" t="s">
        <v>16</v>
      </c>
      <c r="F720" s="140">
        <v>370</v>
      </c>
      <c r="G720" s="15">
        <f t="shared" si="17"/>
        <v>5.18</v>
      </c>
      <c r="H720" s="15">
        <v>14</v>
      </c>
    </row>
    <row r="721" spans="1:8">
      <c r="A721" s="15">
        <v>47</v>
      </c>
      <c r="B721" s="15">
        <v>44191700</v>
      </c>
      <c r="C721" s="15" t="s">
        <v>836</v>
      </c>
      <c r="D721" s="15" t="s">
        <v>677</v>
      </c>
      <c r="E721" s="15" t="s">
        <v>16</v>
      </c>
      <c r="F721" s="140">
        <v>432</v>
      </c>
      <c r="G721" s="15">
        <f t="shared" si="17"/>
        <v>0.432</v>
      </c>
      <c r="H721" s="15">
        <v>1</v>
      </c>
    </row>
    <row r="722" spans="1:8">
      <c r="A722" s="15">
        <v>48</v>
      </c>
      <c r="B722" s="15">
        <v>44191700</v>
      </c>
      <c r="C722" s="15" t="s">
        <v>836</v>
      </c>
      <c r="D722" s="15" t="s">
        <v>677</v>
      </c>
      <c r="E722" s="15" t="s">
        <v>16</v>
      </c>
      <c r="F722" s="140">
        <v>288</v>
      </c>
      <c r="G722" s="15">
        <f t="shared" si="17"/>
        <v>0.28799999999999998</v>
      </c>
      <c r="H722" s="15">
        <v>1</v>
      </c>
    </row>
    <row r="723" spans="1:8">
      <c r="A723" s="15">
        <v>49</v>
      </c>
      <c r="B723" s="15">
        <v>44191700</v>
      </c>
      <c r="C723" s="15" t="s">
        <v>837</v>
      </c>
      <c r="D723" s="15" t="s">
        <v>677</v>
      </c>
      <c r="E723" s="15" t="s">
        <v>16</v>
      </c>
      <c r="F723" s="140">
        <v>3166.6669999999999</v>
      </c>
      <c r="G723" s="158">
        <f t="shared" si="17"/>
        <v>47.500004999999994</v>
      </c>
      <c r="H723" s="15">
        <v>15</v>
      </c>
    </row>
    <row r="724" spans="1:8">
      <c r="A724" s="15">
        <v>50</v>
      </c>
      <c r="B724" s="15">
        <v>44191700</v>
      </c>
      <c r="C724" s="15" t="s">
        <v>838</v>
      </c>
      <c r="D724" s="15" t="s">
        <v>824</v>
      </c>
      <c r="E724" s="15" t="s">
        <v>16</v>
      </c>
      <c r="F724" s="140">
        <v>30000</v>
      </c>
      <c r="G724" s="15">
        <f t="shared" si="17"/>
        <v>360</v>
      </c>
      <c r="H724" s="15">
        <v>12</v>
      </c>
    </row>
    <row r="725" spans="1:8">
      <c r="A725" s="15">
        <v>51</v>
      </c>
      <c r="B725" s="15">
        <v>44191700</v>
      </c>
      <c r="C725" s="15" t="s">
        <v>839</v>
      </c>
      <c r="D725" s="15" t="s">
        <v>677</v>
      </c>
      <c r="E725" s="15" t="s">
        <v>16</v>
      </c>
      <c r="F725" s="140">
        <v>50</v>
      </c>
      <c r="G725" s="15">
        <f t="shared" si="17"/>
        <v>0.1</v>
      </c>
      <c r="H725" s="15">
        <v>2</v>
      </c>
    </row>
    <row r="726" spans="1:8">
      <c r="A726" s="15">
        <v>52</v>
      </c>
      <c r="B726" s="15">
        <v>44191700</v>
      </c>
      <c r="C726" s="15" t="s">
        <v>840</v>
      </c>
      <c r="D726" s="15" t="s">
        <v>841</v>
      </c>
      <c r="E726" s="15" t="s">
        <v>16</v>
      </c>
      <c r="F726" s="140">
        <v>1046.5519999999999</v>
      </c>
      <c r="G726" s="158">
        <f t="shared" si="17"/>
        <v>60.700015999999998</v>
      </c>
      <c r="H726" s="15">
        <v>58</v>
      </c>
    </row>
    <row r="727" spans="1:8">
      <c r="A727" s="15">
        <v>53</v>
      </c>
      <c r="B727" s="15">
        <v>44191700</v>
      </c>
      <c r="C727" s="15" t="s">
        <v>842</v>
      </c>
      <c r="D727" s="15" t="s">
        <v>677</v>
      </c>
      <c r="E727" s="15" t="s">
        <v>16</v>
      </c>
      <c r="F727" s="140">
        <v>2500</v>
      </c>
      <c r="G727" s="15">
        <f t="shared" si="17"/>
        <v>2.5</v>
      </c>
      <c r="H727" s="15">
        <v>1</v>
      </c>
    </row>
    <row r="728" spans="1:8">
      <c r="A728" s="15">
        <v>54</v>
      </c>
      <c r="B728" s="15">
        <v>44191700</v>
      </c>
      <c r="C728" s="15" t="s">
        <v>843</v>
      </c>
      <c r="D728" s="15" t="s">
        <v>677</v>
      </c>
      <c r="E728" s="15" t="s">
        <v>16</v>
      </c>
      <c r="F728" s="140">
        <v>1300</v>
      </c>
      <c r="G728" s="15">
        <f t="shared" si="17"/>
        <v>1.3</v>
      </c>
      <c r="H728" s="15">
        <v>1</v>
      </c>
    </row>
    <row r="729" spans="1:8">
      <c r="A729" s="15">
        <v>55</v>
      </c>
      <c r="B729" s="15">
        <v>44191700</v>
      </c>
      <c r="C729" s="15" t="s">
        <v>844</v>
      </c>
      <c r="D729" s="15" t="s">
        <v>677</v>
      </c>
      <c r="E729" s="15" t="s">
        <v>16</v>
      </c>
      <c r="F729" s="140">
        <v>1885</v>
      </c>
      <c r="G729" s="15">
        <f t="shared" si="17"/>
        <v>3.77</v>
      </c>
      <c r="H729" s="15">
        <v>2</v>
      </c>
    </row>
    <row r="730" spans="1:8">
      <c r="A730" s="15">
        <v>56</v>
      </c>
      <c r="B730" s="15">
        <v>44191700</v>
      </c>
      <c r="C730" s="15" t="s">
        <v>845</v>
      </c>
      <c r="D730" s="15" t="s">
        <v>677</v>
      </c>
      <c r="E730" s="15" t="s">
        <v>16</v>
      </c>
      <c r="F730" s="140">
        <v>1000</v>
      </c>
      <c r="G730" s="15">
        <f t="shared" si="17"/>
        <v>1</v>
      </c>
      <c r="H730" s="15">
        <v>1</v>
      </c>
    </row>
    <row r="731" spans="1:8">
      <c r="A731" s="15">
        <v>57</v>
      </c>
      <c r="B731" s="15">
        <v>44191700</v>
      </c>
      <c r="C731" s="15" t="s">
        <v>846</v>
      </c>
      <c r="D731" s="15" t="s">
        <v>677</v>
      </c>
      <c r="E731" s="15" t="s">
        <v>16</v>
      </c>
      <c r="F731" s="140">
        <v>2100</v>
      </c>
      <c r="G731" s="15">
        <f t="shared" si="17"/>
        <v>8.4</v>
      </c>
      <c r="H731" s="15">
        <v>4</v>
      </c>
    </row>
    <row r="732" spans="1:8">
      <c r="A732" s="15">
        <v>58</v>
      </c>
      <c r="B732" s="15">
        <v>44191700</v>
      </c>
      <c r="C732" s="15" t="s">
        <v>847</v>
      </c>
      <c r="D732" s="15" t="s">
        <v>677</v>
      </c>
      <c r="E732" s="15" t="s">
        <v>16</v>
      </c>
      <c r="F732" s="140">
        <v>7850</v>
      </c>
      <c r="G732" s="15">
        <f t="shared" si="17"/>
        <v>7.85</v>
      </c>
      <c r="H732" s="15">
        <v>1</v>
      </c>
    </row>
    <row r="733" spans="1:8">
      <c r="A733" s="15">
        <v>59</v>
      </c>
      <c r="B733" s="15">
        <v>44191700</v>
      </c>
      <c r="C733" s="15" t="s">
        <v>848</v>
      </c>
      <c r="D733" s="15" t="s">
        <v>677</v>
      </c>
      <c r="E733" s="15" t="s">
        <v>16</v>
      </c>
      <c r="F733" s="140">
        <v>10500</v>
      </c>
      <c r="G733" s="15">
        <f t="shared" si="17"/>
        <v>21</v>
      </c>
      <c r="H733" s="15">
        <v>2</v>
      </c>
    </row>
    <row r="734" spans="1:8">
      <c r="A734" s="15">
        <v>60</v>
      </c>
      <c r="B734" s="15">
        <v>44191700</v>
      </c>
      <c r="C734" s="15" t="s">
        <v>849</v>
      </c>
      <c r="D734" s="15" t="s">
        <v>677</v>
      </c>
      <c r="E734" s="15" t="s">
        <v>16</v>
      </c>
      <c r="F734" s="140">
        <v>850</v>
      </c>
      <c r="G734" s="15">
        <f t="shared" si="17"/>
        <v>5.0999999999999996</v>
      </c>
      <c r="H734" s="15">
        <v>6</v>
      </c>
    </row>
    <row r="735" spans="1:8">
      <c r="A735" s="15">
        <v>61</v>
      </c>
      <c r="B735" s="15">
        <v>44191700</v>
      </c>
      <c r="C735" s="15" t="s">
        <v>850</v>
      </c>
      <c r="D735" s="15" t="s">
        <v>677</v>
      </c>
      <c r="E735" s="15" t="s">
        <v>16</v>
      </c>
      <c r="F735" s="140">
        <v>3666.67</v>
      </c>
      <c r="G735" s="158">
        <f t="shared" si="17"/>
        <v>11.00001</v>
      </c>
      <c r="H735" s="15">
        <v>3</v>
      </c>
    </row>
    <row r="736" spans="1:8">
      <c r="A736" s="15">
        <v>62</v>
      </c>
      <c r="B736" s="15">
        <v>44191700</v>
      </c>
      <c r="C736" s="15" t="s">
        <v>851</v>
      </c>
      <c r="D736" s="15" t="s">
        <v>677</v>
      </c>
      <c r="E736" s="15" t="s">
        <v>16</v>
      </c>
      <c r="F736" s="140">
        <v>144</v>
      </c>
      <c r="G736" s="158">
        <f t="shared" si="17"/>
        <v>0.14399999999999999</v>
      </c>
      <c r="H736" s="15">
        <v>1</v>
      </c>
    </row>
    <row r="737" spans="1:8">
      <c r="A737" s="15">
        <v>63</v>
      </c>
      <c r="B737" s="15">
        <v>44191700</v>
      </c>
      <c r="C737" s="15" t="s">
        <v>852</v>
      </c>
      <c r="D737" s="15" t="s">
        <v>677</v>
      </c>
      <c r="E737" s="15" t="s">
        <v>16</v>
      </c>
      <c r="F737" s="140">
        <v>675</v>
      </c>
      <c r="G737" s="15">
        <f t="shared" si="17"/>
        <v>27</v>
      </c>
      <c r="H737" s="15">
        <v>40</v>
      </c>
    </row>
    <row r="738" spans="1:8">
      <c r="A738" s="15">
        <v>64</v>
      </c>
      <c r="B738" s="15">
        <v>44191700</v>
      </c>
      <c r="C738" s="15" t="s">
        <v>853</v>
      </c>
      <c r="D738" s="15" t="s">
        <v>677</v>
      </c>
      <c r="E738" s="15" t="s">
        <v>16</v>
      </c>
      <c r="F738" s="140">
        <v>800</v>
      </c>
      <c r="G738" s="15">
        <f t="shared" si="17"/>
        <v>20</v>
      </c>
      <c r="H738" s="15">
        <v>25</v>
      </c>
    </row>
    <row r="739" spans="1:8">
      <c r="A739" s="15">
        <v>65</v>
      </c>
      <c r="B739" s="15">
        <v>44191700</v>
      </c>
      <c r="C739" s="15" t="s">
        <v>854</v>
      </c>
      <c r="D739" s="15" t="s">
        <v>677</v>
      </c>
      <c r="E739" s="15" t="s">
        <v>16</v>
      </c>
      <c r="F739" s="140">
        <v>1000</v>
      </c>
      <c r="G739" s="15">
        <f t="shared" si="17"/>
        <v>8</v>
      </c>
      <c r="H739" s="15">
        <v>8</v>
      </c>
    </row>
    <row r="740" spans="1:8">
      <c r="A740" s="15">
        <v>66</v>
      </c>
      <c r="B740" s="15">
        <v>44191700</v>
      </c>
      <c r="C740" s="15" t="s">
        <v>855</v>
      </c>
      <c r="D740" s="15" t="s">
        <v>677</v>
      </c>
      <c r="E740" s="15" t="s">
        <v>16</v>
      </c>
      <c r="F740" s="140">
        <v>6.7919999999999998</v>
      </c>
      <c r="G740" s="158">
        <f t="shared" si="17"/>
        <v>6.7920000000000008E-2</v>
      </c>
      <c r="H740" s="15">
        <v>10</v>
      </c>
    </row>
    <row r="741" spans="1:8">
      <c r="A741" s="15">
        <v>67</v>
      </c>
      <c r="B741" s="15">
        <v>44191700</v>
      </c>
      <c r="C741" s="15" t="s">
        <v>856</v>
      </c>
      <c r="D741" s="15" t="s">
        <v>677</v>
      </c>
      <c r="E741" s="15" t="s">
        <v>16</v>
      </c>
      <c r="F741" s="140">
        <v>20.667000000000002</v>
      </c>
      <c r="G741" s="158">
        <f t="shared" si="17"/>
        <v>2.4800399999999998</v>
      </c>
      <c r="H741" s="15">
        <v>120</v>
      </c>
    </row>
    <row r="742" spans="1:8">
      <c r="A742" s="15">
        <v>68</v>
      </c>
      <c r="B742" s="15">
        <v>44191700</v>
      </c>
      <c r="C742" s="15" t="s">
        <v>857</v>
      </c>
      <c r="D742" s="15" t="s">
        <v>677</v>
      </c>
      <c r="E742" s="15" t="s">
        <v>16</v>
      </c>
      <c r="F742" s="140">
        <v>1400</v>
      </c>
      <c r="G742" s="15">
        <f t="shared" si="17"/>
        <v>1.4</v>
      </c>
      <c r="H742" s="15">
        <v>1</v>
      </c>
    </row>
    <row r="743" spans="1:8">
      <c r="A743" s="15">
        <v>69</v>
      </c>
      <c r="B743" s="15">
        <v>44191700</v>
      </c>
      <c r="C743" s="15" t="s">
        <v>858</v>
      </c>
      <c r="D743" s="15" t="s">
        <v>677</v>
      </c>
      <c r="E743" s="15" t="s">
        <v>16</v>
      </c>
      <c r="F743" s="140">
        <v>4500</v>
      </c>
      <c r="G743" s="15">
        <f t="shared" si="17"/>
        <v>4.5</v>
      </c>
      <c r="H743" s="15">
        <v>1</v>
      </c>
    </row>
    <row r="744" spans="1:8">
      <c r="A744" s="15">
        <v>70</v>
      </c>
      <c r="B744" s="15">
        <v>44191700</v>
      </c>
      <c r="C744" s="15" t="s">
        <v>859</v>
      </c>
      <c r="D744" s="15" t="s">
        <v>677</v>
      </c>
      <c r="E744" s="15" t="s">
        <v>16</v>
      </c>
      <c r="F744" s="140">
        <v>8000</v>
      </c>
      <c r="G744" s="15">
        <f t="shared" si="17"/>
        <v>24</v>
      </c>
      <c r="H744" s="15">
        <v>3</v>
      </c>
    </row>
    <row r="745" spans="1:8">
      <c r="A745" s="15">
        <v>71</v>
      </c>
      <c r="B745" s="15">
        <v>44191700</v>
      </c>
      <c r="C745" s="15" t="s">
        <v>860</v>
      </c>
      <c r="D745" s="15" t="s">
        <v>677</v>
      </c>
      <c r="E745" s="15" t="s">
        <v>16</v>
      </c>
      <c r="F745" s="140">
        <v>18000</v>
      </c>
      <c r="G745" s="15">
        <f t="shared" si="17"/>
        <v>54</v>
      </c>
      <c r="H745" s="15">
        <v>3</v>
      </c>
    </row>
    <row r="746" spans="1:8">
      <c r="A746" s="15">
        <v>72</v>
      </c>
      <c r="B746" s="15">
        <v>44191700</v>
      </c>
      <c r="C746" s="15" t="s">
        <v>861</v>
      </c>
      <c r="D746" s="15" t="s">
        <v>677</v>
      </c>
      <c r="E746" s="15" t="s">
        <v>16</v>
      </c>
      <c r="F746" s="140">
        <v>1200</v>
      </c>
      <c r="G746" s="15">
        <f t="shared" si="17"/>
        <v>3.6</v>
      </c>
      <c r="H746" s="15">
        <v>3</v>
      </c>
    </row>
    <row r="747" spans="1:8">
      <c r="A747" s="15">
        <v>73</v>
      </c>
      <c r="B747" s="15">
        <v>44191700</v>
      </c>
      <c r="C747" s="15" t="s">
        <v>862</v>
      </c>
      <c r="D747" s="15" t="s">
        <v>677</v>
      </c>
      <c r="E747" s="15" t="s">
        <v>16</v>
      </c>
      <c r="F747" s="140">
        <v>2900</v>
      </c>
      <c r="G747" s="15">
        <f t="shared" si="17"/>
        <v>2.9</v>
      </c>
      <c r="H747" s="15">
        <v>1</v>
      </c>
    </row>
    <row r="748" spans="1:8">
      <c r="A748" s="15">
        <v>74</v>
      </c>
      <c r="B748" s="15">
        <v>44191700</v>
      </c>
      <c r="C748" s="15" t="s">
        <v>863</v>
      </c>
      <c r="D748" s="15" t="s">
        <v>677</v>
      </c>
      <c r="E748" s="15" t="s">
        <v>16</v>
      </c>
      <c r="F748" s="140">
        <v>2066.67</v>
      </c>
      <c r="G748" s="140">
        <f t="shared" si="17"/>
        <v>6.2000099999999998</v>
      </c>
      <c r="H748" s="15">
        <v>3</v>
      </c>
    </row>
    <row r="749" spans="1:8">
      <c r="A749" s="15">
        <v>75</v>
      </c>
      <c r="B749" s="15">
        <v>44191700</v>
      </c>
      <c r="C749" s="15" t="s">
        <v>864</v>
      </c>
      <c r="D749" s="15" t="s">
        <v>677</v>
      </c>
      <c r="E749" s="15" t="s">
        <v>16</v>
      </c>
      <c r="F749" s="140">
        <v>5800</v>
      </c>
      <c r="G749" s="15">
        <f t="shared" si="17"/>
        <v>34.799999999999997</v>
      </c>
      <c r="H749" s="15">
        <v>6</v>
      </c>
    </row>
    <row r="750" spans="1:8">
      <c r="A750" s="15">
        <v>76</v>
      </c>
      <c r="B750" s="15">
        <v>44191700</v>
      </c>
      <c r="C750" s="15" t="s">
        <v>865</v>
      </c>
      <c r="D750" s="15" t="s">
        <v>677</v>
      </c>
      <c r="E750" s="15" t="s">
        <v>16</v>
      </c>
      <c r="F750" s="140">
        <v>120</v>
      </c>
      <c r="G750" s="15">
        <f t="shared" si="17"/>
        <v>1.2</v>
      </c>
      <c r="H750" s="15">
        <v>10</v>
      </c>
    </row>
    <row r="751" spans="1:8">
      <c r="A751" s="15">
        <v>77</v>
      </c>
      <c r="B751" s="15">
        <v>44191700</v>
      </c>
      <c r="C751" s="15" t="s">
        <v>866</v>
      </c>
      <c r="D751" s="15" t="s">
        <v>677</v>
      </c>
      <c r="E751" s="15" t="s">
        <v>16</v>
      </c>
      <c r="F751" s="140">
        <v>700</v>
      </c>
      <c r="G751" s="15">
        <f t="shared" si="17"/>
        <v>7</v>
      </c>
      <c r="H751" s="15">
        <v>10</v>
      </c>
    </row>
    <row r="752" spans="1:8">
      <c r="A752" s="15">
        <v>78</v>
      </c>
      <c r="B752" s="15">
        <v>44191700</v>
      </c>
      <c r="C752" s="15" t="s">
        <v>867</v>
      </c>
      <c r="D752" s="15" t="s">
        <v>677</v>
      </c>
      <c r="E752" s="15" t="s">
        <v>16</v>
      </c>
      <c r="F752" s="140">
        <v>100</v>
      </c>
      <c r="G752" s="15">
        <f t="shared" si="17"/>
        <v>0.1</v>
      </c>
      <c r="H752" s="15">
        <v>1</v>
      </c>
    </row>
    <row r="753" spans="1:8">
      <c r="A753" s="15">
        <v>79</v>
      </c>
      <c r="B753" s="15">
        <v>44191700</v>
      </c>
      <c r="C753" s="15" t="s">
        <v>868</v>
      </c>
      <c r="D753" s="15" t="s">
        <v>677</v>
      </c>
      <c r="E753" s="15" t="s">
        <v>16</v>
      </c>
      <c r="F753" s="140">
        <v>500</v>
      </c>
      <c r="G753" s="15">
        <f t="shared" si="17"/>
        <v>0.5</v>
      </c>
      <c r="H753" s="15">
        <v>1</v>
      </c>
    </row>
    <row r="754" spans="1:8">
      <c r="A754" s="15">
        <v>80</v>
      </c>
      <c r="B754" s="15">
        <v>44191700</v>
      </c>
      <c r="C754" s="15" t="s">
        <v>869</v>
      </c>
      <c r="D754" s="15" t="s">
        <v>781</v>
      </c>
      <c r="E754" s="15" t="s">
        <v>16</v>
      </c>
      <c r="F754" s="140">
        <v>2800</v>
      </c>
      <c r="G754" s="15">
        <f t="shared" si="17"/>
        <v>11.2</v>
      </c>
      <c r="H754" s="15">
        <v>4</v>
      </c>
    </row>
    <row r="755" spans="1:8">
      <c r="A755" s="15">
        <v>81</v>
      </c>
      <c r="B755" s="15">
        <v>44191700</v>
      </c>
      <c r="C755" s="15" t="s">
        <v>870</v>
      </c>
      <c r="D755" s="15" t="s">
        <v>677</v>
      </c>
      <c r="E755" s="15" t="s">
        <v>16</v>
      </c>
      <c r="F755" s="140">
        <v>3536.364</v>
      </c>
      <c r="G755" s="158">
        <f t="shared" si="17"/>
        <v>38.900004000000003</v>
      </c>
      <c r="H755" s="15">
        <v>11</v>
      </c>
    </row>
    <row r="756" spans="1:8">
      <c r="A756" s="15">
        <v>82</v>
      </c>
      <c r="B756" s="15">
        <v>44191700</v>
      </c>
      <c r="C756" s="15" t="s">
        <v>871</v>
      </c>
      <c r="D756" s="15" t="s">
        <v>677</v>
      </c>
      <c r="E756" s="15" t="s">
        <v>16</v>
      </c>
      <c r="F756" s="140">
        <v>5500</v>
      </c>
      <c r="G756" s="15">
        <f t="shared" si="17"/>
        <v>16.5</v>
      </c>
      <c r="H756" s="15">
        <v>3</v>
      </c>
    </row>
    <row r="757" spans="1:8">
      <c r="A757" s="15">
        <v>83</v>
      </c>
      <c r="B757" s="15">
        <v>44191700</v>
      </c>
      <c r="C757" s="15" t="s">
        <v>872</v>
      </c>
      <c r="D757" s="15" t="s">
        <v>677</v>
      </c>
      <c r="E757" s="15" t="s">
        <v>16</v>
      </c>
      <c r="F757" s="140">
        <v>800</v>
      </c>
      <c r="G757" s="15">
        <f t="shared" si="17"/>
        <v>9.6</v>
      </c>
      <c r="H757" s="15">
        <v>12</v>
      </c>
    </row>
    <row r="758" spans="1:8">
      <c r="A758" s="15">
        <v>84</v>
      </c>
      <c r="B758" s="15">
        <v>44191700</v>
      </c>
      <c r="C758" s="15" t="s">
        <v>873</v>
      </c>
      <c r="D758" s="15" t="s">
        <v>677</v>
      </c>
      <c r="E758" s="15" t="s">
        <v>16</v>
      </c>
      <c r="F758" s="140">
        <v>3500</v>
      </c>
      <c r="G758" s="15">
        <f t="shared" si="17"/>
        <v>21</v>
      </c>
      <c r="H758" s="15">
        <v>6</v>
      </c>
    </row>
    <row r="759" spans="1:8">
      <c r="A759" s="15">
        <v>85</v>
      </c>
      <c r="B759" s="15">
        <v>44191700</v>
      </c>
      <c r="C759" s="15" t="s">
        <v>874</v>
      </c>
      <c r="D759" s="15" t="s">
        <v>677</v>
      </c>
      <c r="E759" s="15" t="s">
        <v>16</v>
      </c>
      <c r="F759" s="140">
        <v>1460</v>
      </c>
      <c r="G759" s="15">
        <f t="shared" si="17"/>
        <v>21.9</v>
      </c>
      <c r="H759" s="15">
        <v>15</v>
      </c>
    </row>
    <row r="760" spans="1:8">
      <c r="A760" s="15">
        <v>86</v>
      </c>
      <c r="B760" s="15">
        <v>44191700</v>
      </c>
      <c r="C760" s="15" t="s">
        <v>875</v>
      </c>
      <c r="D760" s="15" t="s">
        <v>677</v>
      </c>
      <c r="E760" s="15" t="s">
        <v>16</v>
      </c>
      <c r="F760" s="140">
        <v>477</v>
      </c>
      <c r="G760" s="15">
        <f t="shared" si="17"/>
        <v>2.8620000000000001</v>
      </c>
      <c r="H760" s="15">
        <v>6</v>
      </c>
    </row>
    <row r="761" spans="1:8">
      <c r="A761" s="15">
        <v>87</v>
      </c>
      <c r="B761" s="15">
        <v>44191700</v>
      </c>
      <c r="C761" s="15" t="s">
        <v>876</v>
      </c>
      <c r="D761" s="15" t="s">
        <v>677</v>
      </c>
      <c r="E761" s="15" t="s">
        <v>16</v>
      </c>
      <c r="F761" s="140">
        <v>50.786000000000001</v>
      </c>
      <c r="G761" s="140">
        <f t="shared" si="17"/>
        <v>3.5550199999999998</v>
      </c>
      <c r="H761" s="15">
        <v>70</v>
      </c>
    </row>
    <row r="762" spans="1:8">
      <c r="A762" s="15">
        <v>88</v>
      </c>
      <c r="B762" s="15">
        <v>44191700</v>
      </c>
      <c r="C762" s="15" t="s">
        <v>877</v>
      </c>
      <c r="D762" s="15" t="s">
        <v>677</v>
      </c>
      <c r="E762" s="15" t="s">
        <v>16</v>
      </c>
      <c r="F762" s="140">
        <v>600</v>
      </c>
      <c r="G762" s="15">
        <f t="shared" si="17"/>
        <v>9.6</v>
      </c>
      <c r="H762" s="15">
        <v>16</v>
      </c>
    </row>
    <row r="763" spans="1:8">
      <c r="A763" s="15">
        <v>89</v>
      </c>
      <c r="B763" s="15">
        <v>44191700</v>
      </c>
      <c r="C763" s="15" t="s">
        <v>870</v>
      </c>
      <c r="D763" s="15" t="s">
        <v>677</v>
      </c>
      <c r="E763" s="15" t="s">
        <v>16</v>
      </c>
      <c r="F763" s="140">
        <v>3363.64</v>
      </c>
      <c r="G763" s="140">
        <f t="shared" si="17"/>
        <v>37.000039999999998</v>
      </c>
      <c r="H763" s="15">
        <v>11</v>
      </c>
    </row>
    <row r="764" spans="1:8">
      <c r="A764" s="15">
        <v>90</v>
      </c>
      <c r="B764" s="15">
        <v>44191700</v>
      </c>
      <c r="C764" s="15" t="s">
        <v>878</v>
      </c>
      <c r="D764" s="15" t="s">
        <v>677</v>
      </c>
      <c r="E764" s="15" t="s">
        <v>16</v>
      </c>
      <c r="F764" s="140">
        <v>350</v>
      </c>
      <c r="G764" s="15">
        <f t="shared" si="17"/>
        <v>0.7</v>
      </c>
      <c r="H764" s="15">
        <v>2</v>
      </c>
    </row>
    <row r="765" spans="1:8">
      <c r="A765" s="15">
        <v>91</v>
      </c>
      <c r="B765" s="15">
        <v>39151220</v>
      </c>
      <c r="C765" s="15" t="s">
        <v>121</v>
      </c>
      <c r="D765" s="15" t="s">
        <v>19</v>
      </c>
      <c r="E765" s="15" t="s">
        <v>16</v>
      </c>
      <c r="F765" s="140"/>
      <c r="G765" s="15">
        <f t="shared" si="17"/>
        <v>0</v>
      </c>
      <c r="H765" s="15"/>
    </row>
    <row r="766" spans="1:8">
      <c r="A766" s="15">
        <v>92</v>
      </c>
      <c r="B766" s="15">
        <v>39515420</v>
      </c>
      <c r="C766" s="15" t="s">
        <v>122</v>
      </c>
      <c r="D766" s="15" t="s">
        <v>19</v>
      </c>
      <c r="E766" s="15" t="s">
        <v>16</v>
      </c>
      <c r="F766" s="140"/>
      <c r="G766" s="15">
        <f t="shared" si="17"/>
        <v>0</v>
      </c>
      <c r="H766" s="15"/>
    </row>
    <row r="767" spans="1:8">
      <c r="A767" s="15">
        <v>93</v>
      </c>
      <c r="B767" s="15">
        <v>44300000</v>
      </c>
      <c r="C767" s="156" t="s">
        <v>123</v>
      </c>
      <c r="D767" s="15" t="s">
        <v>19</v>
      </c>
      <c r="E767" s="15" t="s">
        <v>16</v>
      </c>
      <c r="F767" s="140"/>
      <c r="G767" s="15">
        <f t="shared" si="17"/>
        <v>0</v>
      </c>
      <c r="H767" s="15"/>
    </row>
    <row r="768" spans="1:8">
      <c r="A768" s="15">
        <v>94</v>
      </c>
      <c r="B768" s="15">
        <v>44300000</v>
      </c>
      <c r="C768" s="15" t="s">
        <v>879</v>
      </c>
      <c r="D768" s="15" t="s">
        <v>771</v>
      </c>
      <c r="E768" s="15" t="s">
        <v>16</v>
      </c>
      <c r="F768" s="140">
        <v>650</v>
      </c>
      <c r="G768" s="15">
        <f t="shared" si="17"/>
        <v>104</v>
      </c>
      <c r="H768" s="15">
        <v>160</v>
      </c>
    </row>
    <row r="769" spans="1:13">
      <c r="A769" s="15">
        <v>95</v>
      </c>
      <c r="B769" s="15">
        <v>44300000</v>
      </c>
      <c r="C769" s="15" t="s">
        <v>880</v>
      </c>
      <c r="D769" s="15" t="s">
        <v>9</v>
      </c>
      <c r="E769" s="15" t="s">
        <v>16</v>
      </c>
      <c r="F769" s="140">
        <v>57.5</v>
      </c>
      <c r="G769" s="15">
        <f t="shared" si="17"/>
        <v>4.5999999999999996</v>
      </c>
      <c r="H769" s="15">
        <v>80</v>
      </c>
    </row>
    <row r="770" spans="1:13">
      <c r="A770" s="15">
        <v>96</v>
      </c>
      <c r="B770" s="15">
        <v>44300000</v>
      </c>
      <c r="C770" s="15" t="s">
        <v>881</v>
      </c>
      <c r="D770" s="15" t="s">
        <v>771</v>
      </c>
      <c r="E770" s="15" t="s">
        <v>16</v>
      </c>
      <c r="F770" s="140">
        <v>350</v>
      </c>
      <c r="G770" s="15">
        <f t="shared" si="17"/>
        <v>3.5</v>
      </c>
      <c r="H770" s="15">
        <v>10</v>
      </c>
    </row>
    <row r="771" spans="1:13">
      <c r="A771" s="15">
        <v>97</v>
      </c>
      <c r="B771" s="15">
        <v>44300000</v>
      </c>
      <c r="C771" s="15" t="s">
        <v>882</v>
      </c>
      <c r="D771" s="15" t="s">
        <v>9</v>
      </c>
      <c r="E771" s="15" t="s">
        <v>16</v>
      </c>
      <c r="F771" s="140">
        <v>17200</v>
      </c>
      <c r="G771" s="15">
        <f t="shared" si="17"/>
        <v>51.6</v>
      </c>
      <c r="H771" s="15">
        <v>3</v>
      </c>
    </row>
    <row r="772" spans="1:13">
      <c r="A772" s="15">
        <v>98</v>
      </c>
      <c r="B772" s="15">
        <v>44300000</v>
      </c>
      <c r="C772" s="15" t="s">
        <v>883</v>
      </c>
      <c r="D772" s="15" t="s">
        <v>9</v>
      </c>
      <c r="E772" s="15" t="s">
        <v>16</v>
      </c>
      <c r="F772" s="140">
        <v>9072</v>
      </c>
      <c r="G772" s="15">
        <f t="shared" si="17"/>
        <v>9.0719999999999992</v>
      </c>
      <c r="H772" s="15">
        <v>1</v>
      </c>
    </row>
    <row r="773" spans="1:13">
      <c r="A773" s="15">
        <v>99</v>
      </c>
      <c r="B773" s="15">
        <v>44300000</v>
      </c>
      <c r="C773" s="15" t="s">
        <v>884</v>
      </c>
      <c r="D773" s="15" t="s">
        <v>677</v>
      </c>
      <c r="E773" s="15" t="s">
        <v>16</v>
      </c>
      <c r="F773" s="140">
        <v>1800</v>
      </c>
      <c r="G773" s="15">
        <f t="shared" si="17"/>
        <v>1.8</v>
      </c>
      <c r="H773" s="15">
        <v>1</v>
      </c>
    </row>
    <row r="774" spans="1:13">
      <c r="A774" s="15">
        <v>100</v>
      </c>
      <c r="B774" s="15">
        <v>44300000</v>
      </c>
      <c r="C774" s="15" t="s">
        <v>885</v>
      </c>
      <c r="D774" s="15" t="s">
        <v>677</v>
      </c>
      <c r="E774" s="15" t="s">
        <v>16</v>
      </c>
      <c r="F774" s="140">
        <v>650</v>
      </c>
      <c r="G774" s="15">
        <f t="shared" si="17"/>
        <v>3.9</v>
      </c>
      <c r="H774" s="15">
        <v>6</v>
      </c>
    </row>
    <row r="775" spans="1:13">
      <c r="A775" s="15">
        <v>101</v>
      </c>
      <c r="B775" s="15">
        <v>31731100</v>
      </c>
      <c r="C775" s="156" t="s">
        <v>23</v>
      </c>
      <c r="D775" s="15" t="s">
        <v>19</v>
      </c>
      <c r="E775" s="15" t="s">
        <v>16</v>
      </c>
      <c r="F775" s="140"/>
      <c r="G775" s="15">
        <f t="shared" si="17"/>
        <v>0</v>
      </c>
      <c r="H775" s="15"/>
    </row>
    <row r="776" spans="1:13">
      <c r="A776" s="15">
        <v>102</v>
      </c>
      <c r="B776" s="15">
        <v>33111490</v>
      </c>
      <c r="C776" s="156" t="s">
        <v>124</v>
      </c>
      <c r="D776" s="15" t="s">
        <v>19</v>
      </c>
      <c r="E776" s="15" t="s">
        <v>16</v>
      </c>
      <c r="F776" s="140"/>
      <c r="G776" s="15">
        <f t="shared" si="17"/>
        <v>0</v>
      </c>
      <c r="H776" s="15"/>
    </row>
    <row r="777" spans="1:13">
      <c r="A777" s="15">
        <v>103</v>
      </c>
      <c r="B777" s="15">
        <v>44421300</v>
      </c>
      <c r="C777" s="156" t="s">
        <v>42</v>
      </c>
      <c r="D777" s="15" t="s">
        <v>19</v>
      </c>
      <c r="E777" s="15" t="s">
        <v>16</v>
      </c>
      <c r="F777" s="140"/>
      <c r="G777" s="15">
        <f t="shared" si="17"/>
        <v>0</v>
      </c>
      <c r="H777" s="15"/>
    </row>
    <row r="778" spans="1:13">
      <c r="A778" s="15">
        <v>104</v>
      </c>
      <c r="B778" s="15">
        <v>44810000</v>
      </c>
      <c r="C778" s="161" t="s">
        <v>125</v>
      </c>
      <c r="D778" s="15" t="s">
        <v>19</v>
      </c>
      <c r="E778" s="15" t="s">
        <v>16</v>
      </c>
      <c r="F778" s="140"/>
      <c r="G778" s="15">
        <f t="shared" ref="G778:G789" si="18">H778*F778/1000</f>
        <v>0</v>
      </c>
      <c r="H778" s="15"/>
    </row>
    <row r="779" spans="1:13">
      <c r="A779" s="15">
        <v>105</v>
      </c>
      <c r="B779" s="15">
        <v>44810000</v>
      </c>
      <c r="C779" s="15" t="s">
        <v>886</v>
      </c>
      <c r="D779" s="15" t="s">
        <v>9</v>
      </c>
      <c r="E779" s="15" t="s">
        <v>16</v>
      </c>
      <c r="F779" s="140">
        <v>1114.2860000000001</v>
      </c>
      <c r="G779" s="158">
        <f t="shared" si="18"/>
        <v>7.8000020000000001</v>
      </c>
      <c r="H779" s="15">
        <v>7</v>
      </c>
    </row>
    <row r="780" spans="1:13">
      <c r="A780" s="15">
        <v>106</v>
      </c>
      <c r="B780" s="15">
        <v>44810000</v>
      </c>
      <c r="C780" s="15" t="s">
        <v>887</v>
      </c>
      <c r="D780" s="15" t="s">
        <v>9</v>
      </c>
      <c r="E780" s="15" t="s">
        <v>16</v>
      </c>
      <c r="F780" s="140">
        <v>1200</v>
      </c>
      <c r="G780" s="15">
        <f t="shared" si="18"/>
        <v>1.2</v>
      </c>
      <c r="H780" s="15">
        <v>1</v>
      </c>
    </row>
    <row r="781" spans="1:13">
      <c r="A781" s="15">
        <v>107</v>
      </c>
      <c r="B781" s="15">
        <v>44810000</v>
      </c>
      <c r="C781" s="15" t="s">
        <v>888</v>
      </c>
      <c r="D781" s="15" t="s">
        <v>9</v>
      </c>
      <c r="E781" s="15" t="s">
        <v>16</v>
      </c>
      <c r="F781" s="140">
        <v>1560</v>
      </c>
      <c r="G781" s="15">
        <f t="shared" si="18"/>
        <v>7.8</v>
      </c>
      <c r="H781" s="15">
        <v>5</v>
      </c>
      <c r="M781" s="50"/>
    </row>
    <row r="782" spans="1:13">
      <c r="A782" s="15">
        <v>108</v>
      </c>
      <c r="B782" s="15">
        <v>44810000</v>
      </c>
      <c r="C782" s="15" t="s">
        <v>889</v>
      </c>
      <c r="D782" s="15" t="s">
        <v>9</v>
      </c>
      <c r="E782" s="15" t="s">
        <v>16</v>
      </c>
      <c r="F782" s="140">
        <v>400</v>
      </c>
      <c r="G782" s="15">
        <f t="shared" si="18"/>
        <v>0.8</v>
      </c>
      <c r="H782" s="15">
        <v>2</v>
      </c>
    </row>
    <row r="783" spans="1:13">
      <c r="A783" s="15">
        <v>109</v>
      </c>
      <c r="B783" s="15">
        <v>44810000</v>
      </c>
      <c r="C783" s="15" t="s">
        <v>890</v>
      </c>
      <c r="D783" s="15" t="s">
        <v>677</v>
      </c>
      <c r="E783" s="15" t="s">
        <v>16</v>
      </c>
      <c r="F783" s="140">
        <v>1000</v>
      </c>
      <c r="G783" s="15">
        <f t="shared" si="18"/>
        <v>2</v>
      </c>
      <c r="H783" s="15">
        <v>2</v>
      </c>
    </row>
    <row r="784" spans="1:13">
      <c r="A784" s="15">
        <v>110</v>
      </c>
      <c r="B784" s="15">
        <v>44810000</v>
      </c>
      <c r="C784" s="15" t="s">
        <v>891</v>
      </c>
      <c r="D784" s="15" t="s">
        <v>677</v>
      </c>
      <c r="E784" s="15" t="s">
        <v>16</v>
      </c>
      <c r="F784" s="140">
        <v>10700</v>
      </c>
      <c r="G784" s="15">
        <f t="shared" si="18"/>
        <v>10.7</v>
      </c>
      <c r="H784" s="15">
        <v>1</v>
      </c>
    </row>
    <row r="785" spans="1:8">
      <c r="A785" s="15">
        <v>111</v>
      </c>
      <c r="B785" s="15">
        <v>44810000</v>
      </c>
      <c r="C785" s="15" t="s">
        <v>892</v>
      </c>
      <c r="D785" s="15" t="s">
        <v>677</v>
      </c>
      <c r="E785" s="15" t="s">
        <v>16</v>
      </c>
      <c r="F785" s="140">
        <v>8500</v>
      </c>
      <c r="G785" s="15">
        <f t="shared" si="18"/>
        <v>8.5</v>
      </c>
      <c r="H785" s="15">
        <v>1</v>
      </c>
    </row>
    <row r="786" spans="1:8">
      <c r="A786" s="15">
        <v>112</v>
      </c>
      <c r="B786" s="15">
        <v>44810000</v>
      </c>
      <c r="C786" s="15" t="s">
        <v>893</v>
      </c>
      <c r="D786" s="15" t="s">
        <v>677</v>
      </c>
      <c r="E786" s="15" t="s">
        <v>16</v>
      </c>
      <c r="F786" s="140">
        <v>3050</v>
      </c>
      <c r="G786" s="15">
        <f t="shared" si="18"/>
        <v>12.2</v>
      </c>
      <c r="H786" s="15">
        <v>4</v>
      </c>
    </row>
    <row r="787" spans="1:8">
      <c r="A787" s="15">
        <v>113</v>
      </c>
      <c r="B787" s="15">
        <v>44810000</v>
      </c>
      <c r="C787" s="15" t="s">
        <v>894</v>
      </c>
      <c r="D787" s="15" t="s">
        <v>677</v>
      </c>
      <c r="E787" s="15" t="s">
        <v>16</v>
      </c>
      <c r="F787" s="140">
        <v>3200</v>
      </c>
      <c r="G787" s="15">
        <f t="shared" si="18"/>
        <v>22.4</v>
      </c>
      <c r="H787" s="15">
        <v>7</v>
      </c>
    </row>
    <row r="788" spans="1:8">
      <c r="A788" s="15">
        <v>114</v>
      </c>
      <c r="B788" s="15">
        <v>44810000</v>
      </c>
      <c r="C788" s="15" t="s">
        <v>895</v>
      </c>
      <c r="D788" s="15" t="s">
        <v>677</v>
      </c>
      <c r="E788" s="15" t="s">
        <v>16</v>
      </c>
      <c r="F788" s="140">
        <v>1100</v>
      </c>
      <c r="G788" s="15">
        <f t="shared" si="18"/>
        <v>2.2000000000000002</v>
      </c>
      <c r="H788" s="15">
        <v>2</v>
      </c>
    </row>
    <row r="789" spans="1:8">
      <c r="A789" s="15">
        <v>115</v>
      </c>
      <c r="B789" s="15">
        <v>24951160</v>
      </c>
      <c r="C789" s="153" t="s">
        <v>126</v>
      </c>
      <c r="D789" s="15" t="s">
        <v>19</v>
      </c>
      <c r="E789" s="15" t="s">
        <v>16</v>
      </c>
      <c r="F789" s="140"/>
      <c r="G789" s="15">
        <f t="shared" si="18"/>
        <v>0</v>
      </c>
      <c r="H789" s="15"/>
    </row>
    <row r="790" spans="1:8" s="38" customFormat="1">
      <c r="A790" s="15"/>
      <c r="B790" s="15"/>
      <c r="C790" s="153"/>
      <c r="D790" s="15"/>
      <c r="E790" s="15"/>
      <c r="F790" s="140"/>
      <c r="G790" s="15"/>
      <c r="H790" s="15"/>
    </row>
    <row r="791" spans="1:8">
      <c r="A791" s="15"/>
      <c r="B791" s="15"/>
      <c r="C791" s="156" t="s">
        <v>24</v>
      </c>
      <c r="D791" s="15"/>
      <c r="E791" s="15"/>
      <c r="F791" s="140"/>
      <c r="G791" s="15"/>
      <c r="H791" s="15"/>
    </row>
    <row r="792" spans="1:8">
      <c r="A792" s="15"/>
      <c r="B792" s="15">
        <v>45421140</v>
      </c>
      <c r="C792" s="15" t="s">
        <v>140</v>
      </c>
      <c r="D792" s="15" t="s">
        <v>19</v>
      </c>
      <c r="E792" s="15" t="s">
        <v>16</v>
      </c>
      <c r="F792" s="141"/>
      <c r="G792" s="140">
        <v>570</v>
      </c>
      <c r="H792" s="157">
        <v>1</v>
      </c>
    </row>
    <row r="793" spans="1:8">
      <c r="A793" s="15"/>
      <c r="B793" s="15">
        <v>45611300</v>
      </c>
      <c r="C793" s="15" t="s">
        <v>146</v>
      </c>
      <c r="D793" s="15" t="s">
        <v>19</v>
      </c>
      <c r="E793" s="15" t="s">
        <v>16</v>
      </c>
      <c r="F793" s="141"/>
      <c r="G793" s="140">
        <v>900</v>
      </c>
      <c r="H793" s="157">
        <v>1</v>
      </c>
    </row>
    <row r="794" spans="1:8">
      <c r="A794" s="15"/>
      <c r="B794" s="15">
        <v>45211260</v>
      </c>
      <c r="C794" s="15" t="s">
        <v>145</v>
      </c>
      <c r="D794" s="15" t="s">
        <v>19</v>
      </c>
      <c r="E794" s="15" t="s">
        <v>16</v>
      </c>
      <c r="F794" s="141"/>
      <c r="G794" s="140">
        <v>800</v>
      </c>
      <c r="H794" s="157">
        <v>1</v>
      </c>
    </row>
    <row r="795" spans="1:8">
      <c r="A795" s="15"/>
      <c r="B795" s="15">
        <v>48151100</v>
      </c>
      <c r="C795" s="15" t="s">
        <v>127</v>
      </c>
      <c r="D795" s="15" t="s">
        <v>19</v>
      </c>
      <c r="E795" s="15" t="s">
        <v>16</v>
      </c>
      <c r="F795" s="141"/>
      <c r="G795" s="140">
        <v>950</v>
      </c>
      <c r="H795" s="157">
        <v>1</v>
      </c>
    </row>
    <row r="796" spans="1:8" s="38" customFormat="1">
      <c r="A796" s="15"/>
      <c r="B796" s="15"/>
      <c r="C796" s="15"/>
      <c r="D796" s="15"/>
      <c r="E796" s="15"/>
      <c r="F796" s="140"/>
      <c r="G796" s="15"/>
      <c r="H796" s="15"/>
    </row>
    <row r="797" spans="1:8">
      <c r="A797" s="15"/>
      <c r="B797" s="15">
        <v>3</v>
      </c>
      <c r="C797" s="156" t="s">
        <v>25</v>
      </c>
      <c r="D797" s="15"/>
      <c r="E797" s="15"/>
      <c r="F797" s="140"/>
      <c r="G797" s="15"/>
      <c r="H797" s="15"/>
    </row>
    <row r="798" spans="1:8">
      <c r="A798" s="15"/>
      <c r="B798" s="15">
        <v>52111100</v>
      </c>
      <c r="C798" s="15" t="s">
        <v>163</v>
      </c>
      <c r="D798" s="15" t="s">
        <v>19</v>
      </c>
      <c r="E798" s="15" t="s">
        <v>16</v>
      </c>
      <c r="F798" s="140"/>
      <c r="G798" s="140">
        <v>800</v>
      </c>
      <c r="H798" s="15">
        <v>1</v>
      </c>
    </row>
    <row r="799" spans="1:8">
      <c r="A799" s="15"/>
      <c r="B799" s="15">
        <v>92410000</v>
      </c>
      <c r="C799" s="15" t="s">
        <v>128</v>
      </c>
      <c r="D799" s="15" t="s">
        <v>19</v>
      </c>
      <c r="E799" s="15" t="s">
        <v>16</v>
      </c>
      <c r="F799" s="140"/>
      <c r="G799" s="140">
        <v>100</v>
      </c>
      <c r="H799" s="15">
        <v>1</v>
      </c>
    </row>
    <row r="800" spans="1:8">
      <c r="A800" s="15"/>
      <c r="B800" s="15">
        <v>79211150</v>
      </c>
      <c r="C800" s="15" t="s">
        <v>129</v>
      </c>
      <c r="D800" s="15" t="s">
        <v>19</v>
      </c>
      <c r="E800" s="15" t="s">
        <v>16</v>
      </c>
      <c r="F800" s="140"/>
      <c r="G800" s="140">
        <v>980</v>
      </c>
      <c r="H800" s="15">
        <v>1</v>
      </c>
    </row>
    <row r="801" spans="1:8">
      <c r="A801" s="15"/>
      <c r="B801" s="15">
        <v>71311360</v>
      </c>
      <c r="C801" s="15" t="s">
        <v>130</v>
      </c>
      <c r="D801" s="15" t="s">
        <v>19</v>
      </c>
      <c r="E801" s="15" t="s">
        <v>16</v>
      </c>
      <c r="F801" s="140"/>
      <c r="G801" s="140">
        <v>900</v>
      </c>
      <c r="H801" s="15">
        <v>1</v>
      </c>
    </row>
    <row r="802" spans="1:8">
      <c r="A802" s="15"/>
      <c r="B802" s="15">
        <v>65311100</v>
      </c>
      <c r="C802" s="15" t="s">
        <v>26</v>
      </c>
      <c r="D802" s="15" t="s">
        <v>19</v>
      </c>
      <c r="E802" s="15" t="s">
        <v>16</v>
      </c>
      <c r="F802" s="140"/>
      <c r="G802" s="140">
        <v>13000</v>
      </c>
      <c r="H802" s="15">
        <v>1</v>
      </c>
    </row>
    <row r="803" spans="1:8">
      <c r="A803" s="15"/>
      <c r="B803" s="15">
        <v>65211100</v>
      </c>
      <c r="C803" s="15" t="s">
        <v>27</v>
      </c>
      <c r="D803" s="15" t="s">
        <v>19</v>
      </c>
      <c r="E803" s="15" t="s">
        <v>16</v>
      </c>
      <c r="F803" s="140"/>
      <c r="G803" s="140">
        <v>9300</v>
      </c>
      <c r="H803" s="15">
        <v>1</v>
      </c>
    </row>
    <row r="804" spans="1:8">
      <c r="A804" s="15"/>
      <c r="B804" s="15">
        <v>64200000</v>
      </c>
      <c r="C804" s="15" t="s">
        <v>28</v>
      </c>
      <c r="D804" s="15" t="s">
        <v>19</v>
      </c>
      <c r="E804" s="15" t="s">
        <v>16</v>
      </c>
      <c r="F804" s="140"/>
      <c r="G804" s="140">
        <v>2800</v>
      </c>
      <c r="H804" s="15">
        <v>1</v>
      </c>
    </row>
    <row r="805" spans="1:8">
      <c r="A805" s="15"/>
      <c r="B805" s="15">
        <v>90511160</v>
      </c>
      <c r="C805" s="15" t="s">
        <v>131</v>
      </c>
      <c r="D805" s="15" t="s">
        <v>19</v>
      </c>
      <c r="E805" s="15" t="s">
        <v>16</v>
      </c>
      <c r="F805" s="140"/>
      <c r="G805" s="140">
        <v>990</v>
      </c>
      <c r="H805" s="15">
        <v>1</v>
      </c>
    </row>
    <row r="806" spans="1:8">
      <c r="A806" s="15"/>
      <c r="B806" s="15">
        <v>65100000</v>
      </c>
      <c r="C806" s="15" t="s">
        <v>39</v>
      </c>
      <c r="D806" s="15" t="s">
        <v>19</v>
      </c>
      <c r="E806" s="15" t="s">
        <v>16</v>
      </c>
      <c r="F806" s="140"/>
      <c r="G806" s="140">
        <v>4200</v>
      </c>
      <c r="H806" s="15">
        <v>1</v>
      </c>
    </row>
    <row r="807" spans="1:8">
      <c r="A807" s="15"/>
      <c r="B807" s="15">
        <v>64211340</v>
      </c>
      <c r="C807" s="15" t="s">
        <v>29</v>
      </c>
      <c r="D807" s="15" t="s">
        <v>19</v>
      </c>
      <c r="E807" s="15" t="s">
        <v>16</v>
      </c>
      <c r="F807" s="140"/>
      <c r="G807" s="140">
        <v>3000</v>
      </c>
      <c r="H807" s="15">
        <v>1</v>
      </c>
    </row>
    <row r="808" spans="1:8">
      <c r="A808" s="15"/>
      <c r="B808" s="15">
        <v>66511170</v>
      </c>
      <c r="C808" s="15" t="s">
        <v>30</v>
      </c>
      <c r="D808" s="15" t="s">
        <v>19</v>
      </c>
      <c r="E808" s="15" t="s">
        <v>16</v>
      </c>
      <c r="F808" s="140"/>
      <c r="G808" s="140">
        <v>230</v>
      </c>
      <c r="H808" s="15">
        <v>1</v>
      </c>
    </row>
    <row r="809" spans="1:8">
      <c r="A809" s="15"/>
      <c r="B809" s="15">
        <v>50111110</v>
      </c>
      <c r="C809" s="15" t="s">
        <v>132</v>
      </c>
      <c r="D809" s="15" t="s">
        <v>19</v>
      </c>
      <c r="E809" s="15" t="s">
        <v>16</v>
      </c>
      <c r="F809" s="140"/>
      <c r="G809" s="140">
        <v>990</v>
      </c>
      <c r="H809" s="15">
        <v>1</v>
      </c>
    </row>
    <row r="810" spans="1:8">
      <c r="A810" s="15"/>
      <c r="B810" s="15">
        <v>50751100</v>
      </c>
      <c r="C810" s="15" t="s">
        <v>31</v>
      </c>
      <c r="D810" s="15" t="s">
        <v>19</v>
      </c>
      <c r="E810" s="15" t="s">
        <v>16</v>
      </c>
      <c r="F810" s="140"/>
      <c r="G810" s="140">
        <v>900</v>
      </c>
      <c r="H810" s="15">
        <v>1</v>
      </c>
    </row>
    <row r="811" spans="1:8">
      <c r="A811" s="15"/>
      <c r="B811" s="15">
        <v>75241200</v>
      </c>
      <c r="C811" s="15" t="s">
        <v>32</v>
      </c>
      <c r="D811" s="15" t="s">
        <v>19</v>
      </c>
      <c r="E811" s="15" t="s">
        <v>16</v>
      </c>
      <c r="F811" s="140"/>
      <c r="G811" s="140">
        <v>200</v>
      </c>
      <c r="H811" s="15">
        <v>1</v>
      </c>
    </row>
    <row r="812" spans="1:8">
      <c r="A812" s="15"/>
      <c r="B812" s="15">
        <v>90521320</v>
      </c>
      <c r="C812" s="15" t="s">
        <v>33</v>
      </c>
      <c r="D812" s="15" t="s">
        <v>11</v>
      </c>
      <c r="E812" s="15" t="s">
        <v>16</v>
      </c>
      <c r="F812" s="140"/>
      <c r="G812" s="140">
        <v>800</v>
      </c>
      <c r="H812" s="15">
        <v>1</v>
      </c>
    </row>
    <row r="813" spans="1:8">
      <c r="A813" s="15"/>
      <c r="B813" s="15">
        <v>72511100</v>
      </c>
      <c r="C813" s="15" t="s">
        <v>34</v>
      </c>
      <c r="D813" s="15" t="s">
        <v>19</v>
      </c>
      <c r="E813" s="15" t="s">
        <v>16</v>
      </c>
      <c r="F813" s="140"/>
      <c r="G813" s="140">
        <v>990</v>
      </c>
      <c r="H813" s="15">
        <v>1</v>
      </c>
    </row>
    <row r="814" spans="1:8">
      <c r="A814" s="15"/>
      <c r="B814" s="15">
        <v>50300000</v>
      </c>
      <c r="C814" s="15" t="s">
        <v>133</v>
      </c>
      <c r="D814" s="15" t="s">
        <v>19</v>
      </c>
      <c r="E814" s="15" t="s">
        <v>16</v>
      </c>
      <c r="F814" s="140"/>
      <c r="G814" s="140">
        <v>991</v>
      </c>
      <c r="H814" s="15">
        <v>1</v>
      </c>
    </row>
    <row r="815" spans="1:8">
      <c r="A815" s="15"/>
      <c r="B815" s="15">
        <v>79521100</v>
      </c>
      <c r="C815" s="156" t="s">
        <v>35</v>
      </c>
      <c r="D815" s="15" t="s">
        <v>19</v>
      </c>
      <c r="E815" s="15" t="s">
        <v>16</v>
      </c>
      <c r="F815" s="140"/>
      <c r="G815" s="15"/>
      <c r="H815" s="15"/>
    </row>
    <row r="816" spans="1:8">
      <c r="A816" s="15"/>
      <c r="B816" s="15">
        <v>79521100</v>
      </c>
      <c r="C816" s="15" t="s">
        <v>896</v>
      </c>
      <c r="D816" s="15" t="s">
        <v>9</v>
      </c>
      <c r="E816" s="15" t="s">
        <v>16</v>
      </c>
      <c r="F816" s="140">
        <v>4.8</v>
      </c>
      <c r="G816" s="15">
        <f>H816*F816/1000</f>
        <v>24</v>
      </c>
      <c r="H816" s="15">
        <v>5000</v>
      </c>
    </row>
    <row r="817" spans="1:8">
      <c r="A817" s="15"/>
      <c r="B817" s="15">
        <v>79521100</v>
      </c>
      <c r="C817" s="15" t="s">
        <v>897</v>
      </c>
      <c r="D817" s="15" t="s">
        <v>9</v>
      </c>
      <c r="E817" s="15" t="s">
        <v>16</v>
      </c>
      <c r="F817" s="140">
        <v>2.5</v>
      </c>
      <c r="G817" s="15">
        <f t="shared" ref="G817:G850" si="19">H817*F817/1000</f>
        <v>25</v>
      </c>
      <c r="H817" s="15">
        <v>10000</v>
      </c>
    </row>
    <row r="818" spans="1:8">
      <c r="A818" s="15"/>
      <c r="B818" s="15">
        <v>79521100</v>
      </c>
      <c r="C818" s="15" t="s">
        <v>898</v>
      </c>
      <c r="D818" s="15" t="s">
        <v>9</v>
      </c>
      <c r="E818" s="15" t="s">
        <v>16</v>
      </c>
      <c r="F818" s="140">
        <v>3</v>
      </c>
      <c r="G818" s="15">
        <f t="shared" si="19"/>
        <v>1.2</v>
      </c>
      <c r="H818" s="15">
        <v>400</v>
      </c>
    </row>
    <row r="819" spans="1:8">
      <c r="A819" s="15"/>
      <c r="B819" s="15">
        <v>79521100</v>
      </c>
      <c r="C819" s="15" t="s">
        <v>899</v>
      </c>
      <c r="D819" s="15" t="s">
        <v>9</v>
      </c>
      <c r="E819" s="15" t="s">
        <v>16</v>
      </c>
      <c r="F819" s="140">
        <v>13</v>
      </c>
      <c r="G819" s="15">
        <f t="shared" si="19"/>
        <v>26</v>
      </c>
      <c r="H819" s="15">
        <v>2000</v>
      </c>
    </row>
    <row r="820" spans="1:8">
      <c r="A820" s="15"/>
      <c r="B820" s="15">
        <v>79521100</v>
      </c>
      <c r="C820" s="15" t="s">
        <v>900</v>
      </c>
      <c r="D820" s="15" t="s">
        <v>9</v>
      </c>
      <c r="E820" s="15" t="s">
        <v>16</v>
      </c>
      <c r="F820" s="140">
        <v>4.8</v>
      </c>
      <c r="G820" s="15">
        <f t="shared" si="19"/>
        <v>2.4</v>
      </c>
      <c r="H820" s="15">
        <v>500</v>
      </c>
    </row>
    <row r="821" spans="1:8">
      <c r="A821" s="15"/>
      <c r="B821" s="15">
        <v>79521100</v>
      </c>
      <c r="C821" s="15" t="s">
        <v>901</v>
      </c>
      <c r="D821" s="15" t="s">
        <v>9</v>
      </c>
      <c r="E821" s="15" t="s">
        <v>16</v>
      </c>
      <c r="F821" s="140">
        <v>2.5</v>
      </c>
      <c r="G821" s="15">
        <f t="shared" si="19"/>
        <v>1.25</v>
      </c>
      <c r="H821" s="15">
        <v>500</v>
      </c>
    </row>
    <row r="822" spans="1:8">
      <c r="A822" s="15"/>
      <c r="B822" s="15">
        <v>79521100</v>
      </c>
      <c r="C822" s="15" t="s">
        <v>902</v>
      </c>
      <c r="D822" s="15" t="s">
        <v>9</v>
      </c>
      <c r="E822" s="15" t="s">
        <v>16</v>
      </c>
      <c r="F822" s="140">
        <v>1.9</v>
      </c>
      <c r="G822" s="15">
        <f t="shared" si="19"/>
        <v>19</v>
      </c>
      <c r="H822" s="15">
        <v>10000</v>
      </c>
    </row>
    <row r="823" spans="1:8">
      <c r="A823" s="15"/>
      <c r="B823" s="15">
        <v>79521100</v>
      </c>
      <c r="C823" s="15" t="s">
        <v>903</v>
      </c>
      <c r="D823" s="15" t="s">
        <v>9</v>
      </c>
      <c r="E823" s="15" t="s">
        <v>16</v>
      </c>
      <c r="F823" s="140">
        <v>2.5</v>
      </c>
      <c r="G823" s="15">
        <f t="shared" si="19"/>
        <v>50</v>
      </c>
      <c r="H823" s="15">
        <v>20000</v>
      </c>
    </row>
    <row r="824" spans="1:8">
      <c r="A824" s="15"/>
      <c r="B824" s="15">
        <v>79521100</v>
      </c>
      <c r="C824" s="15" t="s">
        <v>904</v>
      </c>
      <c r="D824" s="15" t="s">
        <v>9</v>
      </c>
      <c r="E824" s="15" t="s">
        <v>16</v>
      </c>
      <c r="F824" s="140">
        <v>2.5</v>
      </c>
      <c r="G824" s="15">
        <f t="shared" si="19"/>
        <v>50</v>
      </c>
      <c r="H824" s="15">
        <v>20000</v>
      </c>
    </row>
    <row r="825" spans="1:8">
      <c r="A825" s="15"/>
      <c r="B825" s="15">
        <v>79521100</v>
      </c>
      <c r="C825" s="15" t="s">
        <v>905</v>
      </c>
      <c r="D825" s="15" t="s">
        <v>9</v>
      </c>
      <c r="E825" s="15" t="s">
        <v>16</v>
      </c>
      <c r="F825" s="140">
        <v>1.9</v>
      </c>
      <c r="G825" s="15">
        <f t="shared" si="19"/>
        <v>19</v>
      </c>
      <c r="H825" s="15">
        <v>10000</v>
      </c>
    </row>
    <row r="826" spans="1:8">
      <c r="A826" s="15"/>
      <c r="B826" s="15">
        <v>79521100</v>
      </c>
      <c r="C826" s="15" t="s">
        <v>906</v>
      </c>
      <c r="D826" s="15" t="s">
        <v>9</v>
      </c>
      <c r="E826" s="15" t="s">
        <v>16</v>
      </c>
      <c r="F826" s="140">
        <v>1.9</v>
      </c>
      <c r="G826" s="15">
        <f t="shared" si="19"/>
        <v>3.8</v>
      </c>
      <c r="H826" s="15">
        <v>2000</v>
      </c>
    </row>
    <row r="827" spans="1:8">
      <c r="A827" s="15"/>
      <c r="B827" s="15">
        <v>79521100</v>
      </c>
      <c r="C827" s="15" t="s">
        <v>907</v>
      </c>
      <c r="D827" s="15" t="s">
        <v>9</v>
      </c>
      <c r="E827" s="15" t="s">
        <v>16</v>
      </c>
      <c r="F827" s="140">
        <v>2.5</v>
      </c>
      <c r="G827" s="15">
        <f t="shared" si="19"/>
        <v>7.5</v>
      </c>
      <c r="H827" s="15">
        <v>3000</v>
      </c>
    </row>
    <row r="828" spans="1:8">
      <c r="A828" s="15"/>
      <c r="B828" s="15">
        <v>79521100</v>
      </c>
      <c r="C828" s="15" t="s">
        <v>908</v>
      </c>
      <c r="D828" s="15" t="s">
        <v>9</v>
      </c>
      <c r="E828" s="15" t="s">
        <v>16</v>
      </c>
      <c r="F828" s="140">
        <v>4.8</v>
      </c>
      <c r="G828" s="15">
        <f t="shared" si="19"/>
        <v>2.4</v>
      </c>
      <c r="H828" s="15">
        <v>500</v>
      </c>
    </row>
    <row r="829" spans="1:8">
      <c r="A829" s="15"/>
      <c r="B829" s="15">
        <v>79521100</v>
      </c>
      <c r="C829" s="15" t="s">
        <v>909</v>
      </c>
      <c r="D829" s="15" t="s">
        <v>9</v>
      </c>
      <c r="E829" s="15" t="s">
        <v>16</v>
      </c>
      <c r="F829" s="140">
        <v>4.8</v>
      </c>
      <c r="G829" s="15">
        <f t="shared" si="19"/>
        <v>48</v>
      </c>
      <c r="H829" s="15">
        <v>10000</v>
      </c>
    </row>
    <row r="830" spans="1:8">
      <c r="A830" s="15"/>
      <c r="B830" s="15">
        <v>79521100</v>
      </c>
      <c r="C830" s="15" t="s">
        <v>909</v>
      </c>
      <c r="D830" s="15" t="s">
        <v>9</v>
      </c>
      <c r="E830" s="15" t="s">
        <v>16</v>
      </c>
      <c r="F830" s="140">
        <v>2.5</v>
      </c>
      <c r="G830" s="15">
        <f t="shared" si="19"/>
        <v>25</v>
      </c>
      <c r="H830" s="15">
        <v>10000</v>
      </c>
    </row>
    <row r="831" spans="1:8">
      <c r="A831" s="15"/>
      <c r="B831" s="15">
        <v>79521100</v>
      </c>
      <c r="C831" s="15" t="s">
        <v>910</v>
      </c>
      <c r="D831" s="15" t="s">
        <v>9</v>
      </c>
      <c r="E831" s="15" t="s">
        <v>16</v>
      </c>
      <c r="F831" s="140">
        <v>2.5</v>
      </c>
      <c r="G831" s="15">
        <f t="shared" si="19"/>
        <v>12.5</v>
      </c>
      <c r="H831" s="15">
        <v>5000</v>
      </c>
    </row>
    <row r="832" spans="1:8">
      <c r="A832" s="15"/>
      <c r="B832" s="15">
        <v>79521100</v>
      </c>
      <c r="C832" s="15" t="s">
        <v>911</v>
      </c>
      <c r="D832" s="15" t="s">
        <v>9</v>
      </c>
      <c r="E832" s="15" t="s">
        <v>16</v>
      </c>
      <c r="F832" s="140">
        <v>2.5</v>
      </c>
      <c r="G832" s="15">
        <f t="shared" si="19"/>
        <v>25</v>
      </c>
      <c r="H832" s="15">
        <v>10000</v>
      </c>
    </row>
    <row r="833" spans="1:8">
      <c r="A833" s="15"/>
      <c r="B833" s="15">
        <v>79521100</v>
      </c>
      <c r="C833" s="15" t="s">
        <v>912</v>
      </c>
      <c r="D833" s="15" t="s">
        <v>9</v>
      </c>
      <c r="E833" s="15" t="s">
        <v>16</v>
      </c>
      <c r="F833" s="140">
        <v>4.8</v>
      </c>
      <c r="G833" s="15">
        <f t="shared" si="19"/>
        <v>4.8</v>
      </c>
      <c r="H833" s="15">
        <v>1000</v>
      </c>
    </row>
    <row r="834" spans="1:8">
      <c r="A834" s="15"/>
      <c r="B834" s="15">
        <v>79521100</v>
      </c>
      <c r="C834" s="15" t="s">
        <v>913</v>
      </c>
      <c r="D834" s="15" t="s">
        <v>9</v>
      </c>
      <c r="E834" s="15" t="s">
        <v>16</v>
      </c>
      <c r="F834" s="140">
        <v>2.5</v>
      </c>
      <c r="G834" s="15">
        <f t="shared" si="19"/>
        <v>1.25</v>
      </c>
      <c r="H834" s="15">
        <v>500</v>
      </c>
    </row>
    <row r="835" spans="1:8">
      <c r="A835" s="15"/>
      <c r="B835" s="15">
        <v>79521100</v>
      </c>
      <c r="C835" s="15" t="s">
        <v>914</v>
      </c>
      <c r="D835" s="15" t="s">
        <v>9</v>
      </c>
      <c r="E835" s="15" t="s">
        <v>16</v>
      </c>
      <c r="F835" s="140">
        <v>2.5</v>
      </c>
      <c r="G835" s="15">
        <f t="shared" si="19"/>
        <v>1.25</v>
      </c>
      <c r="H835" s="15">
        <v>500</v>
      </c>
    </row>
    <row r="836" spans="1:8">
      <c r="A836" s="15"/>
      <c r="B836" s="15">
        <v>79521100</v>
      </c>
      <c r="C836" s="15" t="s">
        <v>915</v>
      </c>
      <c r="D836" s="15" t="s">
        <v>9</v>
      </c>
      <c r="E836" s="15" t="s">
        <v>16</v>
      </c>
      <c r="F836" s="140">
        <v>9</v>
      </c>
      <c r="G836" s="15">
        <f t="shared" si="19"/>
        <v>4.5</v>
      </c>
      <c r="H836" s="15">
        <v>500</v>
      </c>
    </row>
    <row r="837" spans="1:8">
      <c r="A837" s="15"/>
      <c r="B837" s="15">
        <v>79521100</v>
      </c>
      <c r="C837" s="15" t="s">
        <v>916</v>
      </c>
      <c r="D837" s="15" t="s">
        <v>9</v>
      </c>
      <c r="E837" s="15" t="s">
        <v>16</v>
      </c>
      <c r="F837" s="140">
        <v>4.8</v>
      </c>
      <c r="G837" s="15">
        <f t="shared" si="19"/>
        <v>43.2</v>
      </c>
      <c r="H837" s="15">
        <v>9000</v>
      </c>
    </row>
    <row r="838" spans="1:8">
      <c r="A838" s="15"/>
      <c r="B838" s="15">
        <v>79521100</v>
      </c>
      <c r="C838" s="15" t="s">
        <v>917</v>
      </c>
      <c r="D838" s="15" t="s">
        <v>9</v>
      </c>
      <c r="E838" s="15" t="s">
        <v>16</v>
      </c>
      <c r="F838" s="140">
        <v>4.8</v>
      </c>
      <c r="G838" s="15">
        <f t="shared" si="19"/>
        <v>9.6</v>
      </c>
      <c r="H838" s="15">
        <v>2000</v>
      </c>
    </row>
    <row r="839" spans="1:8">
      <c r="A839" s="15"/>
      <c r="B839" s="15">
        <v>79521100</v>
      </c>
      <c r="C839" s="15" t="s">
        <v>918</v>
      </c>
      <c r="D839" s="15" t="s">
        <v>9</v>
      </c>
      <c r="E839" s="15" t="s">
        <v>16</v>
      </c>
      <c r="F839" s="140">
        <v>4.8</v>
      </c>
      <c r="G839" s="15">
        <f t="shared" si="19"/>
        <v>28.8</v>
      </c>
      <c r="H839" s="15">
        <v>6000</v>
      </c>
    </row>
    <row r="840" spans="1:8">
      <c r="A840" s="15"/>
      <c r="B840" s="15">
        <v>79521100</v>
      </c>
      <c r="C840" s="15" t="s">
        <v>919</v>
      </c>
      <c r="D840" s="15" t="s">
        <v>9</v>
      </c>
      <c r="E840" s="15" t="s">
        <v>16</v>
      </c>
      <c r="F840" s="140">
        <v>2.5</v>
      </c>
      <c r="G840" s="15">
        <f t="shared" si="19"/>
        <v>87.5</v>
      </c>
      <c r="H840" s="15">
        <v>35000</v>
      </c>
    </row>
    <row r="841" spans="1:8">
      <c r="A841" s="15"/>
      <c r="B841" s="15">
        <v>79521100</v>
      </c>
      <c r="C841" s="15" t="s">
        <v>920</v>
      </c>
      <c r="D841" s="15" t="s">
        <v>9</v>
      </c>
      <c r="E841" s="15" t="s">
        <v>16</v>
      </c>
      <c r="F841" s="140">
        <v>2.8</v>
      </c>
      <c r="G841" s="15">
        <f t="shared" si="19"/>
        <v>22.4</v>
      </c>
      <c r="H841" s="15">
        <v>8000</v>
      </c>
    </row>
    <row r="842" spans="1:8">
      <c r="A842" s="15"/>
      <c r="B842" s="15">
        <v>79521100</v>
      </c>
      <c r="C842" s="15" t="s">
        <v>921</v>
      </c>
      <c r="D842" s="15" t="s">
        <v>9</v>
      </c>
      <c r="E842" s="15" t="s">
        <v>16</v>
      </c>
      <c r="F842" s="140">
        <v>4.8</v>
      </c>
      <c r="G842" s="15">
        <f t="shared" si="19"/>
        <v>14.4</v>
      </c>
      <c r="H842" s="15">
        <v>3000</v>
      </c>
    </row>
    <row r="843" spans="1:8">
      <c r="A843" s="15"/>
      <c r="B843" s="15">
        <v>79521100</v>
      </c>
      <c r="C843" s="15" t="s">
        <v>922</v>
      </c>
      <c r="D843" s="15" t="s">
        <v>9</v>
      </c>
      <c r="E843" s="15" t="s">
        <v>16</v>
      </c>
      <c r="F843" s="140">
        <v>4.8</v>
      </c>
      <c r="G843" s="15">
        <f t="shared" si="19"/>
        <v>48</v>
      </c>
      <c r="H843" s="15">
        <v>10000</v>
      </c>
    </row>
    <row r="844" spans="1:8">
      <c r="A844" s="15"/>
      <c r="B844" s="15">
        <v>79521100</v>
      </c>
      <c r="C844" s="15" t="s">
        <v>923</v>
      </c>
      <c r="D844" s="15" t="s">
        <v>9</v>
      </c>
      <c r="E844" s="15" t="s">
        <v>16</v>
      </c>
      <c r="F844" s="140">
        <v>2.5</v>
      </c>
      <c r="G844" s="15">
        <f t="shared" si="19"/>
        <v>10</v>
      </c>
      <c r="H844" s="15">
        <v>4000</v>
      </c>
    </row>
    <row r="845" spans="1:8">
      <c r="A845" s="15"/>
      <c r="B845" s="15">
        <v>79521100</v>
      </c>
      <c r="C845" s="15" t="s">
        <v>924</v>
      </c>
      <c r="D845" s="15" t="s">
        <v>9</v>
      </c>
      <c r="E845" s="15" t="s">
        <v>16</v>
      </c>
      <c r="F845" s="140">
        <v>4.8</v>
      </c>
      <c r="G845" s="15">
        <f t="shared" si="19"/>
        <v>3.84</v>
      </c>
      <c r="H845" s="15">
        <v>800</v>
      </c>
    </row>
    <row r="846" spans="1:8">
      <c r="A846" s="15"/>
      <c r="B846" s="15">
        <v>79521100</v>
      </c>
      <c r="C846" s="15" t="s">
        <v>925</v>
      </c>
      <c r="D846" s="15" t="s">
        <v>9</v>
      </c>
      <c r="E846" s="15" t="s">
        <v>16</v>
      </c>
      <c r="F846" s="140">
        <v>2.2999999999999998</v>
      </c>
      <c r="G846" s="15">
        <f t="shared" si="19"/>
        <v>46</v>
      </c>
      <c r="H846" s="15">
        <v>20000</v>
      </c>
    </row>
    <row r="847" spans="1:8">
      <c r="A847" s="15"/>
      <c r="B847" s="15">
        <v>79521100</v>
      </c>
      <c r="C847" s="15" t="s">
        <v>926</v>
      </c>
      <c r="D847" s="15" t="s">
        <v>9</v>
      </c>
      <c r="E847" s="15" t="s">
        <v>16</v>
      </c>
      <c r="F847" s="140">
        <v>1.9</v>
      </c>
      <c r="G847" s="15">
        <f t="shared" si="19"/>
        <v>0.95</v>
      </c>
      <c r="H847" s="15">
        <v>500</v>
      </c>
    </row>
    <row r="848" spans="1:8">
      <c r="A848" s="15"/>
      <c r="B848" s="15">
        <v>79521100</v>
      </c>
      <c r="C848" s="15" t="s">
        <v>927</v>
      </c>
      <c r="D848" s="15" t="s">
        <v>9</v>
      </c>
      <c r="E848" s="15" t="s">
        <v>16</v>
      </c>
      <c r="F848" s="140">
        <v>2.2999999999999998</v>
      </c>
      <c r="G848" s="15">
        <f t="shared" si="19"/>
        <v>78.2</v>
      </c>
      <c r="H848" s="15">
        <v>34000</v>
      </c>
    </row>
    <row r="849" spans="1:8">
      <c r="A849" s="15"/>
      <c r="B849" s="15">
        <v>79521100</v>
      </c>
      <c r="C849" s="15" t="s">
        <v>928</v>
      </c>
      <c r="D849" s="15" t="s">
        <v>9</v>
      </c>
      <c r="E849" s="15" t="s">
        <v>16</v>
      </c>
      <c r="F849" s="140">
        <v>4.8</v>
      </c>
      <c r="G849" s="15">
        <f t="shared" si="19"/>
        <v>24</v>
      </c>
      <c r="H849" s="15">
        <v>5000</v>
      </c>
    </row>
    <row r="850" spans="1:8">
      <c r="A850" s="15"/>
      <c r="B850" s="15">
        <v>79521100</v>
      </c>
      <c r="C850" s="15" t="s">
        <v>929</v>
      </c>
      <c r="D850" s="15" t="s">
        <v>9</v>
      </c>
      <c r="E850" s="15" t="s">
        <v>16</v>
      </c>
      <c r="F850" s="140">
        <v>145</v>
      </c>
      <c r="G850" s="15">
        <f t="shared" si="19"/>
        <v>217.5</v>
      </c>
      <c r="H850" s="15">
        <v>1500</v>
      </c>
    </row>
    <row r="851" spans="1:8" s="38" customFormat="1">
      <c r="A851" s="15"/>
      <c r="B851" s="15"/>
      <c r="C851" s="15"/>
      <c r="D851" s="15"/>
      <c r="E851" s="15"/>
      <c r="F851" s="140"/>
      <c r="G851" s="15"/>
      <c r="H851" s="15"/>
    </row>
    <row r="852" spans="1:8" ht="14.25" customHeight="1">
      <c r="A852" s="15"/>
      <c r="B852" s="15">
        <v>71631120</v>
      </c>
      <c r="C852" s="15" t="s">
        <v>36</v>
      </c>
      <c r="D852" s="15" t="s">
        <v>19</v>
      </c>
      <c r="E852" s="15" t="s">
        <v>16</v>
      </c>
      <c r="F852" s="140"/>
      <c r="G852" s="140">
        <v>990</v>
      </c>
      <c r="H852" s="15"/>
    </row>
    <row r="853" spans="1:8">
      <c r="A853" s="15"/>
      <c r="B853" s="15">
        <v>50111330</v>
      </c>
      <c r="C853" s="15" t="s">
        <v>37</v>
      </c>
      <c r="D853" s="15" t="s">
        <v>19</v>
      </c>
      <c r="E853" s="15" t="s">
        <v>16</v>
      </c>
      <c r="F853" s="140"/>
      <c r="G853" s="140">
        <v>4500</v>
      </c>
      <c r="H853" s="15"/>
    </row>
    <row r="854" spans="1:8">
      <c r="A854" s="15"/>
      <c r="B854" s="15">
        <v>50800000</v>
      </c>
      <c r="C854" s="15" t="s">
        <v>41</v>
      </c>
      <c r="D854" s="15" t="s">
        <v>19</v>
      </c>
      <c r="E854" s="15" t="s">
        <v>16</v>
      </c>
      <c r="F854" s="140"/>
      <c r="G854" s="140">
        <v>990</v>
      </c>
      <c r="H854" s="15"/>
    </row>
    <row r="855" spans="1:8">
      <c r="A855" s="15"/>
      <c r="B855" s="15">
        <v>50421100</v>
      </c>
      <c r="C855" s="15" t="s">
        <v>38</v>
      </c>
      <c r="D855" s="15" t="s">
        <v>19</v>
      </c>
      <c r="E855" s="15" t="s">
        <v>16</v>
      </c>
      <c r="F855" s="140"/>
      <c r="G855" s="140">
        <v>990</v>
      </c>
      <c r="H855" s="15"/>
    </row>
    <row r="856" spans="1:8">
      <c r="A856" s="15"/>
      <c r="B856" s="15">
        <v>98341140</v>
      </c>
      <c r="C856" s="15" t="s">
        <v>22</v>
      </c>
      <c r="D856" s="15" t="s">
        <v>19</v>
      </c>
      <c r="E856" s="15" t="s">
        <v>16</v>
      </c>
      <c r="F856" s="140"/>
      <c r="G856" s="140">
        <v>900</v>
      </c>
      <c r="H856" s="15"/>
    </row>
    <row r="857" spans="1:8">
      <c r="A857" s="15"/>
      <c r="B857" s="15">
        <v>85111220</v>
      </c>
      <c r="C857" s="154" t="s">
        <v>943</v>
      </c>
      <c r="D857" s="15" t="s">
        <v>19</v>
      </c>
      <c r="E857" s="15" t="s">
        <v>16</v>
      </c>
      <c r="F857" s="140"/>
      <c r="G857" s="140">
        <v>800</v>
      </c>
      <c r="H857" s="15"/>
    </row>
    <row r="858" spans="1:8">
      <c r="A858" s="15"/>
      <c r="B858" s="15">
        <v>71250000</v>
      </c>
      <c r="C858" s="15" t="s">
        <v>134</v>
      </c>
      <c r="D858" s="15" t="s">
        <v>19</v>
      </c>
      <c r="E858" s="15" t="s">
        <v>16</v>
      </c>
      <c r="F858" s="140"/>
      <c r="G858" s="140">
        <v>350</v>
      </c>
      <c r="H858" s="15"/>
    </row>
    <row r="859" spans="1:8">
      <c r="A859" s="15"/>
      <c r="B859" s="15">
        <v>90921300</v>
      </c>
      <c r="C859" s="15" t="s">
        <v>135</v>
      </c>
      <c r="D859" s="15" t="s">
        <v>19</v>
      </c>
      <c r="E859" s="15" t="s">
        <v>16</v>
      </c>
      <c r="F859" s="140"/>
      <c r="G859" s="140">
        <v>150</v>
      </c>
      <c r="H859" s="15"/>
    </row>
    <row r="860" spans="1:8">
      <c r="A860" s="15"/>
      <c r="B860" s="15">
        <v>45341500</v>
      </c>
      <c r="C860" s="15" t="s">
        <v>136</v>
      </c>
      <c r="D860" s="15" t="s">
        <v>19</v>
      </c>
      <c r="E860" s="15" t="s">
        <v>16</v>
      </c>
      <c r="F860" s="140"/>
      <c r="G860" s="140">
        <v>180</v>
      </c>
      <c r="H860" s="15"/>
    </row>
    <row r="861" spans="1:8">
      <c r="A861" s="15"/>
      <c r="B861" s="15">
        <v>72261160</v>
      </c>
      <c r="C861" s="15" t="s">
        <v>137</v>
      </c>
      <c r="D861" s="15" t="s">
        <v>19</v>
      </c>
      <c r="E861" s="15" t="s">
        <v>16</v>
      </c>
      <c r="F861" s="140"/>
      <c r="G861" s="140">
        <v>200</v>
      </c>
      <c r="H861" s="15"/>
    </row>
  </sheetData>
  <mergeCells count="2">
    <mergeCell ref="B1:H1"/>
    <mergeCell ref="B2:H2"/>
  </mergeCells>
  <pageMargins left="0.17" right="0.23" top="0.17" bottom="0.22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3" sqref="I3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2022-03-11T11:33:15Z</cp:lastPrinted>
  <dcterms:created xsi:type="dcterms:W3CDTF">2017-11-13T09:35:32Z</dcterms:created>
  <dcterms:modified xsi:type="dcterms:W3CDTF">2022-03-11T11:47:44Z</dcterms:modified>
  <cp:keywords>https://mul2-kotayk.gov.am/tasks/476807/oneclick/4.xlsx?token=6eb4759b62e9fda4df75597249b643c4</cp:keywords>
</cp:coreProperties>
</file>