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4" sheetId="4" r:id="rId2"/>
  </sheets>
  <definedNames>
    <definedName name="_xlnm._FilterDatabase" localSheetId="0" hidden="1">Лист1!$AG$1:$AG$26</definedName>
  </definedNames>
  <calcPr calcId="124519"/>
</workbook>
</file>

<file path=xl/calcChain.xml><?xml version="1.0" encoding="utf-8"?>
<calcChain xmlns="http://schemas.openxmlformats.org/spreadsheetml/2006/main">
  <c r="AG8" i="1"/>
  <c r="AG9"/>
  <c r="AG10"/>
  <c r="AG11"/>
  <c r="AG12"/>
  <c r="AG13"/>
  <c r="AG14"/>
  <c r="AG15"/>
  <c r="AG16"/>
  <c r="AG17"/>
  <c r="AG18"/>
  <c r="AG19"/>
  <c r="AG20"/>
  <c r="AG21"/>
  <c r="AG22"/>
  <c r="AG23"/>
  <c r="AG24"/>
  <c r="AG25"/>
  <c r="AG26"/>
  <c r="AG7"/>
</calcChain>
</file>

<file path=xl/sharedStrings.xml><?xml version="1.0" encoding="utf-8"?>
<sst xmlns="http://schemas.openxmlformats.org/spreadsheetml/2006/main" count="80" uniqueCount="44">
  <si>
    <t>հ/հ</t>
  </si>
  <si>
    <t>Ա ն վ ա ն ու մ ը*</t>
  </si>
  <si>
    <t>Չափի 
միավորը</t>
  </si>
  <si>
    <t>Քանակ</t>
  </si>
  <si>
    <t>Նախահաշվային գներ</t>
  </si>
  <si>
    <t>հատ</t>
  </si>
  <si>
    <t xml:space="preserve">հատ   </t>
  </si>
  <si>
    <t>Նատալի Ֆարմ</t>
  </si>
  <si>
    <t>Լեյկո</t>
  </si>
  <si>
    <t>Հավելված1</t>
  </si>
  <si>
    <t>Գնահատման թերթիկ</t>
  </si>
  <si>
    <t>զույգ</t>
  </si>
  <si>
    <t>Կաթետր երակային G 22</t>
  </si>
  <si>
    <t xml:space="preserve">Ատսոս կոագուլյատորի ծայրադիր </t>
  </si>
  <si>
    <t>Արհեստական շնչապարատի պարկ 1լ</t>
  </si>
  <si>
    <t>Արհեստական շնչապարատի պարկ 1,5լ</t>
  </si>
  <si>
    <t>Արհեստական շնչապարատի պարկ 2լ</t>
  </si>
  <si>
    <t>Կաթետր երակային  G 16</t>
  </si>
  <si>
    <t xml:space="preserve">Վիրաբուժական ձեռնոցներ ստերիլ N 7,5   </t>
  </si>
  <si>
    <t>Ստերիլ   մանրէաբանական  օղ      (10 մկլ.)</t>
  </si>
  <si>
    <t>Վիրաբուժական ասեղ կտրող 25մմ  3/8</t>
  </si>
  <si>
    <t>Վիրաբուժական ասեղ կտրող 30մմ  3/8</t>
  </si>
  <si>
    <t>Վիրաբուժական ասեղ կտրող 40մմ 3/8</t>
  </si>
  <si>
    <t>Պոլիպրոպիլենային բիոցանց N6x11</t>
  </si>
  <si>
    <t>Լիգակլիպ LT 300</t>
  </si>
  <si>
    <t>Կաթետեր երակային  G 24</t>
  </si>
  <si>
    <t>Ժանեի ներարկիչ ապակյա 150մլ</t>
  </si>
  <si>
    <t>Վիրաբուժական ասեղ կտրող 35մմ 3/8</t>
  </si>
  <si>
    <t>Կաթետերներ/Ասպիրացիոն կատետր թեք ծայրով N12</t>
  </si>
  <si>
    <t>Կաթետերներ/Ասպիրացիոն կատետր թեք ծայրով N14</t>
  </si>
  <si>
    <t>Կաթետերներ/Ասպիրացիոն կատետր թեք ծայրով N16</t>
  </si>
  <si>
    <t>Սպունգ հեմոստազի համար 9*9 սմ</t>
  </si>
  <si>
    <t>Ար-Մեդիկա</t>
  </si>
  <si>
    <t>Առաջարկված նվազագույն գին</t>
  </si>
  <si>
    <t>1-ին տեղ զբաղեցրած մասնակից</t>
  </si>
  <si>
    <t>2-րդ տեղ զբաղեցրած մասնակից</t>
  </si>
  <si>
    <t>&lt;&lt;ՇՄԳՄՄԱՀ-ԳՀԱՊՁԲ-20/16-2 &gt;&gt;  ծածկագրով ԳՀ ընթացակարգի</t>
  </si>
  <si>
    <t>Աիդա Թրեյդ</t>
  </si>
  <si>
    <t xml:space="preserve">Խաչպար </t>
  </si>
  <si>
    <t>Լևոն և Լամարա</t>
  </si>
  <si>
    <t>Թագ ՀԷՄ</t>
  </si>
  <si>
    <t>Մարգ-Ֆարմացիա</t>
  </si>
  <si>
    <t>ԿանիՖարմ</t>
  </si>
  <si>
    <t>չկայացած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</si>
</sst>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_р_._-;\-* #,##0_р_._-;_-* &quot;-&quot;??_р_._-;_-@_-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10"/>
      <name val="GHEA Grapalat"/>
      <family val="3"/>
    </font>
    <font>
      <b/>
      <i/>
      <sz val="11"/>
      <name val="GHEA Grapalat"/>
      <family val="3"/>
    </font>
    <font>
      <b/>
      <sz val="11"/>
      <color theme="1"/>
      <name val="GHEA Grapalat"/>
      <family val="3"/>
    </font>
    <font>
      <b/>
      <i/>
      <sz val="12"/>
      <name val="GHEA Grapalat"/>
      <family val="3"/>
    </font>
    <font>
      <b/>
      <sz val="12"/>
      <color theme="1"/>
      <name val="GHEA Grapalat"/>
      <family val="3"/>
    </font>
    <font>
      <sz val="16"/>
      <color theme="1"/>
      <name val="Calibri"/>
      <family val="2"/>
      <charset val="204"/>
      <scheme val="minor"/>
    </font>
    <font>
      <i/>
      <sz val="12"/>
      <color theme="1"/>
      <name val="GHEA Grapalat"/>
      <family val="3"/>
    </font>
    <font>
      <sz val="12"/>
      <color rgb="FF000000"/>
      <name val="Calibri"/>
      <family val="2"/>
      <charset val="204"/>
    </font>
    <font>
      <i/>
      <sz val="12"/>
      <color rgb="FF000000"/>
      <name val="GHEA Grapalat"/>
      <family val="3"/>
    </font>
    <font>
      <b/>
      <i/>
      <sz val="9"/>
      <name val="GHEA Grapalat"/>
      <family val="3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164" fontId="3" fillId="2" borderId="4" xfId="1" applyNumberFormat="1" applyFont="1" applyFill="1" applyBorder="1" applyAlignment="1">
      <alignment horizontal="center" vertical="center"/>
    </xf>
    <xf numFmtId="0" fontId="0" fillId="2" borderId="4" xfId="0" applyFill="1" applyBorder="1"/>
    <xf numFmtId="0" fontId="0" fillId="2" borderId="0" xfId="0" applyFill="1"/>
    <xf numFmtId="164" fontId="0" fillId="2" borderId="4" xfId="0" applyNumberFormat="1" applyFill="1" applyBorder="1"/>
    <xf numFmtId="1" fontId="3" fillId="2" borderId="4" xfId="0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/>
    </xf>
    <xf numFmtId="164" fontId="5" fillId="2" borderId="4" xfId="1" applyNumberFormat="1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wrapText="1"/>
    </xf>
    <xf numFmtId="0" fontId="8" fillId="2" borderId="3" xfId="0" applyFont="1" applyFill="1" applyBorder="1" applyAlignment="1">
      <alignment horizontal="center" wrapText="1"/>
    </xf>
    <xf numFmtId="0" fontId="9" fillId="2" borderId="3" xfId="0" applyFont="1" applyFill="1" applyBorder="1" applyAlignment="1">
      <alignment horizontal="center" wrapText="1"/>
    </xf>
    <xf numFmtId="164" fontId="3" fillId="2" borderId="1" xfId="1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vertical="top" wrapText="1"/>
    </xf>
    <xf numFmtId="0" fontId="8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vertical="top" wrapText="1"/>
    </xf>
    <xf numFmtId="0" fontId="10" fillId="2" borderId="3" xfId="0" applyFont="1" applyFill="1" applyBorder="1" applyAlignment="1">
      <alignment wrapText="1"/>
    </xf>
    <xf numFmtId="164" fontId="5" fillId="0" borderId="1" xfId="1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top" wrapText="1"/>
    </xf>
    <xf numFmtId="0" fontId="0" fillId="2" borderId="0" xfId="0" applyFill="1" applyBorder="1"/>
    <xf numFmtId="0" fontId="6" fillId="2" borderId="4" xfId="0" applyFont="1" applyFill="1" applyBorder="1" applyAlignment="1">
      <alignment horizontal="center" vertical="top" wrapText="1"/>
    </xf>
    <xf numFmtId="3" fontId="0" fillId="2" borderId="4" xfId="0" applyNumberFormat="1" applyFill="1" applyBorder="1"/>
    <xf numFmtId="0" fontId="12" fillId="2" borderId="4" xfId="0" applyFont="1" applyFill="1" applyBorder="1"/>
    <xf numFmtId="164" fontId="11" fillId="2" borderId="4" xfId="1" applyNumberFormat="1" applyFont="1" applyFill="1" applyBorder="1" applyAlignment="1">
      <alignment horizontal="center" vertical="center"/>
    </xf>
    <xf numFmtId="164" fontId="11" fillId="2" borderId="0" xfId="1" applyNumberFormat="1" applyFont="1" applyFill="1" applyBorder="1" applyAlignment="1">
      <alignment horizontal="center" vertical="center"/>
    </xf>
    <xf numFmtId="164" fontId="3" fillId="2" borderId="0" xfId="1" applyNumberFormat="1" applyFont="1" applyFill="1" applyBorder="1" applyAlignment="1">
      <alignment horizontal="center" vertical="center"/>
    </xf>
    <xf numFmtId="0" fontId="0" fillId="2" borderId="5" xfId="0" applyFill="1" applyBorder="1"/>
    <xf numFmtId="164" fontId="3" fillId="2" borderId="5" xfId="1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164" fontId="0" fillId="3" borderId="4" xfId="0" applyNumberFormat="1" applyFill="1" applyBorder="1"/>
    <xf numFmtId="0" fontId="0" fillId="3" borderId="4" xfId="0" applyFill="1" applyBorder="1"/>
    <xf numFmtId="0" fontId="0" fillId="2" borderId="4" xfId="0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0" fillId="2" borderId="5" xfId="0" applyFill="1" applyBorder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0" fontId="0" fillId="2" borderId="10" xfId="0" applyFill="1" applyBorder="1" applyAlignment="1">
      <alignment horizontal="center" wrapText="1"/>
    </xf>
    <xf numFmtId="0" fontId="0" fillId="2" borderId="11" xfId="0" applyFill="1" applyBorder="1" applyAlignment="1">
      <alignment horizontal="center" wrapText="1"/>
    </xf>
    <xf numFmtId="0" fontId="0" fillId="2" borderId="12" xfId="0" applyFill="1" applyBorder="1" applyAlignment="1">
      <alignment horizontal="center" wrapText="1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6"/>
  <sheetViews>
    <sheetView tabSelected="1" zoomScale="40" zoomScaleNormal="40" workbookViewId="0">
      <selection activeCell="Q26" sqref="A26:XFD26"/>
    </sheetView>
  </sheetViews>
  <sheetFormatPr defaultRowHeight="15"/>
  <cols>
    <col min="1" max="1" width="14.85546875" style="3" customWidth="1"/>
    <col min="2" max="2" width="22.85546875" style="3" customWidth="1"/>
    <col min="3" max="3" width="14.85546875" style="3" customWidth="1"/>
    <col min="4" max="4" width="10.7109375" style="3" customWidth="1"/>
    <col min="5" max="5" width="17.42578125" style="3" customWidth="1"/>
    <col min="6" max="6" width="19.140625" style="3" customWidth="1"/>
    <col min="7" max="7" width="13.140625" style="3" customWidth="1"/>
    <col min="8" max="8" width="17.85546875" style="3" customWidth="1"/>
    <col min="9" max="9" width="15.5703125" style="3" customWidth="1"/>
    <col min="10" max="10" width="14.42578125" style="3" customWidth="1"/>
    <col min="11" max="11" width="16.42578125" style="3" customWidth="1"/>
    <col min="12" max="12" width="16.85546875" style="3" customWidth="1"/>
    <col min="13" max="13" width="14.140625" style="3" customWidth="1"/>
    <col min="14" max="14" width="15.85546875" style="3" customWidth="1"/>
    <col min="15" max="15" width="17.140625" style="3" customWidth="1"/>
    <col min="16" max="16" width="13" style="3" customWidth="1"/>
    <col min="17" max="17" width="15.5703125" style="3" customWidth="1"/>
    <col min="18" max="18" width="13" style="3" customWidth="1"/>
    <col min="19" max="19" width="9.140625" style="3" customWidth="1"/>
    <col min="20" max="20" width="12" style="3" customWidth="1"/>
    <col min="21" max="21" width="13.140625" style="3" customWidth="1"/>
    <col min="22" max="32" width="9.140625" style="3" customWidth="1"/>
    <col min="33" max="33" width="16.140625" style="3" customWidth="1"/>
    <col min="34" max="34" width="17.7109375" style="3" customWidth="1"/>
    <col min="35" max="35" width="17.42578125" style="3" customWidth="1"/>
    <col min="36" max="16384" width="9.140625" style="3"/>
  </cols>
  <sheetData>
    <row r="1" spans="1:35" ht="21">
      <c r="A1" s="34" t="s">
        <v>9</v>
      </c>
      <c r="B1" s="34"/>
      <c r="C1" s="34"/>
      <c r="D1" s="34"/>
      <c r="E1" s="34"/>
      <c r="F1" s="34"/>
      <c r="G1" s="34"/>
    </row>
    <row r="2" spans="1:35" ht="21">
      <c r="A2" s="34" t="s">
        <v>36</v>
      </c>
      <c r="B2" s="34"/>
      <c r="C2" s="34"/>
      <c r="D2" s="34"/>
      <c r="E2" s="34"/>
      <c r="F2" s="34"/>
      <c r="G2" s="34"/>
    </row>
    <row r="3" spans="1:35" ht="21">
      <c r="A3" s="35" t="s">
        <v>10</v>
      </c>
      <c r="B3" s="35"/>
      <c r="C3" s="35"/>
      <c r="D3" s="35"/>
      <c r="E3" s="35"/>
      <c r="F3" s="35"/>
      <c r="G3" s="35"/>
    </row>
    <row r="4" spans="1:35" ht="17.25">
      <c r="A4" s="36" t="s">
        <v>0</v>
      </c>
      <c r="B4" s="36" t="s">
        <v>1</v>
      </c>
      <c r="C4" s="38" t="s">
        <v>2</v>
      </c>
      <c r="D4" s="38" t="s">
        <v>3</v>
      </c>
      <c r="E4" s="38" t="s">
        <v>4</v>
      </c>
      <c r="F4" s="40" t="s">
        <v>8</v>
      </c>
      <c r="G4" s="40"/>
      <c r="H4" s="40"/>
      <c r="I4" s="33" t="s">
        <v>37</v>
      </c>
      <c r="J4" s="33"/>
      <c r="K4" s="33"/>
      <c r="L4" s="33" t="s">
        <v>7</v>
      </c>
      <c r="M4" s="33"/>
      <c r="N4" s="33"/>
      <c r="O4" s="33" t="s">
        <v>38</v>
      </c>
      <c r="P4" s="33"/>
      <c r="Q4" s="33"/>
      <c r="R4" s="33" t="s">
        <v>39</v>
      </c>
      <c r="S4" s="33"/>
      <c r="T4" s="33"/>
      <c r="U4" s="33" t="s">
        <v>40</v>
      </c>
      <c r="V4" s="33"/>
      <c r="W4" s="33"/>
      <c r="X4" s="49" t="s">
        <v>32</v>
      </c>
      <c r="Y4" s="50"/>
      <c r="Z4" s="51"/>
      <c r="AA4" s="49" t="s">
        <v>41</v>
      </c>
      <c r="AB4" s="50"/>
      <c r="AC4" s="51"/>
      <c r="AD4" s="49" t="s">
        <v>42</v>
      </c>
      <c r="AE4" s="50"/>
      <c r="AF4" s="51"/>
      <c r="AG4" s="41" t="s">
        <v>33</v>
      </c>
      <c r="AH4" s="43" t="s">
        <v>34</v>
      </c>
      <c r="AI4" s="46" t="s">
        <v>35</v>
      </c>
    </row>
    <row r="5" spans="1:35" ht="38.25" customHeight="1">
      <c r="A5" s="37"/>
      <c r="B5" s="37"/>
      <c r="C5" s="39"/>
      <c r="D5" s="39"/>
      <c r="E5" s="39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42"/>
      <c r="AH5" s="44"/>
      <c r="AI5" s="47"/>
    </row>
    <row r="6" spans="1:35" ht="22.5" customHeight="1">
      <c r="A6" s="6">
        <v>1</v>
      </c>
      <c r="B6" s="6">
        <v>2</v>
      </c>
      <c r="C6" s="7">
        <v>3</v>
      </c>
      <c r="D6" s="7">
        <v>4</v>
      </c>
      <c r="E6" s="8">
        <v>5</v>
      </c>
      <c r="F6" s="6">
        <v>6</v>
      </c>
      <c r="G6" s="6">
        <v>7</v>
      </c>
      <c r="H6" s="7">
        <v>8</v>
      </c>
      <c r="I6" s="7">
        <v>9</v>
      </c>
      <c r="J6" s="8">
        <v>10</v>
      </c>
      <c r="K6" s="6">
        <v>11</v>
      </c>
      <c r="L6" s="6">
        <v>12</v>
      </c>
      <c r="M6" s="7">
        <v>13</v>
      </c>
      <c r="N6" s="7">
        <v>14</v>
      </c>
      <c r="O6" s="8">
        <v>15</v>
      </c>
      <c r="P6" s="6">
        <v>16</v>
      </c>
      <c r="Q6" s="6">
        <v>17</v>
      </c>
      <c r="R6" s="7">
        <v>18</v>
      </c>
      <c r="S6" s="7">
        <v>19</v>
      </c>
      <c r="T6" s="8">
        <v>20</v>
      </c>
      <c r="U6" s="6">
        <v>21</v>
      </c>
      <c r="V6" s="6">
        <v>22</v>
      </c>
      <c r="W6" s="7">
        <v>23</v>
      </c>
      <c r="X6" s="7">
        <v>24</v>
      </c>
      <c r="Y6" s="8">
        <v>25</v>
      </c>
      <c r="Z6" s="6">
        <v>26</v>
      </c>
      <c r="AA6" s="6">
        <v>27</v>
      </c>
      <c r="AB6" s="7">
        <v>28</v>
      </c>
      <c r="AC6" s="7">
        <v>29</v>
      </c>
      <c r="AD6" s="8">
        <v>30</v>
      </c>
      <c r="AE6" s="6">
        <v>31</v>
      </c>
      <c r="AF6" s="6">
        <v>32</v>
      </c>
      <c r="AG6" s="1">
        <v>78</v>
      </c>
      <c r="AH6" s="45"/>
      <c r="AI6" s="48"/>
    </row>
    <row r="7" spans="1:35" ht="35.25" thickBot="1">
      <c r="A7" s="9">
        <v>1</v>
      </c>
      <c r="B7" s="10" t="s">
        <v>12</v>
      </c>
      <c r="C7" s="11" t="s">
        <v>5</v>
      </c>
      <c r="D7" s="12">
        <v>6700</v>
      </c>
      <c r="E7" s="19">
        <v>316000</v>
      </c>
      <c r="F7" s="13"/>
      <c r="G7" s="13"/>
      <c r="H7" s="13"/>
      <c r="I7" s="2">
        <v>1675000</v>
      </c>
      <c r="J7" s="1"/>
      <c r="K7" s="1">
        <v>1675000</v>
      </c>
      <c r="L7" s="23">
        <v>314900</v>
      </c>
      <c r="M7" s="2"/>
      <c r="N7" s="2">
        <v>314900</v>
      </c>
      <c r="O7" s="2">
        <v>455600</v>
      </c>
      <c r="P7" s="2"/>
      <c r="Q7" s="2">
        <v>455600</v>
      </c>
      <c r="R7" s="2">
        <v>368500</v>
      </c>
      <c r="S7" s="2"/>
      <c r="T7" s="2">
        <v>368500</v>
      </c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4">
        <f>MIN(F7,I7,L7,O7,R7,U7,X7,AA7,AD7)</f>
        <v>314900</v>
      </c>
      <c r="AH7" s="2" t="s">
        <v>7</v>
      </c>
      <c r="AI7" s="2"/>
    </row>
    <row r="8" spans="1:35" ht="51" customHeight="1" thickBot="1">
      <c r="A8" s="9">
        <v>2</v>
      </c>
      <c r="B8" s="10" t="s">
        <v>13</v>
      </c>
      <c r="C8" s="11" t="s">
        <v>5</v>
      </c>
      <c r="D8" s="12">
        <v>10</v>
      </c>
      <c r="E8" s="19">
        <v>80000</v>
      </c>
      <c r="F8" s="13"/>
      <c r="G8" s="13"/>
      <c r="H8" s="13"/>
      <c r="I8" s="2"/>
      <c r="J8" s="1"/>
      <c r="K8" s="1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4">
        <f t="shared" ref="AG8:AG26" si="0">MIN(F8,I8,L8,O8,R8,U8,X8,AA8,AD8)</f>
        <v>0</v>
      </c>
      <c r="AH8" s="2" t="s">
        <v>43</v>
      </c>
      <c r="AI8" s="2"/>
    </row>
    <row r="9" spans="1:35" ht="52.5" thickBot="1">
      <c r="A9" s="9">
        <v>3</v>
      </c>
      <c r="B9" s="10" t="s">
        <v>14</v>
      </c>
      <c r="C9" s="11" t="s">
        <v>5</v>
      </c>
      <c r="D9" s="12">
        <v>2</v>
      </c>
      <c r="E9" s="19">
        <v>4000</v>
      </c>
      <c r="F9" s="13"/>
      <c r="G9" s="13"/>
      <c r="H9" s="13"/>
      <c r="I9" s="1"/>
      <c r="J9" s="1"/>
      <c r="K9" s="1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4">
        <f t="shared" si="0"/>
        <v>0</v>
      </c>
      <c r="AH9" s="2" t="s">
        <v>43</v>
      </c>
      <c r="AI9" s="2"/>
    </row>
    <row r="10" spans="1:35" ht="52.5" thickBot="1">
      <c r="A10" s="9">
        <v>4</v>
      </c>
      <c r="B10" s="10" t="s">
        <v>15</v>
      </c>
      <c r="C10" s="11" t="s">
        <v>5</v>
      </c>
      <c r="D10" s="12">
        <v>2</v>
      </c>
      <c r="E10" s="19">
        <v>4000</v>
      </c>
      <c r="F10" s="13"/>
      <c r="G10" s="13"/>
      <c r="H10" s="13"/>
      <c r="I10" s="1"/>
      <c r="J10" s="1"/>
      <c r="K10" s="1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4">
        <f t="shared" si="0"/>
        <v>0</v>
      </c>
      <c r="AH10" s="2" t="s">
        <v>43</v>
      </c>
      <c r="AI10" s="2"/>
    </row>
    <row r="11" spans="1:35" ht="52.5" thickBot="1">
      <c r="A11" s="9">
        <v>5</v>
      </c>
      <c r="B11" s="10" t="s">
        <v>16</v>
      </c>
      <c r="C11" s="11" t="s">
        <v>5</v>
      </c>
      <c r="D11" s="12">
        <v>2</v>
      </c>
      <c r="E11" s="19">
        <v>4000</v>
      </c>
      <c r="F11" s="13"/>
      <c r="G11" s="13"/>
      <c r="H11" s="13"/>
      <c r="I11" s="1"/>
      <c r="J11" s="1"/>
      <c r="K11" s="1"/>
      <c r="L11" s="1"/>
      <c r="M11" s="1"/>
      <c r="N11" s="1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4">
        <f t="shared" si="0"/>
        <v>0</v>
      </c>
      <c r="AH11" s="2" t="s">
        <v>43</v>
      </c>
      <c r="AI11" s="2"/>
    </row>
    <row r="12" spans="1:35" ht="35.25" thickBot="1">
      <c r="A12" s="9">
        <v>6</v>
      </c>
      <c r="B12" s="10" t="s">
        <v>17</v>
      </c>
      <c r="C12" s="11" t="s">
        <v>5</v>
      </c>
      <c r="D12" s="12">
        <v>5</v>
      </c>
      <c r="E12" s="19">
        <v>300</v>
      </c>
      <c r="F12" s="13"/>
      <c r="G12" s="13"/>
      <c r="H12" s="13"/>
      <c r="I12" s="1"/>
      <c r="J12" s="1"/>
      <c r="K12" s="1"/>
      <c r="L12" s="1"/>
      <c r="M12" s="1"/>
      <c r="N12" s="1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4">
        <f t="shared" si="0"/>
        <v>0</v>
      </c>
      <c r="AH12" s="2" t="s">
        <v>43</v>
      </c>
      <c r="AI12" s="2"/>
    </row>
    <row r="13" spans="1:35" ht="52.5" thickBot="1">
      <c r="A13" s="9">
        <v>7</v>
      </c>
      <c r="B13" s="10" t="s">
        <v>18</v>
      </c>
      <c r="C13" s="11" t="s">
        <v>11</v>
      </c>
      <c r="D13" s="12">
        <v>4300</v>
      </c>
      <c r="E13" s="19">
        <v>390000</v>
      </c>
      <c r="F13" s="13">
        <v>331458.33</v>
      </c>
      <c r="G13" s="13">
        <v>66291.67</v>
      </c>
      <c r="H13" s="13">
        <v>397750</v>
      </c>
      <c r="I13" s="2"/>
      <c r="J13" s="2"/>
      <c r="K13" s="2"/>
      <c r="L13" s="2">
        <v>340416.66700000002</v>
      </c>
      <c r="M13" s="2">
        <v>68083.332999999999</v>
      </c>
      <c r="N13" s="2">
        <v>408500</v>
      </c>
      <c r="O13" s="2">
        <v>576200</v>
      </c>
      <c r="P13" s="2"/>
      <c r="Q13" s="2">
        <v>576200</v>
      </c>
      <c r="R13" s="2">
        <v>430000</v>
      </c>
      <c r="S13" s="2"/>
      <c r="T13" s="24">
        <v>430000</v>
      </c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31">
        <f t="shared" si="0"/>
        <v>331458.33</v>
      </c>
      <c r="AH13" s="32" t="s">
        <v>8</v>
      </c>
      <c r="AI13" s="2"/>
    </row>
    <row r="14" spans="1:35" ht="52.5" thickBot="1">
      <c r="A14" s="9">
        <v>8</v>
      </c>
      <c r="B14" s="10" t="s">
        <v>19</v>
      </c>
      <c r="C14" s="11" t="s">
        <v>5</v>
      </c>
      <c r="D14" s="12">
        <v>4000</v>
      </c>
      <c r="E14" s="19">
        <v>108000</v>
      </c>
      <c r="F14" s="13"/>
      <c r="G14" s="13"/>
      <c r="H14" s="13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>
        <v>98333.33</v>
      </c>
      <c r="V14" s="2">
        <v>19666.669999999998</v>
      </c>
      <c r="W14" s="2">
        <v>118000</v>
      </c>
      <c r="X14" s="2"/>
      <c r="Y14" s="2"/>
      <c r="Z14" s="2"/>
      <c r="AA14" s="2"/>
      <c r="AB14" s="2"/>
      <c r="AC14" s="2"/>
      <c r="AD14" s="2"/>
      <c r="AE14" s="2"/>
      <c r="AF14" s="2"/>
      <c r="AG14" s="31">
        <f t="shared" si="0"/>
        <v>98333.33</v>
      </c>
      <c r="AH14" s="32" t="s">
        <v>40</v>
      </c>
      <c r="AI14" s="2"/>
    </row>
    <row r="15" spans="1:35" ht="52.5" thickBot="1">
      <c r="A15" s="9">
        <v>9</v>
      </c>
      <c r="B15" s="10" t="s">
        <v>20</v>
      </c>
      <c r="C15" s="11" t="s">
        <v>5</v>
      </c>
      <c r="D15" s="12">
        <v>12</v>
      </c>
      <c r="E15" s="19">
        <v>3000</v>
      </c>
      <c r="F15" s="13"/>
      <c r="G15" s="13"/>
      <c r="H15" s="13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4">
        <f t="shared" si="0"/>
        <v>0</v>
      </c>
      <c r="AH15" s="2" t="s">
        <v>43</v>
      </c>
      <c r="AI15" s="2"/>
    </row>
    <row r="16" spans="1:35" ht="52.5" thickBot="1">
      <c r="A16" s="9">
        <v>10</v>
      </c>
      <c r="B16" s="10" t="s">
        <v>21</v>
      </c>
      <c r="C16" s="11" t="s">
        <v>5</v>
      </c>
      <c r="D16" s="12">
        <v>12</v>
      </c>
      <c r="E16" s="19">
        <v>2520</v>
      </c>
      <c r="F16" s="13"/>
      <c r="G16" s="13"/>
      <c r="H16" s="13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4">
        <f t="shared" si="0"/>
        <v>0</v>
      </c>
      <c r="AH16" s="2" t="s">
        <v>43</v>
      </c>
      <c r="AI16" s="2"/>
    </row>
    <row r="17" spans="1:35" ht="64.5" customHeight="1" thickBot="1">
      <c r="A17" s="9">
        <v>11</v>
      </c>
      <c r="B17" s="10" t="s">
        <v>22</v>
      </c>
      <c r="C17" s="11" t="s">
        <v>5</v>
      </c>
      <c r="D17" s="12">
        <v>12</v>
      </c>
      <c r="E17" s="19">
        <v>2520</v>
      </c>
      <c r="F17" s="13"/>
      <c r="G17" s="13"/>
      <c r="H17" s="13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4">
        <f t="shared" si="0"/>
        <v>0</v>
      </c>
      <c r="AH17" s="2" t="s">
        <v>43</v>
      </c>
      <c r="AI17" s="2"/>
    </row>
    <row r="18" spans="1:35" ht="35.25" thickBot="1">
      <c r="A18" s="9">
        <v>12</v>
      </c>
      <c r="B18" s="14" t="s">
        <v>23</v>
      </c>
      <c r="C18" s="15" t="s">
        <v>5</v>
      </c>
      <c r="D18" s="12">
        <v>5</v>
      </c>
      <c r="E18" s="19">
        <v>37050</v>
      </c>
      <c r="F18" s="13"/>
      <c r="G18" s="13"/>
      <c r="H18" s="13"/>
      <c r="I18" s="1"/>
      <c r="J18" s="1"/>
      <c r="K18" s="1"/>
      <c r="L18" s="2"/>
      <c r="M18" s="2"/>
      <c r="N18" s="2"/>
      <c r="O18" s="2"/>
      <c r="P18" s="2"/>
      <c r="Q18" s="2"/>
      <c r="R18" s="2">
        <v>75000</v>
      </c>
      <c r="S18" s="2"/>
      <c r="T18" s="2">
        <v>75000</v>
      </c>
      <c r="U18" s="2"/>
      <c r="V18" s="2"/>
      <c r="W18" s="2"/>
      <c r="X18" s="2">
        <v>120000</v>
      </c>
      <c r="Y18" s="2"/>
      <c r="Z18" s="2">
        <v>120000</v>
      </c>
      <c r="AA18" s="2">
        <v>30000</v>
      </c>
      <c r="AB18" s="2"/>
      <c r="AC18" s="2">
        <v>30000</v>
      </c>
      <c r="AD18" s="2">
        <v>50000</v>
      </c>
      <c r="AE18" s="2"/>
      <c r="AF18" s="2">
        <v>50000</v>
      </c>
      <c r="AG18" s="4">
        <f t="shared" si="0"/>
        <v>30000</v>
      </c>
      <c r="AH18" s="2" t="s">
        <v>41</v>
      </c>
      <c r="AI18" s="2"/>
    </row>
    <row r="19" spans="1:35" ht="55.5" customHeight="1" thickBot="1">
      <c r="A19" s="9">
        <v>13</v>
      </c>
      <c r="B19" s="14" t="s">
        <v>25</v>
      </c>
      <c r="C19" s="15" t="s">
        <v>5</v>
      </c>
      <c r="D19" s="12">
        <v>6000</v>
      </c>
      <c r="E19" s="19">
        <v>298000</v>
      </c>
      <c r="F19" s="13"/>
      <c r="G19" s="13"/>
      <c r="H19" s="13"/>
      <c r="I19" s="2">
        <v>1500000</v>
      </c>
      <c r="J19" s="2"/>
      <c r="K19" s="2">
        <v>1500000</v>
      </c>
      <c r="L19" s="2">
        <v>306000</v>
      </c>
      <c r="M19" s="2"/>
      <c r="N19" s="2">
        <v>306000</v>
      </c>
      <c r="O19" s="2">
        <v>444000</v>
      </c>
      <c r="P19" s="2"/>
      <c r="Q19" s="2">
        <v>444000</v>
      </c>
      <c r="R19" s="2">
        <v>390000</v>
      </c>
      <c r="S19" s="2"/>
      <c r="T19" s="2">
        <v>390000</v>
      </c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31">
        <f t="shared" si="0"/>
        <v>306000</v>
      </c>
      <c r="AH19" s="32" t="s">
        <v>7</v>
      </c>
      <c r="AI19" s="2"/>
    </row>
    <row r="20" spans="1:35" ht="35.25" thickBot="1">
      <c r="A20" s="9">
        <v>14</v>
      </c>
      <c r="B20" s="14" t="s">
        <v>26</v>
      </c>
      <c r="C20" s="15" t="s">
        <v>5</v>
      </c>
      <c r="D20" s="12">
        <v>1</v>
      </c>
      <c r="E20" s="19">
        <v>15000</v>
      </c>
      <c r="F20" s="13"/>
      <c r="G20" s="13"/>
      <c r="H20" s="13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4">
        <f t="shared" si="0"/>
        <v>0</v>
      </c>
      <c r="AH20" s="2" t="s">
        <v>43</v>
      </c>
      <c r="AI20" s="2"/>
    </row>
    <row r="21" spans="1:35" ht="56.25" customHeight="1" thickBot="1">
      <c r="A21" s="9">
        <v>15</v>
      </c>
      <c r="B21" s="14" t="s">
        <v>27</v>
      </c>
      <c r="C21" s="15" t="s">
        <v>5</v>
      </c>
      <c r="D21" s="12">
        <v>12</v>
      </c>
      <c r="E21" s="19">
        <v>2520</v>
      </c>
      <c r="F21" s="13"/>
      <c r="G21" s="13"/>
      <c r="H21" s="13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4">
        <f t="shared" si="0"/>
        <v>0</v>
      </c>
      <c r="AH21" s="2" t="s">
        <v>43</v>
      </c>
      <c r="AI21" s="2"/>
    </row>
    <row r="22" spans="1:35" ht="80.25" customHeight="1" thickBot="1">
      <c r="A22" s="9">
        <v>16</v>
      </c>
      <c r="B22" s="14" t="s">
        <v>28</v>
      </c>
      <c r="C22" s="15" t="s">
        <v>6</v>
      </c>
      <c r="D22" s="12">
        <v>5</v>
      </c>
      <c r="E22" s="19">
        <v>2500</v>
      </c>
      <c r="F22" s="13"/>
      <c r="G22" s="13"/>
      <c r="H22" s="13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4">
        <f t="shared" si="0"/>
        <v>0</v>
      </c>
      <c r="AH22" s="2" t="s">
        <v>43</v>
      </c>
      <c r="AI22" s="2"/>
    </row>
    <row r="23" spans="1:35" ht="72.75" customHeight="1" thickBot="1">
      <c r="A23" s="9">
        <v>17</v>
      </c>
      <c r="B23" s="14" t="s">
        <v>29</v>
      </c>
      <c r="C23" s="15" t="s">
        <v>6</v>
      </c>
      <c r="D23" s="12">
        <v>5</v>
      </c>
      <c r="E23" s="19">
        <v>2500</v>
      </c>
      <c r="F23" s="13"/>
      <c r="G23" s="13"/>
      <c r="H23" s="13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4">
        <f t="shared" si="0"/>
        <v>0</v>
      </c>
      <c r="AH23" s="2" t="s">
        <v>43</v>
      </c>
      <c r="AI23" s="2"/>
    </row>
    <row r="24" spans="1:35" ht="90" customHeight="1" thickBot="1">
      <c r="A24" s="9">
        <v>18</v>
      </c>
      <c r="B24" s="14" t="s">
        <v>30</v>
      </c>
      <c r="C24" s="15" t="s">
        <v>6</v>
      </c>
      <c r="D24" s="12">
        <v>5</v>
      </c>
      <c r="E24" s="19">
        <v>2500</v>
      </c>
      <c r="F24" s="13"/>
      <c r="G24" s="13"/>
      <c r="H24" s="13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4">
        <f t="shared" si="0"/>
        <v>0</v>
      </c>
      <c r="AH24" s="2" t="s">
        <v>43</v>
      </c>
      <c r="AI24" s="2"/>
    </row>
    <row r="25" spans="1:35" ht="52.5" thickBot="1">
      <c r="A25" s="9">
        <v>19</v>
      </c>
      <c r="B25" s="17" t="s">
        <v>31</v>
      </c>
      <c r="C25" s="15" t="s">
        <v>5</v>
      </c>
      <c r="D25" s="12">
        <v>4</v>
      </c>
      <c r="E25" s="20">
        <v>6000</v>
      </c>
      <c r="F25" s="16"/>
      <c r="G25" s="16"/>
      <c r="H25" s="16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4">
        <f t="shared" si="0"/>
        <v>0</v>
      </c>
      <c r="AH25" s="2" t="s">
        <v>43</v>
      </c>
      <c r="AI25" s="2"/>
    </row>
    <row r="26" spans="1:35" ht="18" thickBot="1">
      <c r="A26" s="9">
        <v>20</v>
      </c>
      <c r="B26" s="18" t="s">
        <v>24</v>
      </c>
      <c r="C26" s="15" t="s">
        <v>5</v>
      </c>
      <c r="D26" s="12">
        <v>80</v>
      </c>
      <c r="E26" s="22">
        <v>304000</v>
      </c>
      <c r="F26" s="16"/>
      <c r="G26" s="16"/>
      <c r="H26" s="16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>
        <v>320000</v>
      </c>
      <c r="Y26" s="2"/>
      <c r="Z26" s="2">
        <v>320000</v>
      </c>
      <c r="AA26" s="2">
        <v>208000</v>
      </c>
      <c r="AB26" s="2"/>
      <c r="AC26" s="2">
        <v>208000</v>
      </c>
      <c r="AD26" s="2"/>
      <c r="AE26" s="2"/>
      <c r="AF26" s="2"/>
      <c r="AG26" s="4">
        <f t="shared" si="0"/>
        <v>208000</v>
      </c>
      <c r="AH26" s="2" t="s">
        <v>41</v>
      </c>
      <c r="AI26" s="2"/>
    </row>
  </sheetData>
  <autoFilter ref="AG1:AG26">
    <filterColumn colId="0"/>
  </autoFilter>
  <mergeCells count="20">
    <mergeCell ref="AG4:AG5"/>
    <mergeCell ref="AH4:AH6"/>
    <mergeCell ref="AI4:AI6"/>
    <mergeCell ref="X4:Z4"/>
    <mergeCell ref="AA4:AC4"/>
    <mergeCell ref="AD4:AF4"/>
    <mergeCell ref="A1:G1"/>
    <mergeCell ref="A2:G2"/>
    <mergeCell ref="A3:G3"/>
    <mergeCell ref="A4:A5"/>
    <mergeCell ref="B4:B5"/>
    <mergeCell ref="C4:C5"/>
    <mergeCell ref="D4:D5"/>
    <mergeCell ref="E4:E5"/>
    <mergeCell ref="F4:H4"/>
    <mergeCell ref="I4:K4"/>
    <mergeCell ref="L4:N4"/>
    <mergeCell ref="O4:Q4"/>
    <mergeCell ref="R4:T4"/>
    <mergeCell ref="U4:W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63"/>
  <sheetViews>
    <sheetView topLeftCell="A103" zoomScale="85" zoomScaleNormal="85" workbookViewId="0">
      <selection activeCell="F27" sqref="F27"/>
    </sheetView>
  </sheetViews>
  <sheetFormatPr defaultRowHeight="15"/>
  <cols>
    <col min="1" max="1" width="20.140625" style="3" customWidth="1"/>
    <col min="2" max="3" width="17.28515625" style="3" customWidth="1"/>
    <col min="4" max="16384" width="9.140625" style="3"/>
  </cols>
  <sheetData>
    <row r="1" spans="1:3" ht="17.25">
      <c r="A1" s="7"/>
    </row>
    <row r="2" spans="1:3" ht="17.25">
      <c r="A2" s="7"/>
      <c r="B2" s="25"/>
      <c r="C2" s="26"/>
    </row>
    <row r="3" spans="1:3" ht="17.25">
      <c r="A3" s="7"/>
      <c r="B3" s="1"/>
      <c r="C3" s="27"/>
    </row>
    <row r="4" spans="1:3" ht="17.25">
      <c r="A4" s="7"/>
      <c r="B4" s="1"/>
      <c r="C4" s="27"/>
    </row>
    <row r="5" spans="1:3" ht="17.25">
      <c r="A5" s="7"/>
      <c r="B5" s="2"/>
      <c r="C5" s="21"/>
    </row>
    <row r="6" spans="1:3" ht="17.25">
      <c r="A6" s="7"/>
      <c r="B6" s="2"/>
      <c r="C6" s="21"/>
    </row>
    <row r="7" spans="1:3" ht="18" customHeight="1">
      <c r="A7" s="7"/>
      <c r="B7" s="1"/>
      <c r="C7" s="27"/>
    </row>
    <row r="8" spans="1:3" ht="17.25">
      <c r="A8" s="7"/>
      <c r="B8" s="2"/>
      <c r="C8" s="21"/>
    </row>
    <row r="9" spans="1:3" ht="17.25">
      <c r="A9" s="7"/>
      <c r="B9" s="1"/>
      <c r="C9" s="27"/>
    </row>
    <row r="10" spans="1:3" ht="17.25">
      <c r="A10" s="7"/>
      <c r="B10" s="1"/>
      <c r="C10" s="27"/>
    </row>
    <row r="11" spans="1:3" ht="17.25">
      <c r="A11" s="7"/>
      <c r="B11" s="2"/>
      <c r="C11" s="21"/>
    </row>
    <row r="12" spans="1:3" ht="17.25">
      <c r="A12" s="7"/>
      <c r="B12" s="1"/>
      <c r="C12" s="27"/>
    </row>
    <row r="13" spans="1:3" ht="17.25">
      <c r="A13" s="7"/>
      <c r="B13" s="2"/>
      <c r="C13" s="21"/>
    </row>
    <row r="14" spans="1:3" ht="17.25">
      <c r="A14" s="7"/>
      <c r="B14" s="2"/>
      <c r="C14" s="21"/>
    </row>
    <row r="15" spans="1:3" ht="17.25">
      <c r="A15" s="7"/>
      <c r="B15" s="1"/>
      <c r="C15" s="27"/>
    </row>
    <row r="16" spans="1:3" ht="17.25">
      <c r="A16" s="7"/>
      <c r="B16" s="2"/>
      <c r="C16" s="21"/>
    </row>
    <row r="17" spans="1:3" ht="17.25">
      <c r="A17" s="7"/>
      <c r="B17" s="2"/>
      <c r="C17" s="21"/>
    </row>
    <row r="18" spans="1:3" ht="17.25">
      <c r="A18" s="7"/>
      <c r="B18" s="2"/>
      <c r="C18" s="21"/>
    </row>
    <row r="19" spans="1:3" ht="17.25">
      <c r="A19" s="7"/>
      <c r="B19" s="28"/>
      <c r="C19" s="21"/>
    </row>
    <row r="20" spans="1:3" ht="17.25">
      <c r="A20" s="7"/>
      <c r="B20" s="2"/>
      <c r="C20" s="21"/>
    </row>
    <row r="21" spans="1:3" ht="17.25">
      <c r="A21" s="7"/>
      <c r="B21" s="1"/>
      <c r="C21" s="27"/>
    </row>
    <row r="22" spans="1:3" ht="17.25">
      <c r="A22" s="7"/>
      <c r="B22" s="28"/>
      <c r="C22" s="21"/>
    </row>
    <row r="23" spans="1:3" ht="17.25">
      <c r="A23" s="7"/>
      <c r="B23" s="28"/>
      <c r="C23" s="21"/>
    </row>
    <row r="24" spans="1:3" ht="17.25">
      <c r="A24" s="7"/>
      <c r="B24" s="28"/>
      <c r="C24" s="21"/>
    </row>
    <row r="25" spans="1:3" ht="17.25">
      <c r="A25" s="7"/>
      <c r="B25" s="2"/>
      <c r="C25" s="21"/>
    </row>
    <row r="26" spans="1:3" ht="17.25">
      <c r="A26" s="7"/>
      <c r="B26" s="1"/>
      <c r="C26" s="27"/>
    </row>
    <row r="27" spans="1:3" ht="17.25">
      <c r="A27" s="7"/>
      <c r="B27" s="1"/>
      <c r="C27" s="27"/>
    </row>
    <row r="28" spans="1:3" ht="17.25">
      <c r="A28" s="7"/>
      <c r="B28" s="13"/>
      <c r="C28" s="27"/>
    </row>
    <row r="29" spans="1:3" ht="17.25">
      <c r="A29" s="7"/>
      <c r="B29" s="1"/>
      <c r="C29" s="27"/>
    </row>
    <row r="30" spans="1:3" ht="17.25">
      <c r="A30" s="7"/>
      <c r="B30" s="2"/>
      <c r="C30" s="21"/>
    </row>
    <row r="31" spans="1:3" ht="17.25">
      <c r="A31" s="7"/>
      <c r="B31" s="29"/>
      <c r="C31" s="27"/>
    </row>
    <row r="32" spans="1:3" ht="17.25">
      <c r="A32" s="7"/>
      <c r="B32" s="1"/>
      <c r="C32" s="27"/>
    </row>
    <row r="33" spans="1:3" ht="17.25">
      <c r="A33" s="7"/>
      <c r="B33" s="2"/>
      <c r="C33" s="21"/>
    </row>
    <row r="34" spans="1:3" ht="17.25">
      <c r="A34" s="7"/>
      <c r="B34" s="2"/>
      <c r="C34" s="21"/>
    </row>
    <row r="35" spans="1:3" ht="17.25">
      <c r="A35" s="7"/>
      <c r="B35" s="2"/>
      <c r="C35" s="21"/>
    </row>
    <row r="36" spans="1:3" ht="17.25">
      <c r="A36" s="7"/>
      <c r="B36" s="2"/>
      <c r="C36" s="21"/>
    </row>
    <row r="37" spans="1:3" ht="17.25">
      <c r="A37" s="7"/>
      <c r="B37" s="2"/>
      <c r="C37" s="21"/>
    </row>
    <row r="38" spans="1:3" ht="17.25">
      <c r="A38" s="7"/>
    </row>
    <row r="39" spans="1:3" ht="17.25">
      <c r="A39" s="7"/>
    </row>
    <row r="40" spans="1:3" ht="17.25">
      <c r="A40" s="7"/>
      <c r="B40" s="2"/>
      <c r="C40" s="21"/>
    </row>
    <row r="41" spans="1:3" ht="17.25">
      <c r="A41" s="7"/>
      <c r="B41" s="2"/>
      <c r="C41" s="21"/>
    </row>
    <row r="42" spans="1:3" ht="17.25">
      <c r="A42" s="7"/>
      <c r="B42" s="2"/>
      <c r="C42" s="21"/>
    </row>
    <row r="43" spans="1:3" ht="17.25">
      <c r="A43" s="7"/>
      <c r="B43" s="2"/>
      <c r="C43" s="21"/>
    </row>
    <row r="44" spans="1:3" ht="17.25">
      <c r="A44" s="7"/>
      <c r="B44" s="2"/>
      <c r="C44" s="21"/>
    </row>
    <row r="45" spans="1:3" ht="17.25">
      <c r="A45" s="7"/>
      <c r="B45" s="2"/>
      <c r="C45" s="21"/>
    </row>
    <row r="46" spans="1:3" ht="17.25">
      <c r="A46" s="7"/>
      <c r="B46" s="2"/>
      <c r="C46" s="21"/>
    </row>
    <row r="47" spans="1:3" ht="17.25">
      <c r="A47" s="7"/>
    </row>
    <row r="48" spans="1:3" ht="17.25">
      <c r="A48" s="7"/>
      <c r="B48" s="2"/>
      <c r="C48" s="21"/>
    </row>
    <row r="49" spans="1:3" ht="17.25">
      <c r="A49" s="7"/>
    </row>
    <row r="50" spans="1:3" ht="17.25">
      <c r="A50" s="7"/>
      <c r="B50" s="2"/>
      <c r="C50" s="21"/>
    </row>
    <row r="51" spans="1:3" ht="17.25">
      <c r="A51" s="7"/>
      <c r="B51" s="2"/>
      <c r="C51" s="21"/>
    </row>
    <row r="52" spans="1:3" ht="17.25">
      <c r="A52" s="7"/>
      <c r="B52" s="2"/>
      <c r="C52" s="21"/>
    </row>
    <row r="53" spans="1:3" ht="17.25">
      <c r="A53" s="7"/>
      <c r="B53" s="2"/>
      <c r="C53" s="21"/>
    </row>
    <row r="54" spans="1:3" ht="17.25">
      <c r="A54" s="7"/>
      <c r="B54" s="13"/>
      <c r="C54" s="27"/>
    </row>
    <row r="55" spans="1:3" ht="17.25">
      <c r="A55" s="7"/>
      <c r="B55" s="2"/>
      <c r="C55" s="21"/>
    </row>
    <row r="56" spans="1:3" ht="17.25">
      <c r="A56" s="7"/>
      <c r="B56" s="2"/>
      <c r="C56" s="21"/>
    </row>
    <row r="57" spans="1:3" ht="17.25">
      <c r="A57" s="7"/>
      <c r="B57" s="1"/>
      <c r="C57" s="27"/>
    </row>
    <row r="58" spans="1:3" ht="17.25">
      <c r="A58" s="7"/>
      <c r="B58" s="2"/>
      <c r="C58" s="21"/>
    </row>
    <row r="59" spans="1:3" ht="17.25">
      <c r="A59" s="7"/>
      <c r="B59" s="2"/>
      <c r="C59" s="21"/>
    </row>
    <row r="60" spans="1:3" ht="17.25">
      <c r="A60" s="7"/>
    </row>
    <row r="61" spans="1:3" ht="17.25">
      <c r="A61" s="7"/>
      <c r="B61" s="1"/>
      <c r="C61" s="27"/>
    </row>
    <row r="62" spans="1:3" ht="17.25">
      <c r="A62" s="7"/>
      <c r="B62" s="1"/>
      <c r="C62" s="27"/>
    </row>
    <row r="63" spans="1:3" ht="17.25">
      <c r="A63" s="7"/>
      <c r="B63" s="1"/>
      <c r="C63" s="27"/>
    </row>
    <row r="64" spans="1:3" ht="17.25">
      <c r="A64" s="7"/>
      <c r="B64" s="2"/>
      <c r="C64" s="21"/>
    </row>
    <row r="65" spans="1:3" ht="17.25">
      <c r="A65" s="7"/>
      <c r="B65" s="2"/>
      <c r="C65" s="21"/>
    </row>
    <row r="66" spans="1:3" ht="17.25">
      <c r="A66" s="7"/>
      <c r="B66" s="2"/>
      <c r="C66" s="21"/>
    </row>
    <row r="67" spans="1:3" ht="17.25">
      <c r="A67" s="7"/>
      <c r="B67" s="13"/>
      <c r="C67" s="27"/>
    </row>
    <row r="68" spans="1:3" ht="17.25">
      <c r="A68" s="7"/>
      <c r="B68" s="2"/>
      <c r="C68" s="21"/>
    </row>
    <row r="69" spans="1:3" ht="17.25">
      <c r="A69" s="7"/>
      <c r="B69" s="2"/>
      <c r="C69" s="21"/>
    </row>
    <row r="70" spans="1:3" ht="17.25">
      <c r="A70" s="7"/>
      <c r="B70" s="2"/>
      <c r="C70" s="21"/>
    </row>
    <row r="71" spans="1:3" ht="17.25">
      <c r="A71" s="7"/>
      <c r="B71" s="2"/>
      <c r="C71" s="21"/>
    </row>
    <row r="72" spans="1:3" ht="17.25">
      <c r="A72" s="7"/>
      <c r="B72" s="2"/>
      <c r="C72" s="21"/>
    </row>
    <row r="73" spans="1:3" ht="17.25">
      <c r="A73" s="7"/>
      <c r="B73" s="2"/>
      <c r="C73" s="21"/>
    </row>
    <row r="74" spans="1:3" ht="17.25">
      <c r="A74" s="7"/>
      <c r="B74" s="2"/>
      <c r="C74" s="21"/>
    </row>
    <row r="75" spans="1:3" ht="17.25">
      <c r="A75" s="7"/>
      <c r="B75" s="2"/>
      <c r="C75" s="21"/>
    </row>
    <row r="76" spans="1:3" ht="17.25">
      <c r="A76" s="7"/>
      <c r="B76" s="1"/>
      <c r="C76" s="27"/>
    </row>
    <row r="77" spans="1:3" ht="17.25">
      <c r="A77" s="7"/>
      <c r="B77" s="2"/>
      <c r="C77" s="21"/>
    </row>
    <row r="78" spans="1:3" ht="17.25">
      <c r="A78" s="7"/>
      <c r="B78" s="2"/>
      <c r="C78" s="21"/>
    </row>
    <row r="79" spans="1:3" ht="17.25">
      <c r="A79" s="7"/>
      <c r="B79" s="2"/>
      <c r="C79" s="21"/>
    </row>
    <row r="80" spans="1:3" ht="17.25">
      <c r="A80" s="7"/>
      <c r="B80" s="2"/>
      <c r="C80" s="21"/>
    </row>
    <row r="81" spans="1:3" ht="17.25">
      <c r="A81" s="7"/>
      <c r="B81" s="2"/>
      <c r="C81" s="21"/>
    </row>
    <row r="82" spans="1:3" ht="17.25">
      <c r="A82" s="7"/>
      <c r="B82" s="1"/>
      <c r="C82" s="27"/>
    </row>
    <row r="83" spans="1:3" ht="17.25">
      <c r="A83" s="7"/>
      <c r="B83" s="1"/>
      <c r="C83" s="27"/>
    </row>
    <row r="84" spans="1:3" ht="17.25">
      <c r="A84" s="7"/>
      <c r="B84" s="2"/>
      <c r="C84" s="21"/>
    </row>
    <row r="85" spans="1:3" ht="17.25">
      <c r="A85" s="7"/>
      <c r="B85" s="2"/>
      <c r="C85" s="21"/>
    </row>
    <row r="86" spans="1:3" ht="17.25">
      <c r="A86" s="7"/>
      <c r="B86" s="2"/>
      <c r="C86" s="21"/>
    </row>
    <row r="87" spans="1:3" ht="17.25">
      <c r="A87" s="7"/>
      <c r="B87" s="2"/>
      <c r="C87" s="21"/>
    </row>
    <row r="88" spans="1:3" ht="17.25">
      <c r="A88" s="7"/>
      <c r="B88" s="2"/>
      <c r="C88" s="21"/>
    </row>
    <row r="89" spans="1:3" ht="17.25">
      <c r="A89" s="7"/>
      <c r="B89" s="2"/>
      <c r="C89" s="21"/>
    </row>
    <row r="90" spans="1:3" ht="17.25">
      <c r="A90" s="7"/>
      <c r="B90" s="2"/>
      <c r="C90" s="21"/>
    </row>
    <row r="91" spans="1:3" ht="17.25">
      <c r="A91" s="7"/>
      <c r="B91" s="2"/>
      <c r="C91" s="21"/>
    </row>
    <row r="92" spans="1:3" ht="17.25">
      <c r="A92" s="7"/>
      <c r="B92" s="2"/>
      <c r="C92" s="21"/>
    </row>
    <row r="93" spans="1:3" ht="17.25">
      <c r="A93" s="7"/>
      <c r="B93" s="2"/>
      <c r="C93" s="21"/>
    </row>
    <row r="94" spans="1:3" ht="17.25">
      <c r="A94" s="7"/>
      <c r="B94" s="2"/>
      <c r="C94" s="21"/>
    </row>
    <row r="95" spans="1:3" ht="17.25">
      <c r="A95" s="7"/>
      <c r="B95" s="1"/>
      <c r="C95" s="27"/>
    </row>
    <row r="96" spans="1:3" ht="17.25">
      <c r="A96" s="7"/>
      <c r="B96" s="13"/>
      <c r="C96" s="27"/>
    </row>
    <row r="97" spans="1:3" ht="17.25">
      <c r="A97" s="7"/>
      <c r="B97" s="2"/>
      <c r="C97" s="21"/>
    </row>
    <row r="98" spans="1:3" ht="17.25">
      <c r="A98" s="7"/>
      <c r="B98" s="2"/>
      <c r="C98" s="21"/>
    </row>
    <row r="99" spans="1:3" ht="17.25">
      <c r="A99" s="7"/>
      <c r="B99" s="2"/>
      <c r="C99" s="21"/>
    </row>
    <row r="100" spans="1:3" ht="17.25">
      <c r="A100" s="7"/>
      <c r="B100" s="2"/>
      <c r="C100" s="21"/>
    </row>
    <row r="101" spans="1:3" ht="15.75" customHeight="1">
      <c r="A101" s="7"/>
      <c r="B101" s="2"/>
      <c r="C101" s="21"/>
    </row>
    <row r="102" spans="1:3" ht="17.25">
      <c r="A102" s="7"/>
      <c r="B102" s="2"/>
      <c r="C102" s="21"/>
    </row>
    <row r="103" spans="1:3" ht="17.25">
      <c r="A103" s="7"/>
      <c r="B103" s="2"/>
      <c r="C103" s="21"/>
    </row>
    <row r="104" spans="1:3" ht="17.25">
      <c r="A104" s="7"/>
      <c r="B104" s="2"/>
      <c r="C104" s="21"/>
    </row>
    <row r="105" spans="1:3" ht="17.25">
      <c r="A105" s="7"/>
      <c r="B105" s="2"/>
      <c r="C105" s="21"/>
    </row>
    <row r="106" spans="1:3" ht="17.25">
      <c r="A106" s="7"/>
      <c r="B106" s="2"/>
      <c r="C106" s="21"/>
    </row>
    <row r="107" spans="1:3" ht="17.25">
      <c r="A107" s="7"/>
      <c r="B107" s="2"/>
      <c r="C107" s="21"/>
    </row>
    <row r="108" spans="1:3" ht="17.25">
      <c r="A108" s="7"/>
      <c r="B108" s="2"/>
      <c r="C108" s="21"/>
    </row>
    <row r="109" spans="1:3" ht="17.25">
      <c r="A109" s="7"/>
      <c r="B109" s="2"/>
      <c r="C109" s="21"/>
    </row>
    <row r="110" spans="1:3" ht="17.25">
      <c r="A110" s="7"/>
      <c r="B110" s="2"/>
      <c r="C110" s="21"/>
    </row>
    <row r="111" spans="1:3" ht="15.75" customHeight="1">
      <c r="A111" s="7"/>
      <c r="B111" s="2"/>
      <c r="C111" s="21"/>
    </row>
    <row r="112" spans="1:3" ht="17.25">
      <c r="A112" s="7"/>
      <c r="B112" s="2"/>
      <c r="C112" s="21"/>
    </row>
    <row r="113" spans="1:3" ht="17.25">
      <c r="A113" s="7"/>
      <c r="B113" s="2"/>
      <c r="C113" s="21"/>
    </row>
    <row r="114" spans="1:3" ht="17.25">
      <c r="A114" s="7"/>
    </row>
    <row r="115" spans="1:3" ht="17.25">
      <c r="A115" s="7"/>
      <c r="B115" s="2"/>
      <c r="C115" s="21"/>
    </row>
    <row r="116" spans="1:3" ht="17.25">
      <c r="A116" s="7"/>
      <c r="B116" s="2"/>
      <c r="C116" s="21"/>
    </row>
    <row r="117" spans="1:3" ht="17.25">
      <c r="A117" s="7"/>
      <c r="B117" s="2"/>
      <c r="C117" s="21"/>
    </row>
    <row r="118" spans="1:3" ht="17.25">
      <c r="A118" s="7"/>
      <c r="B118" s="2"/>
      <c r="C118" s="21"/>
    </row>
    <row r="119" spans="1:3" ht="17.25">
      <c r="A119" s="7"/>
      <c r="B119" s="2"/>
      <c r="C119" s="21"/>
    </row>
    <row r="120" spans="1:3" ht="17.25">
      <c r="A120" s="7"/>
      <c r="B120" s="2"/>
      <c r="C120" s="21"/>
    </row>
    <row r="121" spans="1:3" ht="17.25">
      <c r="A121" s="7"/>
      <c r="B121" s="1"/>
      <c r="C121" s="27"/>
    </row>
    <row r="122" spans="1:3" ht="17.25">
      <c r="A122" s="7"/>
      <c r="B122" s="2"/>
      <c r="C122" s="21"/>
    </row>
    <row r="123" spans="1:3" ht="17.25">
      <c r="A123" s="7"/>
    </row>
    <row r="124" spans="1:3" ht="17.25">
      <c r="A124" s="7"/>
      <c r="B124" s="13"/>
      <c r="C124" s="27"/>
    </row>
    <row r="125" spans="1:3" ht="17.25">
      <c r="A125" s="7"/>
      <c r="B125" s="2"/>
      <c r="C125" s="21"/>
    </row>
    <row r="126" spans="1:3" ht="17.25">
      <c r="A126" s="7"/>
      <c r="B126" s="2"/>
      <c r="C126" s="21"/>
    </row>
    <row r="127" spans="1:3" ht="17.25">
      <c r="A127" s="7"/>
    </row>
    <row r="128" spans="1:3" ht="17.25">
      <c r="A128" s="7"/>
    </row>
    <row r="129" spans="1:3" ht="17.25">
      <c r="A129" s="7"/>
    </row>
    <row r="130" spans="1:3" ht="17.25">
      <c r="A130" s="7"/>
      <c r="B130" s="2"/>
      <c r="C130" s="21"/>
    </row>
    <row r="131" spans="1:3" ht="17.25">
      <c r="A131" s="7"/>
      <c r="B131" s="2"/>
      <c r="C131" s="21"/>
    </row>
    <row r="132" spans="1:3" ht="17.25">
      <c r="A132" s="7"/>
      <c r="B132" s="16"/>
      <c r="C132" s="30"/>
    </row>
    <row r="133" spans="1:3" ht="17.25">
      <c r="A133" s="7"/>
      <c r="B133" s="2"/>
      <c r="C133" s="21"/>
    </row>
    <row r="134" spans="1:3" ht="17.25">
      <c r="A134" s="7"/>
      <c r="B134" s="2"/>
      <c r="C134" s="21"/>
    </row>
    <row r="135" spans="1:3" ht="17.25">
      <c r="A135" s="7"/>
      <c r="B135" s="2"/>
      <c r="C135" s="21"/>
    </row>
    <row r="136" spans="1:3" ht="18" customHeight="1">
      <c r="A136" s="7"/>
      <c r="B136" s="16"/>
      <c r="C136" s="30"/>
    </row>
    <row r="137" spans="1:3" ht="17.25">
      <c r="A137" s="7"/>
      <c r="B137" s="2"/>
      <c r="C137" s="21"/>
    </row>
    <row r="138" spans="1:3" ht="17.25">
      <c r="A138" s="7"/>
      <c r="B138" s="2"/>
      <c r="C138" s="21"/>
    </row>
    <row r="139" spans="1:3" ht="17.25">
      <c r="A139" s="7"/>
      <c r="B139" s="2"/>
      <c r="C139" s="21"/>
    </row>
    <row r="140" spans="1:3" ht="17.25">
      <c r="A140" s="7"/>
      <c r="B140" s="2"/>
      <c r="C140" s="21"/>
    </row>
    <row r="141" spans="1:3" ht="17.25">
      <c r="A141" s="7"/>
      <c r="B141" s="2"/>
      <c r="C141" s="21"/>
    </row>
    <row r="142" spans="1:3" ht="17.25">
      <c r="A142" s="7"/>
      <c r="B142" s="2"/>
      <c r="C142" s="21"/>
    </row>
    <row r="143" spans="1:3" ht="17.25">
      <c r="A143" s="7"/>
      <c r="B143" s="2"/>
      <c r="C143" s="21"/>
    </row>
    <row r="144" spans="1:3" ht="17.25">
      <c r="A144" s="7"/>
      <c r="B144" s="2"/>
      <c r="C144" s="21"/>
    </row>
    <row r="145" spans="1:3" ht="17.25">
      <c r="A145" s="7"/>
      <c r="B145" s="2"/>
      <c r="C145" s="21"/>
    </row>
    <row r="146" spans="1:3" ht="17.25">
      <c r="A146" s="22"/>
      <c r="B146" s="2"/>
      <c r="C146" s="21"/>
    </row>
    <row r="147" spans="1:3" ht="17.25">
      <c r="A147" s="22"/>
      <c r="B147" s="2"/>
      <c r="C147" s="21"/>
    </row>
    <row r="148" spans="1:3" ht="17.25">
      <c r="A148" s="22"/>
      <c r="B148" s="2"/>
      <c r="C148" s="21"/>
    </row>
    <row r="149" spans="1:3" ht="17.25">
      <c r="A149" s="22"/>
      <c r="B149" s="2"/>
      <c r="C149" s="21"/>
    </row>
    <row r="150" spans="1:3" ht="17.25">
      <c r="A150" s="22"/>
      <c r="B150" s="2"/>
      <c r="C150" s="21"/>
    </row>
    <row r="151" spans="1:3" ht="17.25">
      <c r="A151" s="22"/>
      <c r="B151" s="2"/>
      <c r="C151" s="21"/>
    </row>
    <row r="152" spans="1:3" ht="17.25">
      <c r="A152" s="22"/>
      <c r="B152" s="2"/>
      <c r="C152" s="21"/>
    </row>
    <row r="153" spans="1:3" ht="17.25">
      <c r="A153" s="22"/>
      <c r="B153" s="2"/>
      <c r="C153" s="21"/>
    </row>
    <row r="154" spans="1:3" ht="17.25">
      <c r="A154" s="22"/>
      <c r="B154" s="2"/>
      <c r="C154" s="21"/>
    </row>
    <row r="155" spans="1:3" ht="17.25">
      <c r="A155" s="22"/>
      <c r="B155" s="2"/>
      <c r="C155" s="21"/>
    </row>
    <row r="156" spans="1:3" ht="17.25">
      <c r="A156" s="22"/>
      <c r="B156" s="2"/>
      <c r="C156" s="21"/>
    </row>
    <row r="157" spans="1:3" ht="17.25">
      <c r="A157" s="22"/>
      <c r="B157" s="2"/>
      <c r="C157" s="21"/>
    </row>
    <row r="158" spans="1:3" ht="17.25">
      <c r="A158" s="22"/>
      <c r="B158" s="2"/>
      <c r="C158" s="21"/>
    </row>
    <row r="159" spans="1:3" ht="17.25">
      <c r="A159" s="22"/>
      <c r="B159" s="2"/>
      <c r="C159" s="21"/>
    </row>
    <row r="160" spans="1:3" ht="17.25">
      <c r="A160" s="22"/>
      <c r="B160" s="2"/>
      <c r="C160" s="21"/>
    </row>
    <row r="161" spans="1:3" ht="17.25">
      <c r="A161" s="22"/>
      <c r="B161" s="2"/>
      <c r="C161" s="21"/>
    </row>
    <row r="162" spans="1:3" ht="17.25">
      <c r="A162" s="22"/>
    </row>
    <row r="163" spans="1:3" ht="17.25">
      <c r="A163" s="22"/>
      <c r="B163" s="16"/>
      <c r="C163" s="30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2019-11-19T12:00:37Z</dcterms:modified>
</cp:coreProperties>
</file>