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codeName="ThisWorkbook" defaultThemeVersion="124226"/>
  <bookViews>
    <workbookView xWindow="0" yWindow="0" windowWidth="20490" windowHeight="7455"/>
  </bookViews>
  <sheets>
    <sheet name="Havelvac 1" sheetId="23" r:id="rId1"/>
  </sheets>
  <definedNames>
    <definedName name="_xlnm.Print_Titles" localSheetId="0">'Havelvac 1'!$5:$6</definedName>
  </definedNames>
  <calcPr calcId="125725"/>
</workbook>
</file>

<file path=xl/sharedStrings.xml><?xml version="1.0" encoding="utf-8"?>
<sst xmlns="http://schemas.openxmlformats.org/spreadsheetml/2006/main" count="47" uniqueCount="35">
  <si>
    <t>գնումների պլանով նախատեսված միջանցիկ ծածկագիրը` ըստ ԳՄԱ դասակարգման (CPV)</t>
  </si>
  <si>
    <t>հրավերով նախատեսված չափաբաժնի համարը</t>
  </si>
  <si>
    <t>ընդհանուր քանակը</t>
  </si>
  <si>
    <t>անվանումը</t>
  </si>
  <si>
    <t>չ/մ</t>
  </si>
  <si>
    <t>ժամկետը</t>
  </si>
  <si>
    <t>հասցեն</t>
  </si>
  <si>
    <t>ընդհանուր գինը/ՀՀ դրամ</t>
  </si>
  <si>
    <t>ՏԵԽՆԻԿԱԿԱՆ ԲՆՈՒԹԱԳԻՐ - ԳՆՄԱՆ ԺԱՄԱՆԱԿԱՑՈՒՅՑ*</t>
  </si>
  <si>
    <t>միավորի գինը/ՀՀ դրամ</t>
  </si>
  <si>
    <t>Ապրանքի**</t>
  </si>
  <si>
    <t>տեխնիկական բնութագիրը</t>
  </si>
  <si>
    <t xml:space="preserve">ապրանքային նշանը, մակիշը և արտադրողի անվանումը </t>
  </si>
  <si>
    <t>մատակարարման</t>
  </si>
  <si>
    <t>Ապրանքի մատակարարումը` բեռնափոխադրումը և բեռնաթափումը համապատասխան պահեստ իրականացվում է Վաճառողի ուժերով և միջոցներով:</t>
  </si>
  <si>
    <t>ք.Երևան, Հ.Հակոբյան 3</t>
  </si>
  <si>
    <t>հատ</t>
  </si>
  <si>
    <t>քանակ</t>
  </si>
  <si>
    <t>պայմանագրի կնքման պահից 20 օրացուցային օրվա ընթացքում</t>
  </si>
  <si>
    <t>Հավելված N 1
«ՏԱԿԱԿ-ԳՀԱՊՁԲ-2026-03» ծածկագրով հրավերի</t>
  </si>
  <si>
    <t>Սրճեփ մեքենա</t>
  </si>
  <si>
    <t>Սառույց պատրաստող սարք</t>
  </si>
  <si>
    <t>Բջջային հեռախոս</t>
  </si>
  <si>
    <t>Փաստաթղթերի ոչնչացման սարք</t>
  </si>
  <si>
    <t>39711140/2</t>
  </si>
  <si>
    <t>Կենցաղային սառնարան_2</t>
  </si>
  <si>
    <t>39711220</t>
  </si>
  <si>
    <t>39700000</t>
  </si>
  <si>
    <t>32250000/1</t>
  </si>
  <si>
    <t>30191400</t>
  </si>
  <si>
    <t>Էներգախնայողության դաս՝ առնվազն E, ընդհանուր տարողություն՝ 45 լ ±5 լ, սառնարանի բարձրություն` 50 սմ ±5 սմ, սառնարանի լայնություն՝ 45 սմ ± 2 սմ, սառնարանի խորություն՝ 43 սմ ±2 սմ, աղմուկի մակարդակ՝ առավելագույնը 40 դԲ, սառեցման համակարգ՝ De frost կամ No frost, դռների քանակ՝ 1։ Գույնը համաձայնեցնել Գնորդի հետ (նախընտրելի է սև):
Երաշխիքային սպասարկման ապահովումը պետք է կատարվի սպասարկման կենտրոնում (հրավերով նախատեսված՝ առաջարկվող ապրանքի տեխնիկական բնութագիրը ներկայացնելիս տրամադրվում է նաև սպասարկման կենտրոնի տվյալները)։
Ապրանքի տեղափոխումը և բեռնաթափումը իրականացնում է մատակարարը՝ իր հաշվին և իր միջոցներով: Երաշխիքային ժամկետում գտնվող ապրանքի տեղափոխումը սպասարկման կենտրոն և վերադարձը գնորդին պետք է իրականացվեն մատակարարի կողմից՝ իր հաշվին և իր միջոցներով։
Ապրանքը պետք է լինի նոր, չօգտագործված։ Կոմպլեկտավորումը և փաթեթավորումը գործարանային:
Երաշխիքային ժամկետ առնվազն երեք տարի։</t>
  </si>
  <si>
    <t>Չափսեր (ԲxԼxԽ)՝ 37x25x45 սմ (թույլատրելի շեղում ՝ ±5%): Էկրանի առկայություն։ Օգտագործվող սուրճ՝ հատիկավոր, աղացած։ Հզորություն՝ առնվազն 1450 Վտ, պոմպի ճնշում` 18-20։ Ջրի տարայի ծավալ՝ առնվազն 1,8 լ, հատիկավոր սուրճի տարրայի տարողություն՝ առնվազն 250 գ։ Սրճաղացի ատամները՝ մետաղական։ Սուրճի պատրաստման տեսակներ՝ առնվազն կապուչինո, էսպրեսո, ամերիկանո, լատտե։ Գույնը համաձայնեցնել Գնորդի հետ։
Երաշխիքային սպասարկման ապահովումը պետք է կատարվի սպասարկման կենտրոնում (հրավերով նախատեսված՝ առաջարկվող ապրանքի տեխնիկական բնութագիրը ներկայացնելիս տրամադրվում է նաև սպասարկման կենտրոնի տվյալները)։
Ապրանքի տեղափոխումը և բեռնաթափումը իրականացնում է մատակարարը՝ իր հաշվին և իր միջոցներով: Երաշխիքային ժամկետում գտնվող ապրանքի տեղափոխումը սպասարկման կենտրոն և վերադարձը գնորդին պետք է իրականացվեն մատակարարի կողմից՝ իր հաշվին և իր միջոցներով։
Ապրանքը պետք է լինի նոր, չօգտագործված։ Կոմպլեկտավորումը և փաթեթավորումը գործարանային:
Երաշխիքային ժամկետ առնվազն երեք տարի։</t>
  </si>
  <si>
    <t>Չափսեր (ԼxԲxԽ)՝ 24x32x35 սմ (թույլատրելի շեղում ՝ ±5%)։ Ծավալ՝ 2 լ (թույլատրելի շեղում ՝ ±10%)։ 24 ժամում սառույցի պատրաստման քանակ՝ 10-12 կգ։ Սառույցի տարայի առկայություն՝ 650-750 գ։ Գույնը համաձայնեցնել Գնորդի հետ։
Երաշխիքային սպասարկման ապահովումը պետք է կատարվի սպասարկման կենտրոնում (հրավերով նախատեսված՝ առաջարկվող ապրանքի տեխնիկական բնութագիրը ներկայացնելիս տրամադրվում է նաև սպասարկման կենտրոնի տվյալները)։
Ապրանքի տեղափոխումը և բեռնաթափումը իրականացնում է մատակարարը՝ իր հաշվին և իր միջոցներով: Երաշխիքային ժամկետում գտնվող ապրանքի տեղափոխումը սպասարկման կենտրոն և վերադարձը գնորդին պետք է իրականացվեն մատակարարի կողմից՝ իր հաշվին և իր միջոցներով։
Ապրանքը պետք է լինի նոր, չօգտագործված։ Կոմպլեկտավորումը և փաթեթավորումը գործարանային:
Երաշխիքային ժամկետ առնվազն վեց ամիս։</t>
  </si>
  <si>
    <t>Բջջային սենսորային հեռախոս՝ 6,5 դյույմ էկրանի անկյունագծով (թույլատրելի շեղումը ±5%)։ Հիշողություն՝ 256 ԳԲ, օպերատիվ հիշողություն՝ 8 ԳԲ, էկրանի կետայնություն՝ 1080 x 2340, օպերացիոն համակարգ՝ առնվազն Android 15, պրոցեսոր՝ առնվազն Exynos 1580 (1x2.9 GHz &amp; 3x2.6 GHz &amp; 4x1.9 GHz), պրոցեսորների միջուկների քանակ՝ Octa-core։ Կշիռ՝ ոչ ավելի, քան 200 գ, հաստություն՝ ոչ ավել, քան 7,5 մմ, երկարություն՝ ոչ ավել, քան 162,5 մմ, լայնություն՝ ոչ ավել, քան 77․5 մմ։ Աուդիո՝ Stereo speakers։ Հիմնական տեսախցիկ՝ առնվազն 50 MP + 12 MP + 5 MP, դիմային տեսախցիկ՝ առնվազն 12 MP։ Մարտկոցի հզորություն՝ առնվազն 5000 mAh։ SIM քարտերի քանակ՝ 2։ Ցանց՝ առնվազն GSM / HSPA / LTE / 5G, ինտերնետի հասանելիություն՝ առնվազն 
HSPA, LTE, 5G։ Bluetooth, WiFi, 3G, 4G LTE ցանցերի առկայություն։ Լիցքավորման բնիկի տեսակ՝ առնվազն USB Type-C 2.0, OTG։ Արտադրման տարեթիվ՝ ոչ շուտ, քան 2025թ․։
Գույնը համաձայնեցնել Գնորդի հետ։
Երաշխիքային սպասարկման ապահովումը պետք է կատարվի սպասարկման կենտրոնում (հրավերով նախատեսված՝ առաջարկվող ապրանքի տեխնիկական բնութագիրը ներկայացնելիս տրամադրվում է նաև սպասարկման կենտրոնի տվյալները)։
Ապրանքի տեղափոխումը իրականացնում է մատակարարը՝ իր հաշվին և իր միջոցներով: Երաշխիքային ժամկետում գտնվող ապրանքի տեղափոխումը սպասարկման կենտրոն և վերադարձը գնորդին պետք է իրականացվեն մատակարարի կողմից՝ իր հաշվին և իր միջոցներով։
Ապրանքը պետք է լինի նոր, չօգտագործված։ Կոմպլեկտավորումը և փաթեթավորումը գործարանային:
Երաշխիքային ժամկետ՝ առնվազն մեկ տարի։</t>
  </si>
  <si>
    <t>Օրական մանրացնող թղթերի քանակ` առնվազն 350, օրական մանրացնող բանկային քարտերի քանակ` առնվազն 20, թղթերի (A4) մատակարարում ավտոմատ ռեժիմում` առնվազն 200 հատ և ոչ ավտոմատ ռեժիմում՝ 10 հատ, թղթի կտրման տեսակ` խաչաձև, թղթի մանրացման չափ՝ առավելագույնը 2 մմ x 14 մմ, գաղտնիության մակարդակ՝ առնվազն P-5, A4 չափի թուղթը մանրացնելիս կտորների քանակ՝ առնվազն 2000, գաղտնիության մակարդակ բանկային քարտերի համար՝ առնվազն T-5, մուտքի լայնություն՝ 225 մմ ±5 մմ (A4 թղթի համար նախատեսված), մանրացման արագություն՝ առավելագույնը 3 մ/ր, կարիչի մետաղալարե կապերի ոչնչացում, SilentShred®, Sleep Mode, Auto Reverse, զամբյուղի տեսակ՝ շարժական, զամբյուղի տարողություն՝ առնվազն 30 լ, զամբյուղի տարողություն (A4 չափի թուղթ)՝ առնվազն 400 հատ, անիվների առկայություն տեղափոխման համար, թղթային հոսքի մեկնարկի ցուցիչը՝ էլեկտրոնային, խոչընդոտի ի հայտ գալու ցուցիչ, զամբյուղի լցվածության ցուցիչ, զամբյուղի լցվածության դեպքում ավտոմատ կանգառ, բաց դռան ցուցիչ, ավտոմատ պաշտպանություն գերտաքացումից, գերտաքացման ցուցիչ, զամբյուղը հանելու դեպքում ավտոմատ անջատում, հզորություն՝ 300 Վտ ± 5%, աղմուկի մակարդակը աշխատանքային ռեժիմում՝ առավելագույնը 65 դԲ, չափեր՝ 55 սմ x 35 սմ x 50 սմ (թույլատրելի շեղում՝ ± 5%)։
Երաշխիքային սպասարկման ապահովումը պետք է կատարվի սպասարկման կենտրոնում (հրավերով նախատեսված՝ առաջարկվող ապրանքի տեխնիկական բնութագիրը ներկայացնելիս տրամադրվում է նաև սպասարկման կենտրոնի տվյալները)։
Ապրանքների տեղափոխումը և բեռնաթափումը իրականացնում է մատակարարը՝ իր հաշվին և իր միջոցներով: Երաշխիքային ժամկետում գտնվող ապրանքների տեղափոխումը սպասարկման կենտրոն և վերադարձը գնորդին պետք է իրականացվեն մատակարարի կողմից՝ իր հաշվին և իր միջոցներով։ 
Ապրանքը  պետք է լինի  նոր, չօգտագործված։ Կոմպլեկտավորումը և փաթեթավորումը գործարանային:
Երաշխիքային ժամկետ առնվազն երկու տարի:</t>
  </si>
</sst>
</file>

<file path=xl/styles.xml><?xml version="1.0" encoding="utf-8"?>
<styleSheet xmlns="http://schemas.openxmlformats.org/spreadsheetml/2006/main">
  <numFmts count="2">
    <numFmt numFmtId="164" formatCode="_-* #,##0.00_р_._-;\-* #,##0.00_р_._-;_-* &quot;-&quot;??_р_._-;_-@_-"/>
    <numFmt numFmtId="165" formatCode="[$-409]General"/>
  </numFmts>
  <fonts count="14">
    <font>
      <sz val="11"/>
      <color theme="1"/>
      <name val="Calibri"/>
      <family val="2"/>
      <scheme val="minor"/>
    </font>
    <font>
      <sz val="11"/>
      <color indexed="8"/>
      <name val="Calibri"/>
      <family val="2"/>
      <charset val="204"/>
    </font>
    <font>
      <sz val="10"/>
      <color theme="1"/>
      <name val="GHEA Grapalat"/>
      <family val="2"/>
    </font>
    <font>
      <sz val="10"/>
      <name val="Arial"/>
      <family val="2"/>
      <charset val="204"/>
    </font>
    <font>
      <sz val="11"/>
      <color theme="1"/>
      <name val="Calibri"/>
      <family val="2"/>
      <charset val="1"/>
      <scheme val="minor"/>
    </font>
    <font>
      <sz val="11"/>
      <color indexed="8"/>
      <name val="Calibri"/>
      <family val="2"/>
    </font>
    <font>
      <sz val="11"/>
      <color rgb="FF000000"/>
      <name val="Calibri"/>
      <family val="2"/>
      <charset val="204"/>
    </font>
    <font>
      <sz val="12"/>
      <name val="宋体"/>
      <charset val="134"/>
    </font>
    <font>
      <sz val="10"/>
      <name val="GHEA Grapalat"/>
      <family val="3"/>
    </font>
    <font>
      <b/>
      <sz val="10"/>
      <name val="GHEA Grapalat"/>
      <family val="3"/>
    </font>
    <font>
      <sz val="9"/>
      <name val="GHEA Grapalat"/>
      <family val="3"/>
    </font>
    <font>
      <i/>
      <sz val="9"/>
      <name val="GHEA Grapalat"/>
      <family val="3"/>
    </font>
    <font>
      <b/>
      <sz val="9"/>
      <name val="GHEA Grapalat"/>
      <family val="3"/>
    </font>
    <font>
      <sz val="9"/>
      <color theme="1"/>
      <name val="GHEA Grapalat"/>
      <family val="3"/>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s>
  <cellStyleXfs count="10">
    <xf numFmtId="0" fontId="0" fillId="0" borderId="0"/>
    <xf numFmtId="164" fontId="1" fillId="0" borderId="0" applyFont="0" applyFill="0" applyBorder="0" applyAlignment="0" applyProtection="0"/>
    <xf numFmtId="0" fontId="2" fillId="0" borderId="0"/>
    <xf numFmtId="0" fontId="3" fillId="0" borderId="0"/>
    <xf numFmtId="0" fontId="4" fillId="0" borderId="0"/>
    <xf numFmtId="0" fontId="4" fillId="0" borderId="0"/>
    <xf numFmtId="0" fontId="5" fillId="0" borderId="0"/>
    <xf numFmtId="165" fontId="6" fillId="0" borderId="0"/>
    <xf numFmtId="0" fontId="4" fillId="0" borderId="0"/>
    <xf numFmtId="0" fontId="7" fillId="0" borderId="0">
      <alignment vertical="center"/>
    </xf>
  </cellStyleXfs>
  <cellXfs count="32">
    <xf numFmtId="0" fontId="0" fillId="0" borderId="0" xfId="0"/>
    <xf numFmtId="0" fontId="10" fillId="0" borderId="0" xfId="0" applyFont="1" applyFill="1" applyAlignment="1">
      <alignment horizontal="center" vertical="center"/>
    </xf>
    <xf numFmtId="0" fontId="11" fillId="0" borderId="0" xfId="0" applyFont="1" applyFill="1" applyAlignment="1">
      <alignment horizontal="center" vertical="center"/>
    </xf>
    <xf numFmtId="0" fontId="11" fillId="0" borderId="0" xfId="0" applyFont="1" applyFill="1" applyAlignment="1">
      <alignment horizontal="left" vertical="center"/>
    </xf>
    <xf numFmtId="0" fontId="10" fillId="0" borderId="0" xfId="0" applyFont="1" applyFill="1" applyBorder="1" applyAlignment="1">
      <alignment vertical="center"/>
    </xf>
    <xf numFmtId="0" fontId="10" fillId="0" borderId="0" xfId="0" applyFont="1" applyFill="1" applyAlignment="1">
      <alignment vertical="center"/>
    </xf>
    <xf numFmtId="0" fontId="10" fillId="0" borderId="0" xfId="0" applyFont="1" applyFill="1" applyAlignment="1">
      <alignment horizontal="left" vertical="center"/>
    </xf>
    <xf numFmtId="0" fontId="12" fillId="0" borderId="0" xfId="2" applyFont="1" applyFill="1" applyBorder="1" applyAlignment="1">
      <alignment horizontal="left" vertical="center" wrapText="1"/>
    </xf>
    <xf numFmtId="0" fontId="12" fillId="0" borderId="0" xfId="2" applyFont="1" applyFill="1" applyBorder="1" applyAlignment="1">
      <alignment horizontal="left" vertical="center"/>
    </xf>
    <xf numFmtId="3" fontId="10" fillId="0" borderId="0" xfId="0" applyNumberFormat="1" applyFont="1" applyFill="1" applyAlignment="1">
      <alignment horizontal="center" vertical="center"/>
    </xf>
    <xf numFmtId="0" fontId="10" fillId="0" borderId="1" xfId="0" applyFont="1" applyFill="1" applyBorder="1" applyAlignment="1">
      <alignment horizontal="center" vertical="center"/>
    </xf>
    <xf numFmtId="0" fontId="13" fillId="0" borderId="1" xfId="0" applyFont="1" applyFill="1" applyBorder="1" applyAlignment="1">
      <alignment horizontal="left" vertical="center" wrapText="1"/>
    </xf>
    <xf numFmtId="0" fontId="10" fillId="0" borderId="1" xfId="0" applyFont="1" applyFill="1" applyBorder="1" applyAlignment="1">
      <alignment horizontal="center" vertical="center" textRotation="90" wrapText="1"/>
    </xf>
    <xf numFmtId="0" fontId="12" fillId="0" borderId="0" xfId="0" applyFont="1" applyFill="1" applyAlignment="1">
      <alignment horizontal="center" vertical="center"/>
    </xf>
    <xf numFmtId="0" fontId="10" fillId="0" borderId="1" xfId="0" applyFont="1" applyFill="1" applyBorder="1" applyAlignment="1">
      <alignment horizontal="center" vertical="center" wrapText="1"/>
    </xf>
    <xf numFmtId="0" fontId="12" fillId="0" borderId="0" xfId="0" applyFont="1" applyFill="1" applyAlignment="1">
      <alignment horizontal="center" vertical="center"/>
    </xf>
    <xf numFmtId="0" fontId="10"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8" fillId="0" borderId="0" xfId="0" applyFont="1" applyFill="1" applyAlignment="1">
      <alignment horizontal="right" vertical="center" wrapText="1"/>
    </xf>
    <xf numFmtId="0" fontId="12" fillId="0" borderId="0" xfId="0" applyFont="1" applyFill="1" applyAlignment="1">
      <alignment horizontal="center" vertical="center"/>
    </xf>
    <xf numFmtId="0" fontId="10" fillId="0" borderId="2" xfId="0" applyFont="1" applyFill="1" applyBorder="1" applyAlignment="1">
      <alignment horizontal="right" vertical="center"/>
    </xf>
    <xf numFmtId="0" fontId="10" fillId="0" borderId="1" xfId="0" applyFont="1" applyFill="1" applyBorder="1" applyAlignment="1">
      <alignment horizontal="center" vertical="center" wrapText="1"/>
    </xf>
    <xf numFmtId="0" fontId="9" fillId="0" borderId="0" xfId="2" applyFont="1" applyFill="1" applyBorder="1" applyAlignment="1">
      <alignment horizontal="left" vertical="center" wrapText="1"/>
    </xf>
    <xf numFmtId="0" fontId="9" fillId="0" borderId="0" xfId="2" applyFont="1" applyFill="1" applyBorder="1" applyAlignment="1">
      <alignment horizontal="left" vertical="center"/>
    </xf>
    <xf numFmtId="3" fontId="10" fillId="0" borderId="1" xfId="0" applyNumberFormat="1" applyFont="1" applyFill="1" applyBorder="1" applyAlignment="1">
      <alignment horizontal="center" vertical="center" wrapText="1"/>
    </xf>
    <xf numFmtId="49" fontId="10" fillId="0" borderId="3" xfId="0" applyNumberFormat="1" applyFont="1" applyFill="1" applyBorder="1" applyAlignment="1">
      <alignment horizontal="center" vertical="center"/>
    </xf>
    <xf numFmtId="0" fontId="10" fillId="0" borderId="3" xfId="0" applyFont="1" applyFill="1" applyBorder="1" applyAlignment="1">
      <alignment horizontal="center" vertical="center" wrapText="1"/>
    </xf>
    <xf numFmtId="0" fontId="10" fillId="0" borderId="4" xfId="0" applyFont="1" applyFill="1" applyBorder="1" applyAlignment="1">
      <alignment horizontal="left" vertical="center" wrapText="1"/>
    </xf>
    <xf numFmtId="4" fontId="10" fillId="0" borderId="1" xfId="1" applyNumberFormat="1" applyFont="1" applyFill="1" applyBorder="1" applyAlignment="1">
      <alignment horizontal="center" vertical="center"/>
    </xf>
    <xf numFmtId="0" fontId="13" fillId="0" borderId="4" xfId="0" applyFont="1" applyBorder="1" applyAlignment="1">
      <alignment horizontal="center" vertical="center" wrapText="1"/>
    </xf>
    <xf numFmtId="0" fontId="10" fillId="0" borderId="4" xfId="0" applyFont="1" applyFill="1" applyBorder="1" applyAlignment="1">
      <alignment horizontal="left" vertical="top" wrapText="1"/>
    </xf>
    <xf numFmtId="49" fontId="10" fillId="0" borderId="1" xfId="0" applyNumberFormat="1" applyFont="1" applyFill="1" applyBorder="1" applyAlignment="1">
      <alignment horizontal="center" vertical="center"/>
    </xf>
  </cellXfs>
  <cellStyles count="10">
    <cellStyle name="Comma 2" xfId="1"/>
    <cellStyle name="Excel Built-in Normal" xfId="7"/>
    <cellStyle name="Normal" xfId="0" builtinId="0"/>
    <cellStyle name="Normal 2" xfId="2"/>
    <cellStyle name="Normal 2 3 2" xfId="5"/>
    <cellStyle name="Normal 2 4" xfId="8"/>
    <cellStyle name="Normal 2 4 2" xfId="4"/>
    <cellStyle name="Normal 2 5" xfId="6"/>
    <cellStyle name="Normal 3" xfId="3"/>
    <cellStyle name="常规_Ricoh toner  PI Form_54" xfId="9"/>
  </cellStyles>
  <dxfs count="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51"/>
  <sheetViews>
    <sheetView tabSelected="1" zoomScaleNormal="100" workbookViewId="0">
      <pane ySplit="6" topLeftCell="A12" activePane="bottomLeft" state="frozen"/>
      <selection pane="bottomLeft" activeCell="E12" sqref="E12"/>
    </sheetView>
  </sheetViews>
  <sheetFormatPr defaultRowHeight="13.5"/>
  <cols>
    <col min="1" max="1" width="9.42578125" style="1" customWidth="1"/>
    <col min="2" max="2" width="14.140625" style="1" customWidth="1"/>
    <col min="3" max="3" width="19.85546875" style="6" customWidth="1"/>
    <col min="4" max="4" width="14.7109375" style="4" customWidth="1"/>
    <col min="5" max="5" width="98" style="5" customWidth="1"/>
    <col min="6" max="6" width="7.7109375" style="1" customWidth="1"/>
    <col min="7" max="7" width="10" style="1" customWidth="1"/>
    <col min="8" max="8" width="11.42578125" style="1" customWidth="1"/>
    <col min="9" max="9" width="12" style="9" customWidth="1"/>
    <col min="10" max="11" width="9.42578125" style="5" customWidth="1"/>
    <col min="12" max="12" width="19.140625" style="5" customWidth="1"/>
    <col min="13" max="16384" width="9.140625" style="5"/>
  </cols>
  <sheetData>
    <row r="1" spans="1:12" ht="36.75" customHeight="1">
      <c r="A1" s="2"/>
      <c r="B1" s="2"/>
      <c r="C1" s="3"/>
      <c r="H1" s="18" t="s">
        <v>19</v>
      </c>
      <c r="I1" s="18"/>
      <c r="J1" s="18"/>
      <c r="K1" s="18"/>
      <c r="L1" s="18"/>
    </row>
    <row r="2" spans="1:12" ht="18.75" customHeight="1">
      <c r="A2" s="19" t="s">
        <v>8</v>
      </c>
      <c r="B2" s="19"/>
      <c r="C2" s="19"/>
      <c r="D2" s="19"/>
      <c r="E2" s="19"/>
      <c r="F2" s="19"/>
      <c r="G2" s="19"/>
      <c r="H2" s="19"/>
      <c r="I2" s="19"/>
      <c r="J2" s="19"/>
      <c r="K2" s="15"/>
      <c r="L2" s="13"/>
    </row>
    <row r="3" spans="1:12">
      <c r="H3" s="20"/>
      <c r="I3" s="20"/>
      <c r="J3" s="20"/>
      <c r="K3" s="20"/>
      <c r="L3" s="20"/>
    </row>
    <row r="4" spans="1:12" ht="15" customHeight="1">
      <c r="A4" s="21" t="s">
        <v>10</v>
      </c>
      <c r="B4" s="21"/>
      <c r="C4" s="21"/>
      <c r="D4" s="21"/>
      <c r="E4" s="21"/>
      <c r="F4" s="21"/>
      <c r="G4" s="21"/>
      <c r="H4" s="21"/>
      <c r="I4" s="21"/>
      <c r="J4" s="21"/>
      <c r="K4" s="21"/>
      <c r="L4" s="21"/>
    </row>
    <row r="5" spans="1:12" ht="38.25" customHeight="1">
      <c r="A5" s="21" t="s">
        <v>1</v>
      </c>
      <c r="B5" s="21" t="s">
        <v>0</v>
      </c>
      <c r="C5" s="21" t="s">
        <v>3</v>
      </c>
      <c r="D5" s="21" t="s">
        <v>12</v>
      </c>
      <c r="E5" s="21" t="s">
        <v>11</v>
      </c>
      <c r="F5" s="21" t="s">
        <v>4</v>
      </c>
      <c r="G5" s="21" t="s">
        <v>9</v>
      </c>
      <c r="H5" s="21" t="s">
        <v>7</v>
      </c>
      <c r="I5" s="24" t="s">
        <v>2</v>
      </c>
      <c r="J5" s="21" t="s">
        <v>13</v>
      </c>
      <c r="K5" s="21"/>
      <c r="L5" s="21"/>
    </row>
    <row r="6" spans="1:12" ht="94.5" customHeight="1">
      <c r="A6" s="21"/>
      <c r="B6" s="21"/>
      <c r="C6" s="21"/>
      <c r="D6" s="21"/>
      <c r="E6" s="21"/>
      <c r="F6" s="21"/>
      <c r="G6" s="21"/>
      <c r="H6" s="21"/>
      <c r="I6" s="24"/>
      <c r="J6" s="14" t="s">
        <v>6</v>
      </c>
      <c r="K6" s="16" t="s">
        <v>17</v>
      </c>
      <c r="L6" s="14" t="s">
        <v>5</v>
      </c>
    </row>
    <row r="7" spans="1:12" ht="201" customHeight="1">
      <c r="A7" s="10">
        <v>1</v>
      </c>
      <c r="B7" s="25" t="s">
        <v>24</v>
      </c>
      <c r="C7" s="26" t="s">
        <v>25</v>
      </c>
      <c r="D7" s="11"/>
      <c r="E7" s="27" t="s">
        <v>30</v>
      </c>
      <c r="F7" s="10" t="s">
        <v>16</v>
      </c>
      <c r="G7" s="28"/>
      <c r="H7" s="10"/>
      <c r="I7" s="28">
        <v>1</v>
      </c>
      <c r="J7" s="12" t="s">
        <v>15</v>
      </c>
      <c r="K7" s="28">
        <v>1</v>
      </c>
      <c r="L7" s="17" t="s">
        <v>18</v>
      </c>
    </row>
    <row r="8" spans="1:12" ht="200.25" customHeight="1">
      <c r="A8" s="10">
        <v>2</v>
      </c>
      <c r="B8" s="25" t="s">
        <v>26</v>
      </c>
      <c r="C8" s="10" t="s">
        <v>20</v>
      </c>
      <c r="D8" s="11"/>
      <c r="E8" s="27" t="s">
        <v>31</v>
      </c>
      <c r="F8" s="10" t="s">
        <v>16</v>
      </c>
      <c r="G8" s="28"/>
      <c r="H8" s="10"/>
      <c r="I8" s="28">
        <v>1</v>
      </c>
      <c r="J8" s="12" t="s">
        <v>15</v>
      </c>
      <c r="K8" s="28">
        <v>1</v>
      </c>
      <c r="L8" s="17" t="s">
        <v>18</v>
      </c>
    </row>
    <row r="9" spans="1:12" ht="200.1" customHeight="1">
      <c r="A9" s="10">
        <v>3</v>
      </c>
      <c r="B9" s="25" t="s">
        <v>27</v>
      </c>
      <c r="C9" s="29" t="s">
        <v>21</v>
      </c>
      <c r="D9" s="11"/>
      <c r="E9" s="27" t="s">
        <v>32</v>
      </c>
      <c r="F9" s="10" t="s">
        <v>16</v>
      </c>
      <c r="G9" s="28"/>
      <c r="H9" s="10"/>
      <c r="I9" s="28">
        <v>1</v>
      </c>
      <c r="J9" s="12" t="s">
        <v>15</v>
      </c>
      <c r="K9" s="28">
        <v>1</v>
      </c>
      <c r="L9" s="17" t="s">
        <v>18</v>
      </c>
    </row>
    <row r="10" spans="1:12" ht="279" customHeight="1">
      <c r="A10" s="10">
        <v>4</v>
      </c>
      <c r="B10" s="25" t="s">
        <v>28</v>
      </c>
      <c r="C10" s="29" t="s">
        <v>22</v>
      </c>
      <c r="D10" s="11"/>
      <c r="E10" s="30" t="s">
        <v>33</v>
      </c>
      <c r="F10" s="10" t="s">
        <v>16</v>
      </c>
      <c r="G10" s="28"/>
      <c r="H10" s="10"/>
      <c r="I10" s="28">
        <v>1</v>
      </c>
      <c r="J10" s="12" t="s">
        <v>15</v>
      </c>
      <c r="K10" s="28">
        <v>1</v>
      </c>
      <c r="L10" s="17" t="s">
        <v>18</v>
      </c>
    </row>
    <row r="11" spans="1:12" ht="321.75" customHeight="1">
      <c r="A11" s="10">
        <v>5</v>
      </c>
      <c r="B11" s="31" t="s">
        <v>29</v>
      </c>
      <c r="C11" s="17" t="s">
        <v>23</v>
      </c>
      <c r="D11" s="11"/>
      <c r="E11" s="30" t="s">
        <v>34</v>
      </c>
      <c r="F11" s="10" t="s">
        <v>16</v>
      </c>
      <c r="G11" s="28"/>
      <c r="H11" s="10"/>
      <c r="I11" s="28">
        <v>1</v>
      </c>
      <c r="J11" s="12" t="s">
        <v>15</v>
      </c>
      <c r="K11" s="28">
        <v>1</v>
      </c>
      <c r="L11" s="17" t="s">
        <v>18</v>
      </c>
    </row>
    <row r="12" spans="1:12" ht="30" customHeight="1"/>
    <row r="13" spans="1:12" s="4" customFormat="1" ht="25.5" customHeight="1">
      <c r="A13" s="22" t="s">
        <v>14</v>
      </c>
      <c r="B13" s="23"/>
      <c r="C13" s="23"/>
      <c r="D13" s="23"/>
      <c r="E13" s="23"/>
      <c r="F13" s="23"/>
      <c r="G13" s="23"/>
      <c r="H13" s="23"/>
      <c r="I13" s="23"/>
      <c r="J13" s="23"/>
      <c r="K13" s="23"/>
      <c r="L13" s="23"/>
    </row>
    <row r="14" spans="1:12" s="4" customFormat="1" ht="82.5" customHeight="1">
      <c r="A14" s="7"/>
      <c r="B14" s="8"/>
      <c r="C14" s="8"/>
      <c r="D14" s="8"/>
      <c r="E14" s="8"/>
      <c r="F14" s="8"/>
      <c r="G14" s="8"/>
      <c r="H14" s="8"/>
      <c r="I14" s="8"/>
      <c r="J14" s="8"/>
      <c r="K14" s="8"/>
      <c r="L14" s="8"/>
    </row>
    <row r="15" spans="1:12">
      <c r="C15" s="5"/>
    </row>
    <row r="16" spans="1:12">
      <c r="C16" s="5"/>
    </row>
    <row r="17" spans="3:3">
      <c r="C17" s="5"/>
    </row>
    <row r="18" spans="3:3">
      <c r="C18" s="5"/>
    </row>
    <row r="19" spans="3:3">
      <c r="C19" s="5"/>
    </row>
    <row r="20" spans="3:3">
      <c r="C20" s="5"/>
    </row>
    <row r="21" spans="3:3">
      <c r="C21" s="5"/>
    </row>
    <row r="22" spans="3:3">
      <c r="C22" s="5"/>
    </row>
    <row r="23" spans="3:3">
      <c r="C23" s="5"/>
    </row>
    <row r="24" spans="3:3">
      <c r="C24" s="5"/>
    </row>
    <row r="25" spans="3:3">
      <c r="C25" s="5"/>
    </row>
    <row r="26" spans="3:3">
      <c r="C26" s="5"/>
    </row>
    <row r="27" spans="3:3">
      <c r="C27" s="5"/>
    </row>
    <row r="28" spans="3:3">
      <c r="C28" s="5"/>
    </row>
    <row r="29" spans="3:3">
      <c r="C29" s="5"/>
    </row>
    <row r="30" spans="3:3">
      <c r="C30" s="5"/>
    </row>
    <row r="31" spans="3:3">
      <c r="C31" s="5"/>
    </row>
    <row r="32" spans="3:3">
      <c r="C32" s="5"/>
    </row>
    <row r="33" spans="3:3">
      <c r="C33" s="5"/>
    </row>
    <row r="34" spans="3:3">
      <c r="C34" s="5"/>
    </row>
    <row r="35" spans="3:3">
      <c r="C35" s="5"/>
    </row>
    <row r="36" spans="3:3">
      <c r="C36" s="5"/>
    </row>
    <row r="37" spans="3:3">
      <c r="C37" s="5"/>
    </row>
    <row r="38" spans="3:3">
      <c r="C38" s="1"/>
    </row>
    <row r="39" spans="3:3">
      <c r="C39" s="1"/>
    </row>
    <row r="40" spans="3:3">
      <c r="C40" s="1"/>
    </row>
    <row r="41" spans="3:3">
      <c r="C41" s="1"/>
    </row>
    <row r="42" spans="3:3">
      <c r="C42" s="1"/>
    </row>
    <row r="43" spans="3:3">
      <c r="C43" s="1"/>
    </row>
    <row r="44" spans="3:3">
      <c r="C44" s="1"/>
    </row>
    <row r="45" spans="3:3">
      <c r="C45" s="1"/>
    </row>
    <row r="46" spans="3:3">
      <c r="C46" s="1"/>
    </row>
    <row r="47" spans="3:3">
      <c r="C47" s="1"/>
    </row>
    <row r="48" spans="3:3">
      <c r="C48" s="1"/>
    </row>
    <row r="49" spans="3:3">
      <c r="C49" s="1"/>
    </row>
    <row r="50" spans="3:3">
      <c r="C50" s="1"/>
    </row>
    <row r="51" spans="3:3">
      <c r="C51" s="1"/>
    </row>
  </sheetData>
  <mergeCells count="15">
    <mergeCell ref="A13:L13"/>
    <mergeCell ref="G5:G6"/>
    <mergeCell ref="H5:H6"/>
    <mergeCell ref="I5:I6"/>
    <mergeCell ref="J5:L5"/>
    <mergeCell ref="H1:L1"/>
    <mergeCell ref="A2:J2"/>
    <mergeCell ref="H3:L3"/>
    <mergeCell ref="A4:L4"/>
    <mergeCell ref="A5:A6"/>
    <mergeCell ref="B5:B6"/>
    <mergeCell ref="C5:C6"/>
    <mergeCell ref="E5:E6"/>
    <mergeCell ref="F5:F6"/>
    <mergeCell ref="D5:D6"/>
  </mergeCells>
  <conditionalFormatting sqref="C7">
    <cfRule type="duplicateValues" dxfId="5" priority="6"/>
  </conditionalFormatting>
  <conditionalFormatting sqref="C8:C10">
    <cfRule type="duplicateValues" dxfId="4" priority="5"/>
  </conditionalFormatting>
  <conditionalFormatting sqref="C7:C10">
    <cfRule type="duplicateValues" dxfId="3" priority="4"/>
  </conditionalFormatting>
  <conditionalFormatting sqref="C9">
    <cfRule type="duplicateValues" dxfId="2" priority="3"/>
  </conditionalFormatting>
  <conditionalFormatting sqref="C10">
    <cfRule type="duplicateValues" dxfId="1" priority="2"/>
  </conditionalFormatting>
  <conditionalFormatting sqref="C9:C10">
    <cfRule type="duplicateValues" dxfId="0" priority="1"/>
  </conditionalFormatting>
  <pageMargins left="0.19685039370078741" right="0.19685039370078741" top="0.27559055118110237" bottom="0.23622047244094491" header="0.19685039370078741" footer="0.19685039370078741"/>
  <pageSetup paperSize="9" scale="60"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Havelvac 1</vt:lpstr>
      <vt:lpstr>'Havelvac 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2026-04-09T07:09:36Z</dcterms:modified>
</cp:coreProperties>
</file>