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LAN-GArm-14-5.4-4.3-018-064-7-0-2023-arm-rus\"/>
    </mc:Choice>
  </mc:AlternateContent>
  <bookViews>
    <workbookView xWindow="0" yWindow="0" windowWidth="28800" windowHeight="12300"/>
  </bookViews>
  <sheets>
    <sheet name="ashxatanq" sheetId="1" r:id="rId1"/>
    <sheet name="apranq" sheetId="2" r:id="rId2"/>
    <sheet name="MM" sheetId="3" r:id="rId3"/>
    <sheet name="AYL" sheetId="4" r:id="rId4"/>
  </sheets>
  <definedNames>
    <definedName name="_xlnm._FilterDatabase" localSheetId="1" hidden="1">apranq!$A$18:$I$116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108" i="2"/>
  <c r="G22" i="3" l="1"/>
</calcChain>
</file>

<file path=xl/sharedStrings.xml><?xml version="1.0" encoding="utf-8"?>
<sst xmlns="http://schemas.openxmlformats.org/spreadsheetml/2006/main" count="874" uniqueCount="376">
  <si>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</si>
  <si>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</si>
  <si>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</si>
  <si>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</si>
  <si>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</si>
  <si>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</si>
  <si>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</si>
  <si>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</si>
  <si>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</si>
  <si>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</si>
  <si>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</si>
  <si>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</si>
  <si>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</si>
  <si>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</si>
  <si>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</si>
  <si>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</si>
  <si>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</si>
  <si>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</si>
  <si>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</si>
  <si>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</si>
  <si>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</si>
  <si>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</si>
  <si>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</si>
  <si>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</si>
  <si>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</si>
  <si>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</si>
  <si>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</si>
  <si>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</si>
  <si>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</si>
  <si>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</si>
  <si>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</si>
  <si>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</si>
  <si>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</si>
  <si>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</si>
  <si>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</si>
  <si>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</si>
  <si>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</si>
  <si>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</si>
  <si>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</si>
  <si>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</si>
  <si>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</si>
  <si>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</si>
  <si>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</si>
  <si>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</si>
  <si>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</si>
  <si>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</si>
  <si>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</si>
  <si>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</si>
  <si>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</si>
  <si>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</si>
  <si>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</si>
  <si>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</si>
  <si>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</si>
  <si>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</si>
  <si>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</si>
  <si>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</si>
  <si>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</si>
  <si>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</si>
  <si>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</si>
  <si>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</si>
  <si>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</si>
  <si>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</si>
  <si>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</si>
  <si>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</si>
  <si>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</si>
  <si>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</si>
  <si>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</si>
  <si>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</si>
  <si>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</si>
  <si>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</si>
  <si>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</si>
  <si>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</si>
  <si>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</si>
  <si>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</si>
  <si>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</si>
  <si>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</si>
  <si>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</si>
  <si>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</si>
  <si>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</si>
  <si>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</si>
  <si>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</si>
  <si>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</si>
  <si>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</si>
  <si>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</si>
  <si>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</si>
  <si>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</si>
  <si>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</si>
  <si>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</si>
  <si>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</si>
  <si>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</si>
  <si>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</si>
  <si>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</si>
  <si>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</si>
  <si>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</si>
  <si>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</si>
  <si>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</si>
  <si>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</si>
  <si>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</si>
  <si>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</si>
  <si>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</si>
  <si>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</si>
  <si>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</si>
  <si>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</si>
  <si>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</si>
  <si>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</si>
  <si>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</si>
  <si>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</si>
  <si>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</si>
  <si>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</si>
  <si>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</si>
  <si>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</si>
  <si>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</si>
  <si>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</si>
  <si>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</si>
  <si>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</si>
  <si>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</si>
  <si>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</si>
  <si>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</si>
  <si>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</si>
  <si>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</si>
  <si>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</si>
  <si>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</si>
  <si>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</si>
  <si>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</si>
  <si>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</si>
  <si>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Լրակազմ                 Комплект</t>
  </si>
  <si>
    <t>Տոննա                                     Тонна</t>
  </si>
  <si>
    <t>Տուփ                              Упаковка</t>
  </si>
  <si>
    <t>1001127755</t>
  </si>
  <si>
    <t>1001114289</t>
  </si>
  <si>
    <t>1001096224</t>
  </si>
  <si>
    <t>1001082144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</si>
  <si>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</si>
  <si>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</si>
  <si>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</si>
  <si>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</si>
  <si>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</si>
  <si>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</si>
  <si>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</si>
  <si>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</si>
  <si>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</si>
  <si>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</si>
  <si>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</si>
  <si>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</si>
  <si>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</si>
  <si>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</si>
  <si>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</si>
  <si>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</si>
  <si>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</si>
  <si>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</si>
  <si>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</si>
  <si>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</si>
  <si>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</si>
  <si>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</si>
  <si>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</si>
  <si>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</si>
  <si>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</si>
  <si>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</si>
  <si>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</si>
  <si>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</si>
  <si>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</si>
  <si>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</si>
  <si>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</si>
  <si>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</si>
  <si>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</si>
  <si>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</si>
  <si>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</si>
  <si>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</si>
  <si>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</si>
  <si>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</si>
  <si>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</si>
  <si>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</si>
  <si>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</si>
  <si>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</si>
  <si>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</si>
  <si>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</si>
  <si>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</si>
  <si>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</si>
  <si>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</si>
  <si>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</si>
  <si>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</si>
  <si>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</si>
  <si>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</si>
  <si>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</si>
  <si>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</si>
  <si>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</si>
  <si>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</si>
  <si>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156530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</si>
  <si>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</si>
  <si>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</si>
  <si>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</si>
  <si>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</si>
  <si>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</si>
  <si>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Լիտր                                        Литр</t>
  </si>
  <si>
    <t>կգ                                                       кг</t>
  </si>
  <si>
    <t>Հատ                                     шт.
Չափման միավոր Условная единица
մ2                                  Квадратный метр
կգ                                     Килограмм</t>
  </si>
  <si>
    <t>հատ                               шт.
մետր                           Метр</t>
  </si>
  <si>
    <t>Լրակազմ                                Комплект
Հատ                                     шт.
 Пара</t>
  </si>
  <si>
    <t>Հատ                                   шт.                                           Մետր                                        Метр</t>
  </si>
  <si>
    <t>Տուփ                             Упаковка
Փաթեթ                               Рулон
Հատ                                    шт.
Լիտր                                      Литр</t>
  </si>
  <si>
    <t>Հատ                                   шт.
Չափման միավորը Условная единица
Փաթեթ                               Рулон</t>
  </si>
  <si>
    <t xml:space="preserve">Կենցաղաին գազահաշվիչների հանգույցների միացման դետալների ձեռքբերում                               Поставка соединительных деталей для узлов бытовых газовых счетчиков                                                Լոտ1 թուջե                                        Лот 1 чугунный   </t>
  </si>
  <si>
    <t xml:space="preserve"> Լոտ 2 պոլիմերային                                                                                                                Лот 2 полимерный</t>
  </si>
  <si>
    <t>12800
126000</t>
  </si>
  <si>
    <t xml:space="preserve">       Դեկտեմբեր 2022թ.             Декабрь 2022г.                       Հունվար 2023թ.                    Январь 2023г.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</si>
  <si>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</si>
  <si>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 xml:space="preserve">       Դեկտեմբեր 2022թ.             Декабрь 2022г.                          Հունվար 2023թ.                    Январь 2023г.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</si>
  <si>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</si>
  <si>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</si>
  <si>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</si>
  <si>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>Գնումների պլանի դիրքը ППЗ</t>
  </si>
  <si>
    <t>№ ՀՀ/Нп</t>
  </si>
  <si>
    <t xml:space="preserve">    Փետրվար 2023թ.                Февраль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</si>
  <si>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</si>
  <si>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հատ                          шт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</si>
  <si>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</si>
  <si>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</si>
  <si>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>11745482,40</t>
  </si>
  <si>
    <t xml:space="preserve">Գրենական պիտույքների ձեռքբերում   Поставка  канцелярских товаров   </t>
  </si>
  <si>
    <t xml:space="preserve">Գրասենյակային թղթի  ձեռքբերում          Поставка  офисной бумаги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</si>
  <si>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</si>
  <si>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</si>
  <si>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</si>
  <si>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>Էլեկտրամեկուսիչ ներդիրների ձեռքբերում                                                 Поставка электроизолирующих вставок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</si>
  <si>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</si>
  <si>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</si>
  <si>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</si>
  <si>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</si>
  <si>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</si>
  <si>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</si>
  <si>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</si>
  <si>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</si>
  <si>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</si>
  <si>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</si>
  <si>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</si>
  <si>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</si>
  <si>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Հոսքային խրոմոտոգրաֆների ձեռքբերում                                                     Поставка потоковых хроматографов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</si>
  <si>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</si>
  <si>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</si>
  <si>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</si>
  <si>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</si>
  <si>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</si>
  <si>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</si>
  <si>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>Կենցաղային և արդյունաբերական գազահաշվիչների (MKM, BK) պահեստամասերի ձեռքբերում                                                   Поставка  запасных частей для бытовых и промышленных газовых счетчиков</t>
  </si>
  <si>
    <t>Ավտոմեքենաների մարտկոցների ձեռքբերում                                                        Поставка аккумуляторов для автомобилей</t>
  </si>
  <si>
    <t>Ավտոմեքենաների անվադողերի  ձեռքբերում                                                  Пoставка шин для автомашин</t>
  </si>
  <si>
    <t>Շարժիչային և տրանսմիսիոն յուղերի  ձեռքբերում                                                        Поставка моторного масла для автомашин и механизмов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</si>
  <si>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</si>
  <si>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</si>
  <si>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</si>
  <si>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</si>
  <si>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</si>
  <si>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Բազմաֆունկցիոնալ Ճնշման կարգաբերիչ DRUCK DPI 615HC Многофункциональный калибратор давления  DRUCK DPI 615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</si>
  <si>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</si>
  <si>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</si>
  <si>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Բենզինային շարժիչով բեռնա-մարդատար ավտոմեքենաների ձեռքբերում   (Uaz Patriot )                                                   Поставка грузопассажирских автомобилей с бензиновыми двигателям (Uaz Patriot )</t>
  </si>
  <si>
    <t>Բենզինային շարժիչով բեռնա-մարդատար ավտոմեքենաների ձեռքբերում  (ՈւԱԶ)                                                  Поставка грузопассажирских автомобилей с бензиновыми двигателям (УАЗ)</t>
  </si>
  <si>
    <t>Կոնաձև փականների ձեռքբերում Приобретение конусных латунных кранов</t>
  </si>
  <si>
    <t>«Շիրակի ԳԳՄ վարչական մասնաշենքերի համակարգչային և հեռախոսային ցանցերի կապիտալ նորոգում»                         "Капитальный ремонт компьютерных и телефонных сетей административных корпусов ФГГ Ширак"</t>
  </si>
  <si>
    <t>«Ջերմուկ-Արարատ Dպ700 ՄԳ № 14,6 փականային հանգույցի կապիտալ նորոգում»   օբյեկտի նախագծա-նախահաշվային փաստաթղթերի մշակման  աշխատանքներ Разработка проектно-сметной документации по объекту «Капитальный ремонт клапанного узла Дп700 МГ № 14.6 Джермук-Арарат»</t>
  </si>
  <si>
    <t>«Անգեղակոթ-Ջերմուկ Dպ700 ՄԳ №21,3 փականային հանգույցի կապիտալ նորոգում» օբյեկտի նախագծա-նախահաշվային փաստաթղթերի մշակման  աշխատանքներ Разработка проектно-сметной документации по объекту«Капитальный ремонт клапанного узла Ангегакот-Джермук Дп700 МГ №21,3»</t>
  </si>
  <si>
    <t xml:space="preserve">    Հունվար 2023թ.                Январь 2023г.                   Փետրվար 2023թ.                Февраль 2023г.</t>
  </si>
  <si>
    <t>1001172850</t>
  </si>
  <si>
    <t>1001038805</t>
  </si>
  <si>
    <t>Մեկուսիչ ժապավենի, պակլիի և ֆումի ձեռքբերում                                   Приобретение изоляционной ленты, пакли и фума</t>
  </si>
  <si>
    <t>հատ                                              шт.                                   կգ                                                       кг</t>
  </si>
  <si>
    <t>7500                                   180</t>
  </si>
  <si>
    <t xml:space="preserve">       Դեկտեմբեր 2022թ.             Декабрь 2022г.              Փետրվար 2023թ.                Февраль 2023г.</t>
  </si>
  <si>
    <t>1001156392</t>
  </si>
  <si>
    <t>Գրասենյակային բազկաթոռների ձեռքբերում                                                      Приобретение офисных кресел</t>
  </si>
  <si>
    <t>1001164352</t>
  </si>
  <si>
    <t>Լիթիումային մարտկոցների ձեռքբերում Приобретение литих батареек</t>
  </si>
  <si>
    <t>1001161863</t>
  </si>
  <si>
    <t>1001160018</t>
  </si>
  <si>
    <t xml:space="preserve"> 1001167036</t>
  </si>
  <si>
    <t xml:space="preserve"> 1001153971</t>
  </si>
  <si>
    <t>Կատոդային կայանների ձեռքբերում                                     1 չափաբաժին                                                         Приобретение катодных станции                                          1 Лот</t>
  </si>
  <si>
    <t>1001164468</t>
  </si>
  <si>
    <t xml:space="preserve">Դիզելային շարժիչով միկրոավտոբուսի ձեռքբերում(Ford Tranzit )                           Поставка микроавтобус для нужд ЗАО «Газпром Армения»    (Ford Tranzit ) </t>
  </si>
  <si>
    <t xml:space="preserve">Ավտոամբարձիչի ձեռքբերում МАЗ 533702-246-457 КС 45729А-0-01 (16.2 տոննա)                                                              Поставка автокран для нужд ЗАО «Газпром Армения»     МАЗ 533702-246-457 КС 45729А-0-01 (16.2 т.)                            </t>
  </si>
  <si>
    <t>Շարժական էլեկտրազոդիչ ագրեգատի (ԱԴԴ) ձեռքբերում                                             Поставка сварочного агрегата АДД</t>
  </si>
  <si>
    <t xml:space="preserve">Գազամոտոկոմպրեսորների պահեստամասերի ձեռքբերում                                                                    Приобретение запасных частей для газомотокомпрессоров  нужд </t>
  </si>
  <si>
    <t>1001164360</t>
  </si>
  <si>
    <t>1001156510</t>
  </si>
  <si>
    <t>(10 ГКНА) տիպի  գազամոտոկոմպրեսորների ընթացիկ և կապիտալ և հիմքերի կապիտալ նորոգման աշխատանքներ                                                                                                         Текущий и капитальный ремонт   газомотокомпрессоров  типа (10 ГКНА)  и фундаментов газомотокомпрессоров  типа</t>
  </si>
  <si>
    <t>11</t>
  </si>
  <si>
    <t>1001171351</t>
  </si>
  <si>
    <t>1001171347</t>
  </si>
  <si>
    <t>1001171294</t>
  </si>
  <si>
    <t>1001166675</t>
  </si>
  <si>
    <t>Արդյունաբերական գազի զտիչների ձեռքբերում                                                Поставка промышленных газовых фультров</t>
  </si>
  <si>
    <t>Բնական գազի զտիչ-չորացուցիչների ձեռքբերում                                                 Поставка фильтров-осушителей природного газа</t>
  </si>
  <si>
    <t>3044369.04</t>
  </si>
  <si>
    <t>Չափող սարքերի ձեռքբերում (ադգեզիմետր),                                             Поставка измерительных приборов (адгезиметр)</t>
  </si>
  <si>
    <t xml:space="preserve">Հատ                                     шт.
պայմանական միավոր Условная единица
մ2                                  Квадратный метр
</t>
  </si>
  <si>
    <t>1001164538</t>
  </si>
  <si>
    <t>Տրանսֆորմատորների ձեռքբերում Приобретение трансформаторов</t>
  </si>
  <si>
    <t xml:space="preserve">       Դեկտեմբեր 2022թ.             Декабрь 2022г.                            Հունվար 2023թ.                           Январь 2023г.                        Մարտ 2023թ.                           Март 2023г.</t>
  </si>
  <si>
    <t>1001164351</t>
  </si>
  <si>
    <t xml:space="preserve">Օդորակիչների ձեռքբերում </t>
  </si>
  <si>
    <t>Էլեկտրամեկուսիչ ներդիրների  ձեռքբերում (Ду 1020х10 мм)                                              Поставка электроизолирующих вставок (Ду 1020х10 мм)</t>
  </si>
  <si>
    <t>1001166673</t>
  </si>
  <si>
    <t xml:space="preserve">   Մարտ 2023թ.                                  Март 2023г.</t>
  </si>
  <si>
    <t>Տեխնիկական մանոմետրերի սպասարկման և վերանորոգման ծառայությունների ձեռքբերում Приобретение услуг по обслуживанию и ремонту технических манометров</t>
  </si>
  <si>
    <t>1001156517</t>
  </si>
  <si>
    <t>1000</t>
  </si>
  <si>
    <t>520</t>
  </si>
  <si>
    <t>տարի                           год</t>
  </si>
  <si>
    <t>1001156511</t>
  </si>
  <si>
    <t>1001156509</t>
  </si>
  <si>
    <t xml:space="preserve">Սեղմված բնական գազային վառելիքով շահագործվող ավտոմեքենաների գազաբալոնների վկայագրում Выполнение работ по периодическому освидетельствованию  газобаллонов  </t>
  </si>
  <si>
    <t>Միջազգային ստանդարտներին համապատասխան կազմված ֆինանսական հաշվետվությունների տարեկան աուդիտի անցկացում                                       Оказание услуг по аудиту годовой финансовой отчетности в соответствии с Международными стандартами финансовой отчетности (МСФО) для   нужд ЗАО "Газпром Армения"</t>
  </si>
  <si>
    <t>GPS նավիգատորի ձեռքբերում                  Поставка GPS навигатор</t>
  </si>
  <si>
    <t xml:space="preserve">    Փետրվար 2023թ.                Февраль 2023г.                        Մարտ 2023.                                  Март 2023г.</t>
  </si>
  <si>
    <t>1001171350</t>
  </si>
  <si>
    <t>Շինարարական հսկողության սարքերի (հայտեր № SSK-26/23 և № SSK-27/23) ձեռքբերում                             Поставка устройств строительного контроля (Testo)</t>
  </si>
  <si>
    <t xml:space="preserve">Եռակցման լարի Ф 3 մմ ձեռքբերում                                                Поставка провода для сварки Ф3 мм                               </t>
  </si>
  <si>
    <t xml:space="preserve">Մեմբրանային գազահաշվիչների ձեռքբերում                                               Поставка  мембранных газовых счетчиков    </t>
  </si>
  <si>
    <t>1001137988</t>
  </si>
  <si>
    <t>1001156393</t>
  </si>
  <si>
    <t>Գազահորերի նորոգման աշխատանքների համար անհրաժեշտ գործիքների ձեռքբերում                                              Поставка оборудования и инструментов для выполнения ремонтно-восстановительных работ скважин</t>
  </si>
  <si>
    <t>1001156455</t>
  </si>
  <si>
    <t>1001164354</t>
  </si>
  <si>
    <t xml:space="preserve">Հաղորդալարի և մալուխի ձեռքբերում                                                    Поставка провда и кабеля                </t>
  </si>
  <si>
    <t>գծմ.                                          пм.</t>
  </si>
  <si>
    <t>1001164374</t>
  </si>
  <si>
    <t>1001164469</t>
  </si>
  <si>
    <t>Պողպատյա  խողովակների  (15-159 մմ) ձեռքբերում                                                 Приобретение стальных труб (15-159 мм)</t>
  </si>
  <si>
    <t>Տոննա                               Тонна</t>
  </si>
  <si>
    <t>Կտրող քարերի և սկավառակների ձեռքբերում                                                           Поставка отрезного круга у дисков</t>
  </si>
  <si>
    <t>ներկի և լուծիչի ձեռքբերում                                                                            Поставка краски и растворителей</t>
  </si>
  <si>
    <t xml:space="preserve"> լիտր                          литр</t>
  </si>
  <si>
    <t>1001164471</t>
  </si>
  <si>
    <t>1001164472</t>
  </si>
  <si>
    <t>1001164473</t>
  </si>
  <si>
    <t>1001156504</t>
  </si>
  <si>
    <t>1001164474</t>
  </si>
  <si>
    <t>1001164534</t>
  </si>
  <si>
    <t xml:space="preserve">Լույսերի և լուսատեխնիկական սարքավորումների ձեռքբերում                                                                                                    Поставка  осветительных приборов и фурнитуры для монтажа </t>
  </si>
  <si>
    <t xml:space="preserve">Ազդանշանային սարքերի սնուցման բլոկների ձեռքբերում                                                                      Поставка адаптеры сигнализаторов  </t>
  </si>
  <si>
    <t xml:space="preserve">Գրասենյակային կահույքի ձեռքբերում                           Поставка мебели  </t>
  </si>
  <si>
    <t xml:space="preserve">Պոմպերի լրակազմերի և պահեստամասերի ձեռքբերում Поставка ремкомплектов и запчастей  насосов                                                </t>
  </si>
  <si>
    <t>Ներկման համար անհրաժեշտ գլանակների և մետաղական խոզանակների                                         Поставка плоских кистей и валиков</t>
  </si>
  <si>
    <t>ԷՔՊ սարք-սարքավորումների ձեռքբերում                                 2 չափաբաժին                                                         Приобретение оборудования электрохимической защиты от коррозии                                           2 Лот</t>
  </si>
  <si>
    <t xml:space="preserve">Սողնակային փականների ձեռքբերում                                     Поставка клиновых задвижек  </t>
  </si>
  <si>
    <t xml:space="preserve">Գազակարգավորիչ կետերի ձեռքբերում Поставка газорегуляторных пунктов  </t>
  </si>
  <si>
    <t xml:space="preserve">Գազախողովակների հենասյունների ձեռքբերում                                                       Поставка опоров труб для газопроводов и электроснабжения </t>
  </si>
  <si>
    <t xml:space="preserve">Գործիքների ձեռքբերում                                                    Поставка инструментов </t>
  </si>
  <si>
    <t>1001167042</t>
  </si>
  <si>
    <t>1001171352</t>
  </si>
  <si>
    <t>1001166679</t>
  </si>
  <si>
    <t>1001166997</t>
  </si>
  <si>
    <t xml:space="preserve">Էլեկտրոնային ճշտիչների կապի մալուխների ձեռքբերում                                                                        Поставка кабелей связи  для электронного корректора </t>
  </si>
  <si>
    <t>1001171384</t>
  </si>
  <si>
    <t>1001167043</t>
  </si>
  <si>
    <t>1001164359</t>
  </si>
  <si>
    <t>Կոնյակի ձեռքբերում             Поставка коньяка</t>
  </si>
  <si>
    <t>534</t>
  </si>
  <si>
    <t>24490884</t>
  </si>
  <si>
    <t>1001137991</t>
  </si>
  <si>
    <t xml:space="preserve">Գազաանալիզատորների լրակազմերի ձեռքբերում                                                          Поставка газоанализаторов и комплектующих </t>
  </si>
  <si>
    <t>1001156491</t>
  </si>
  <si>
    <t xml:space="preserve">Ձեռքի գործիքների ձեռքբերում                                                    Поставка ручных инструментов </t>
  </si>
  <si>
    <t>1001160021</t>
  </si>
  <si>
    <t>1001164390</t>
  </si>
  <si>
    <t xml:space="preserve">Փոխարկիչի համար մոդուլների ձեռքբերում                                              Поставка модулей для  преобразователя </t>
  </si>
  <si>
    <t xml:space="preserve">Ստուգիչ-չափիչ սարքերի                    Поставка контрольно-измерительных приборов </t>
  </si>
  <si>
    <t>1001171379</t>
  </si>
  <si>
    <t>1001171980</t>
  </si>
  <si>
    <t>1001172005</t>
  </si>
  <si>
    <t xml:space="preserve">Թեթև մարդատար ավտոմեքենաների ձեռքբերում                  Поставка легковых автомашин с бензиновым двигателем  </t>
  </si>
  <si>
    <t xml:space="preserve">Բենզինային շարժիչով բեռնատար ֆուրգոն ավտոմեքենայի ձեռքբերում                                    Поставка автомобилей с грузовым фургоном с бензиновым двигателем  </t>
  </si>
  <si>
    <t xml:space="preserve">Տրանսպորտային միջոցների (այդ թվում  «Հրազդան 5» հիմնարկի)  տեխնիկական սպասարկման և վերանորոգման  աշխատանքներ, այդ թվում   Kia, Nissan, Ford, Liaz, chevrolet Niva, Gaz, lexus և այլ մակնիշի ավտոմեքենաներ                   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</si>
  <si>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Տոյոտա մակնիշի ավտոմեքենաների տեխնիկական սպասարկման և ընթացիկ նորոգման աշխատանքների  (ներառյալ պահեստամասերը)  ձեռքբերում Приобретение  технического  обслуживание и  ремонтных работ для транспортных средств марки Тойота (в том числе запасных частей)</t>
  </si>
  <si>
    <t>1001156507</t>
  </si>
  <si>
    <t>Մերսեդես Բենց, ինչպես նաև Տոյոտա մակնիշի ավտոմեքենաների տեխնիկական սպասարկման և ընթացիկ նորոգման աշխատանքների  (ներառյալ պահեստամասերը)  ձեռքբերում Приобретение  технического  обслуживание и  ремонтных работ для транспортных средств марки Мерседес бенц (в том числе запасных частей)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</si>
</sst>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3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  <font>
      <sz val="9"/>
      <color indexed="8"/>
      <name val="Times New Roman"/>
      <family val="1"/>
    </font>
    <font>
      <sz val="11"/>
      <name val="Sylfae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46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3" fillId="6" borderId="11" applyNumberFormat="0" applyAlignment="0" applyProtection="0"/>
    <xf numFmtId="0" fontId="54" fillId="7" borderId="12" applyNumberFormat="0" applyAlignment="0" applyProtection="0"/>
    <xf numFmtId="0" fontId="55" fillId="7" borderId="11" applyNumberFormat="0" applyAlignment="0" applyProtection="0"/>
    <xf numFmtId="0" fontId="56" fillId="0" borderId="13" applyNumberFormat="0" applyFill="0" applyAlignment="0" applyProtection="0"/>
    <xf numFmtId="0" fontId="57" fillId="8" borderId="14" applyNumberFormat="0" applyAlignment="0" applyProtection="0"/>
    <xf numFmtId="0" fontId="58" fillId="0" borderId="0" applyNumberFormat="0" applyFill="0" applyBorder="0" applyAlignment="0" applyProtection="0"/>
    <xf numFmtId="0" fontId="45" fillId="9" borderId="15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61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61" fillId="33" borderId="0" applyNumberFormat="0" applyBorder="0" applyAlignment="0" applyProtection="0"/>
    <xf numFmtId="0" fontId="21" fillId="0" borderId="0">
      <alignment vertical="center"/>
    </xf>
    <xf numFmtId="43" fontId="45" fillId="0" borderId="0" applyFont="0" applyFill="0" applyBorder="0" applyAlignment="0" applyProtection="0"/>
  </cellStyleXfs>
  <cellXfs count="19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Fill="1" applyAlignment="1"/>
    <xf numFmtId="0" fontId="25" fillId="0" borderId="0" xfId="0" applyFont="1" applyFill="1" applyAlignment="1"/>
    <xf numFmtId="0" fontId="26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0" fillId="0" borderId="0" xfId="0" applyFont="1" applyAlignment="1"/>
    <xf numFmtId="0" fontId="31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2" fillId="0" borderId="0" xfId="1" applyFont="1" applyFill="1" applyAlignment="1" applyProtection="1">
      <alignment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2" borderId="0" xfId="2" applyFont="1" applyFill="1" applyBorder="1" applyAlignment="1">
      <alignment vertical="center"/>
    </xf>
    <xf numFmtId="0" fontId="38" fillId="0" borderId="0" xfId="2" applyNumberFormat="1" applyFont="1" applyFill="1" applyBorder="1" applyAlignment="1" applyProtection="1"/>
    <xf numFmtId="0" fontId="40" fillId="2" borderId="0" xfId="2" applyFont="1" applyFill="1" applyBorder="1" applyAlignment="1">
      <alignment horizontal="right" vertical="center"/>
    </xf>
    <xf numFmtId="0" fontId="41" fillId="2" borderId="0" xfId="2" applyFont="1" applyFill="1" applyBorder="1"/>
    <xf numFmtId="0" fontId="34" fillId="0" borderId="0" xfId="2" applyFont="1" applyFill="1"/>
    <xf numFmtId="0" fontId="38" fillId="0" borderId="0" xfId="2" applyFill="1" applyAlignment="1">
      <alignment horizontal="right"/>
    </xf>
    <xf numFmtId="0" fontId="1" fillId="0" borderId="0" xfId="0" applyFont="1" applyAlignment="1"/>
    <xf numFmtId="0" fontId="42" fillId="2" borderId="0" xfId="0" applyFont="1" applyFill="1" applyAlignment="1">
      <alignment horizontal="center" vertical="center"/>
    </xf>
    <xf numFmtId="0" fontId="37" fillId="2" borderId="0" xfId="0" applyFont="1" applyFill="1" applyAlignment="1"/>
    <xf numFmtId="3" fontId="37" fillId="2" borderId="0" xfId="0" applyNumberFormat="1" applyFont="1" applyFill="1" applyAlignment="1"/>
    <xf numFmtId="0" fontId="41" fillId="2" borderId="0" xfId="2" applyFont="1" applyFill="1"/>
    <xf numFmtId="3" fontId="41" fillId="2" borderId="0" xfId="0" applyNumberFormat="1" applyFont="1" applyFill="1" applyAlignment="1"/>
    <xf numFmtId="0" fontId="41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3" fillId="0" borderId="0" xfId="0" applyFont="1" applyAlignment="1"/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6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4" fillId="0" borderId="0" xfId="1" applyFont="1" applyFill="1" applyAlignment="1" applyProtection="1">
      <alignment vertical="center" wrapText="1"/>
    </xf>
    <xf numFmtId="0" fontId="3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1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3" fillId="0" borderId="0" xfId="45" applyNumberFormat="1" applyFont="1" applyBorder="1" applyAlignment="1">
      <alignment horizontal="center" vertical="center" wrapText="1"/>
    </xf>
    <xf numFmtId="164" fontId="25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27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6" fillId="0" borderId="17" xfId="0" applyNumberFormat="1" applyFont="1" applyBorder="1" applyAlignment="1">
      <alignment horizontal="center" vertical="center" wrapText="1"/>
    </xf>
    <xf numFmtId="0" fontId="0" fillId="0" borderId="17" xfId="45" applyNumberFormat="1" applyFont="1" applyBorder="1" applyAlignment="1">
      <alignment horizontal="center" vertical="center" wrapText="1"/>
    </xf>
    <xf numFmtId="0" fontId="62" fillId="0" borderId="17" xfId="45" applyNumberFormat="1" applyFont="1" applyBorder="1" applyAlignment="1">
      <alignment horizontal="center" vertical="center" wrapText="1"/>
    </xf>
    <xf numFmtId="0" fontId="36" fillId="0" borderId="17" xfId="45" applyNumberFormat="1" applyFont="1" applyBorder="1" applyAlignment="1">
      <alignment horizontal="center" vertical="center" wrapText="1"/>
    </xf>
    <xf numFmtId="0" fontId="21" fillId="0" borderId="17" xfId="45" applyNumberFormat="1" applyFont="1" applyBorder="1" applyAlignment="1">
      <alignment horizontal="center" vertical="center" wrapText="1"/>
    </xf>
    <xf numFmtId="2" fontId="21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5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5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6" fillId="2" borderId="17" xfId="2" applyNumberFormat="1" applyFont="1" applyFill="1" applyBorder="1" applyAlignment="1">
      <alignment vertical="center" wrapText="1"/>
    </xf>
    <xf numFmtId="4" fontId="66" fillId="2" borderId="1" xfId="2" applyNumberFormat="1" applyFont="1" applyFill="1" applyBorder="1" applyAlignment="1">
      <alignment vertical="center" wrapText="1"/>
    </xf>
    <xf numFmtId="4" fontId="66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49" fontId="30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49" fontId="68" fillId="0" borderId="17" xfId="0" applyNumberFormat="1" applyFont="1" applyBorder="1" applyAlignment="1">
      <alignment horizontal="center" vertical="center" wrapText="1"/>
    </xf>
    <xf numFmtId="0" fontId="69" fillId="0" borderId="17" xfId="0" applyFont="1" applyBorder="1" applyAlignment="1">
      <alignment horizontal="center" vertical="center" wrapText="1"/>
    </xf>
    <xf numFmtId="49" fontId="69" fillId="0" borderId="17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69" fillId="0" borderId="7" xfId="0" applyNumberFormat="1" applyFont="1" applyBorder="1" applyAlignment="1">
      <alignment horizontal="center" vertical="center" wrapText="1"/>
    </xf>
    <xf numFmtId="0" fontId="63" fillId="0" borderId="17" xfId="0" applyNumberFormat="1" applyFont="1" applyBorder="1" applyAlignment="1">
      <alignment horizontal="center" vertical="center" wrapText="1"/>
    </xf>
    <xf numFmtId="0" fontId="63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69" fillId="0" borderId="5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3" fillId="0" borderId="0" xfId="0" applyFont="1"/>
    <xf numFmtId="0" fontId="63" fillId="0" borderId="1" xfId="0" applyFont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0" fontId="70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70" fillId="0" borderId="0" xfId="0" applyNumberFormat="1" applyFont="1" applyFill="1" applyAlignment="1">
      <alignment horizontal="center"/>
    </xf>
    <xf numFmtId="0" fontId="62" fillId="0" borderId="0" xfId="0" applyFont="1" applyAlignment="1">
      <alignment vertical="center"/>
    </xf>
    <xf numFmtId="49" fontId="15" fillId="0" borderId="17" xfId="0" applyNumberFormat="1" applyFont="1" applyBorder="1" applyAlignment="1">
      <alignment horizontal="center" vertical="center" wrapText="1"/>
    </xf>
    <xf numFmtId="0" fontId="71" fillId="0" borderId="17" xfId="0" applyFont="1" applyBorder="1" applyAlignment="1">
      <alignment vertical="center" wrapText="1"/>
    </xf>
    <xf numFmtId="49" fontId="21" fillId="0" borderId="2" xfId="44" applyNumberForma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3" fontId="63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67" fillId="0" borderId="2" xfId="0" applyFont="1" applyBorder="1" applyAlignment="1">
      <alignment horizontal="left" vertical="center"/>
    </xf>
    <xf numFmtId="0" fontId="67" fillId="0" borderId="3" xfId="0" applyFont="1" applyBorder="1" applyAlignment="1">
      <alignment horizontal="left" vertical="center"/>
    </xf>
    <xf numFmtId="0" fontId="67" fillId="0" borderId="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72" fillId="2" borderId="17" xfId="0" applyFont="1" applyFill="1" applyBorder="1" applyAlignment="1">
      <alignment horizontal="left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topLeftCell="A37" zoomScaleNormal="100" workbookViewId="0">
      <selection activeCell="K39" sqref="K39"/>
    </sheetView>
  </sheetViews>
  <sheetFormatPr defaultRowHeight="15" x14ac:dyDescent="0.25"/>
  <cols>
    <col min="1" max="1" width="8.140625" customWidth="1"/>
    <col min="2" max="2" width="27" customWidth="1"/>
    <col min="3" max="3" width="25.5703125" customWidth="1"/>
    <col min="4" max="4" width="36.5703125" customWidth="1"/>
    <col min="5" max="5" width="21" style="113" customWidth="1"/>
    <col min="6" max="7" width="21.7109375" customWidth="1"/>
    <col min="8" max="8" width="25.28515625" customWidth="1"/>
    <col min="9" max="9" width="25.5703125" customWidth="1"/>
  </cols>
  <sheetData>
    <row r="2" spans="1:8" ht="15.75" customHeight="1" x14ac:dyDescent="0.25"/>
    <row r="3" spans="1:8" ht="26.25" x14ac:dyDescent="0.4">
      <c r="D3" s="168" t="s">
        <v>28</v>
      </c>
      <c r="E3" s="168"/>
    </row>
    <row r="4" spans="1:8" ht="26.25" x14ac:dyDescent="0.4">
      <c r="D4" s="168" t="s">
        <v>29</v>
      </c>
      <c r="E4" s="168"/>
    </row>
    <row r="5" spans="1:8" ht="14.25" customHeight="1" x14ac:dyDescent="0.25"/>
    <row r="6" spans="1:8" s="14" customFormat="1" ht="19.5" x14ac:dyDescent="0.3">
      <c r="A6" s="169" t="s">
        <v>39</v>
      </c>
      <c r="B6" s="169"/>
      <c r="C6" s="169"/>
      <c r="D6" s="169"/>
      <c r="E6" s="169"/>
      <c r="F6" s="169"/>
      <c r="G6" s="169"/>
      <c r="H6" s="169"/>
    </row>
    <row r="7" spans="1:8" s="14" customFormat="1" ht="19.5" x14ac:dyDescent="0.3">
      <c r="A7" s="169" t="s">
        <v>40</v>
      </c>
      <c r="B7" s="169"/>
      <c r="C7" s="169"/>
      <c r="D7" s="169"/>
      <c r="E7" s="169"/>
      <c r="F7" s="169"/>
      <c r="G7" s="169"/>
      <c r="H7" s="169"/>
    </row>
    <row r="8" spans="1:8" s="14" customFormat="1" ht="19.5" x14ac:dyDescent="0.3">
      <c r="A8" s="169" t="s">
        <v>26</v>
      </c>
      <c r="B8" s="169"/>
      <c r="C8" s="169"/>
      <c r="D8" s="169"/>
      <c r="E8" s="169"/>
      <c r="F8" s="169"/>
      <c r="G8" s="169"/>
      <c r="H8" s="169"/>
    </row>
    <row r="9" spans="1:8" s="14" customFormat="1" ht="19.5" x14ac:dyDescent="0.3">
      <c r="A9" s="169" t="s">
        <v>27</v>
      </c>
      <c r="B9" s="169"/>
      <c r="C9" s="169"/>
      <c r="D9" s="169"/>
      <c r="E9" s="169"/>
      <c r="F9" s="169"/>
      <c r="G9" s="169"/>
      <c r="H9" s="169"/>
    </row>
    <row r="11" spans="1:8" s="5" customFormat="1" ht="21" customHeight="1" x14ac:dyDescent="0.25">
      <c r="A11" s="167" t="s">
        <v>23</v>
      </c>
      <c r="B11" s="167"/>
      <c r="C11" s="6" t="s">
        <v>15</v>
      </c>
      <c r="D11" s="7"/>
      <c r="E11" s="114"/>
      <c r="F11" s="9"/>
      <c r="G11" s="9"/>
      <c r="H11" s="9"/>
    </row>
    <row r="12" spans="1:8" s="5" customFormat="1" ht="42" customHeight="1" x14ac:dyDescent="0.25">
      <c r="A12" s="167" t="s">
        <v>16</v>
      </c>
      <c r="B12" s="167"/>
      <c r="C12" s="6" t="s">
        <v>17</v>
      </c>
      <c r="D12" s="7"/>
      <c r="E12" s="114"/>
      <c r="F12" s="9" t="s">
        <v>18</v>
      </c>
      <c r="G12" s="9"/>
      <c r="H12" s="9"/>
    </row>
    <row r="13" spans="1:8" s="5" customFormat="1" ht="21" customHeight="1" x14ac:dyDescent="0.25">
      <c r="A13" s="167" t="s">
        <v>24</v>
      </c>
      <c r="B13" s="167"/>
      <c r="C13" s="10" t="s">
        <v>19</v>
      </c>
      <c r="D13" s="7"/>
      <c r="E13" s="114"/>
      <c r="F13" s="9"/>
      <c r="G13" s="9"/>
      <c r="H13" s="9"/>
    </row>
    <row r="14" spans="1:8" s="5" customFormat="1" ht="21" customHeight="1" x14ac:dyDescent="0.25">
      <c r="A14" s="167" t="s">
        <v>25</v>
      </c>
      <c r="B14" s="167"/>
      <c r="C14" s="11" t="s">
        <v>20</v>
      </c>
      <c r="D14" s="7"/>
      <c r="E14" s="114"/>
      <c r="F14" s="9"/>
      <c r="G14" s="9"/>
      <c r="H14" s="9"/>
    </row>
    <row r="15" spans="1:8" s="5" customFormat="1" ht="25.5" x14ac:dyDescent="0.25">
      <c r="A15" s="13" t="s">
        <v>21</v>
      </c>
      <c r="B15" s="12" t="s">
        <v>22</v>
      </c>
      <c r="D15" s="7"/>
      <c r="E15" s="114"/>
      <c r="F15" s="9"/>
      <c r="G15" s="9"/>
      <c r="H15" s="9"/>
    </row>
    <row r="17" spans="1:9" ht="102" customHeight="1" x14ac:dyDescent="0.25">
      <c r="A17" s="145" t="s">
        <v>1</v>
      </c>
      <c r="B17" s="145" t="s">
        <v>0</v>
      </c>
      <c r="C17" s="145" t="s">
        <v>8</v>
      </c>
      <c r="D17" s="145" t="s">
        <v>2</v>
      </c>
      <c r="E17" s="145" t="s">
        <v>3</v>
      </c>
      <c r="F17" s="145" t="s">
        <v>7</v>
      </c>
      <c r="G17" s="145" t="s">
        <v>4</v>
      </c>
      <c r="H17" s="145" t="s">
        <v>5</v>
      </c>
      <c r="I17" s="145" t="s">
        <v>6</v>
      </c>
    </row>
    <row r="18" spans="1:9" x14ac:dyDescent="0.25">
      <c r="A18" s="2">
        <v>1</v>
      </c>
      <c r="B18" s="2">
        <v>2</v>
      </c>
      <c r="C18" s="2">
        <v>3</v>
      </c>
      <c r="D18" s="2">
        <v>4</v>
      </c>
      <c r="E18" s="115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customHeight="1" x14ac:dyDescent="0.25">
      <c r="A19" s="2">
        <v>1</v>
      </c>
      <c r="B19" s="4" t="s">
        <v>10</v>
      </c>
      <c r="C19" s="83" t="s">
        <v>80</v>
      </c>
      <c r="D19" s="88" t="s">
        <v>135</v>
      </c>
      <c r="E19" s="116" t="s">
        <v>14</v>
      </c>
      <c r="F19" s="84" t="s">
        <v>183</v>
      </c>
      <c r="G19" s="109">
        <v>210042000</v>
      </c>
      <c r="H19" s="143" t="s">
        <v>83</v>
      </c>
      <c r="I19" s="3" t="s">
        <v>13</v>
      </c>
    </row>
    <row r="20" spans="1:9" ht="192" x14ac:dyDescent="0.25">
      <c r="A20" s="2">
        <v>2</v>
      </c>
      <c r="B20" s="4" t="s">
        <v>11</v>
      </c>
      <c r="C20" s="83" t="s">
        <v>81</v>
      </c>
      <c r="D20" s="88" t="s">
        <v>137</v>
      </c>
      <c r="E20" s="116" t="s">
        <v>14</v>
      </c>
      <c r="F20" s="84" t="s">
        <v>184</v>
      </c>
      <c r="G20" s="109">
        <v>314660000</v>
      </c>
      <c r="H20" s="143" t="s">
        <v>192</v>
      </c>
      <c r="I20" s="3" t="s">
        <v>13</v>
      </c>
    </row>
    <row r="21" spans="1:9" ht="96" x14ac:dyDescent="0.25">
      <c r="A21" s="2">
        <v>3</v>
      </c>
      <c r="B21" s="4" t="s">
        <v>12</v>
      </c>
      <c r="C21" s="83" t="s">
        <v>82</v>
      </c>
      <c r="D21" s="88" t="s">
        <v>133</v>
      </c>
      <c r="E21" s="116" t="s">
        <v>14</v>
      </c>
      <c r="F21" s="84" t="s">
        <v>185</v>
      </c>
      <c r="G21" s="109">
        <v>119856000</v>
      </c>
      <c r="H21" s="143" t="s">
        <v>83</v>
      </c>
      <c r="I21" s="3" t="s">
        <v>13</v>
      </c>
    </row>
    <row r="22" spans="1:9" ht="132" x14ac:dyDescent="0.25">
      <c r="A22" s="2">
        <v>4</v>
      </c>
      <c r="B22" s="4" t="s">
        <v>11</v>
      </c>
      <c r="C22" s="86" t="s">
        <v>128</v>
      </c>
      <c r="D22" s="88" t="s">
        <v>138</v>
      </c>
      <c r="E22" s="116" t="s">
        <v>14</v>
      </c>
      <c r="F22" s="84" t="s">
        <v>186</v>
      </c>
      <c r="G22" s="109">
        <v>443127700</v>
      </c>
      <c r="H22" s="143" t="s">
        <v>83</v>
      </c>
      <c r="I22" s="3" t="s">
        <v>13</v>
      </c>
    </row>
    <row r="23" spans="1:9" ht="84" x14ac:dyDescent="0.25">
      <c r="A23" s="2">
        <v>5</v>
      </c>
      <c r="B23" s="4" t="s">
        <v>11</v>
      </c>
      <c r="C23" s="86" t="s">
        <v>129</v>
      </c>
      <c r="D23" s="88" t="s">
        <v>139</v>
      </c>
      <c r="E23" s="116" t="s">
        <v>132</v>
      </c>
      <c r="F23" s="84" t="s">
        <v>188</v>
      </c>
      <c r="G23" s="109">
        <v>7200000</v>
      </c>
      <c r="H23" s="143" t="s">
        <v>83</v>
      </c>
      <c r="I23" s="3" t="s">
        <v>13</v>
      </c>
    </row>
    <row r="24" spans="1:9" ht="54" x14ac:dyDescent="0.25">
      <c r="A24" s="2">
        <v>6</v>
      </c>
      <c r="B24" s="4" t="s">
        <v>11</v>
      </c>
      <c r="C24" s="86" t="s">
        <v>130</v>
      </c>
      <c r="D24" s="88" t="s">
        <v>134</v>
      </c>
      <c r="E24" s="116" t="s">
        <v>14</v>
      </c>
      <c r="F24" s="84" t="s">
        <v>187</v>
      </c>
      <c r="G24" s="109">
        <v>60107520</v>
      </c>
      <c r="H24" s="143" t="s">
        <v>83</v>
      </c>
      <c r="I24" s="3" t="s">
        <v>13</v>
      </c>
    </row>
    <row r="25" spans="1:9" ht="120" x14ac:dyDescent="0.25">
      <c r="A25" s="2">
        <v>7</v>
      </c>
      <c r="B25" s="4" t="s">
        <v>11</v>
      </c>
      <c r="C25" s="86" t="s">
        <v>131</v>
      </c>
      <c r="D25" s="88" t="s">
        <v>136</v>
      </c>
      <c r="E25" s="112" t="s">
        <v>180</v>
      </c>
      <c r="F25" s="84" t="s">
        <v>179</v>
      </c>
      <c r="G25" s="109">
        <v>479340000</v>
      </c>
      <c r="H25" s="143" t="s">
        <v>83</v>
      </c>
      <c r="I25" s="3" t="s">
        <v>13</v>
      </c>
    </row>
    <row r="26" spans="1:9" ht="108" x14ac:dyDescent="0.25">
      <c r="A26" s="89">
        <v>8</v>
      </c>
      <c r="B26" s="4" t="s">
        <v>11</v>
      </c>
      <c r="C26" s="87" t="s">
        <v>143</v>
      </c>
      <c r="D26" s="88" t="s">
        <v>140</v>
      </c>
      <c r="E26" s="116" t="s">
        <v>14</v>
      </c>
      <c r="F26" s="84" t="s">
        <v>141</v>
      </c>
      <c r="G26" s="109">
        <v>2760000</v>
      </c>
      <c r="H26" s="143" t="s">
        <v>83</v>
      </c>
      <c r="I26" s="3" t="s">
        <v>13</v>
      </c>
    </row>
    <row r="27" spans="1:9" ht="96" x14ac:dyDescent="0.25">
      <c r="A27" s="89">
        <v>9</v>
      </c>
      <c r="B27" s="4" t="s">
        <v>11</v>
      </c>
      <c r="C27" s="90" t="s">
        <v>142</v>
      </c>
      <c r="D27" s="88" t="s">
        <v>144</v>
      </c>
      <c r="E27" s="116" t="s">
        <v>14</v>
      </c>
      <c r="F27" s="84" t="s">
        <v>51</v>
      </c>
      <c r="G27" s="109">
        <v>6912000</v>
      </c>
      <c r="H27" s="143" t="s">
        <v>83</v>
      </c>
      <c r="I27" s="3" t="s">
        <v>13</v>
      </c>
    </row>
    <row r="28" spans="1:9" ht="96" x14ac:dyDescent="0.25">
      <c r="A28" s="91">
        <v>10</v>
      </c>
      <c r="B28" s="93" t="s">
        <v>11</v>
      </c>
      <c r="C28" s="87"/>
      <c r="D28" s="88" t="s">
        <v>173</v>
      </c>
      <c r="E28" s="117" t="s">
        <v>14</v>
      </c>
      <c r="F28" s="84" t="s">
        <v>51</v>
      </c>
      <c r="G28" s="109">
        <v>135200000</v>
      </c>
      <c r="H28" s="144" t="s">
        <v>174</v>
      </c>
      <c r="I28" s="95" t="s">
        <v>13</v>
      </c>
    </row>
    <row r="29" spans="1:9" ht="72" x14ac:dyDescent="0.25">
      <c r="A29" s="89">
        <v>11</v>
      </c>
      <c r="B29" s="93" t="s">
        <v>11</v>
      </c>
      <c r="C29" s="90"/>
      <c r="D29" s="157" t="s">
        <v>213</v>
      </c>
      <c r="E29" s="156" t="s">
        <v>214</v>
      </c>
      <c r="F29" s="80" t="s">
        <v>51</v>
      </c>
      <c r="G29" s="109">
        <v>147884300</v>
      </c>
      <c r="H29" s="82" t="s">
        <v>212</v>
      </c>
      <c r="I29" s="95" t="s">
        <v>13</v>
      </c>
    </row>
    <row r="30" spans="1:9" ht="72" x14ac:dyDescent="0.25">
      <c r="A30" s="89">
        <v>12</v>
      </c>
      <c r="B30" s="93" t="s">
        <v>11</v>
      </c>
      <c r="C30" s="90" t="s">
        <v>263</v>
      </c>
      <c r="D30" s="157" t="s">
        <v>258</v>
      </c>
      <c r="E30" s="156" t="s">
        <v>214</v>
      </c>
      <c r="F30" s="80" t="s">
        <v>51</v>
      </c>
      <c r="G30" s="109">
        <v>19264759.960000001</v>
      </c>
      <c r="H30" s="82" t="s">
        <v>212</v>
      </c>
      <c r="I30" s="95" t="s">
        <v>13</v>
      </c>
    </row>
    <row r="31" spans="1:9" ht="96.75" customHeight="1" x14ac:dyDescent="0.25">
      <c r="A31" s="91">
        <v>13</v>
      </c>
      <c r="B31" s="93" t="s">
        <v>11</v>
      </c>
      <c r="C31" s="158" t="s">
        <v>262</v>
      </c>
      <c r="D31" s="157" t="s">
        <v>259</v>
      </c>
      <c r="E31" s="156" t="s">
        <v>214</v>
      </c>
      <c r="F31" s="80" t="s">
        <v>51</v>
      </c>
      <c r="G31" s="109">
        <v>8180440</v>
      </c>
      <c r="H31" s="94" t="s">
        <v>212</v>
      </c>
      <c r="I31" s="95" t="s">
        <v>13</v>
      </c>
    </row>
    <row r="32" spans="1:9" ht="84.75" customHeight="1" x14ac:dyDescent="0.25">
      <c r="A32" s="91">
        <v>14</v>
      </c>
      <c r="B32" s="93" t="s">
        <v>11</v>
      </c>
      <c r="C32" s="158" t="s">
        <v>262</v>
      </c>
      <c r="D32" s="157" t="s">
        <v>260</v>
      </c>
      <c r="E32" s="156" t="s">
        <v>214</v>
      </c>
      <c r="F32" s="80" t="s">
        <v>51</v>
      </c>
      <c r="G32" s="109">
        <v>8275483</v>
      </c>
      <c r="H32" s="94" t="s">
        <v>212</v>
      </c>
      <c r="I32" s="95" t="s">
        <v>13</v>
      </c>
    </row>
    <row r="33" spans="1:9" ht="84.75" customHeight="1" x14ac:dyDescent="0.25">
      <c r="A33" s="91">
        <v>15</v>
      </c>
      <c r="B33" s="93" t="s">
        <v>11</v>
      </c>
      <c r="C33" s="90" t="s">
        <v>283</v>
      </c>
      <c r="D33" s="157" t="s">
        <v>284</v>
      </c>
      <c r="E33" s="156" t="s">
        <v>214</v>
      </c>
      <c r="F33" s="80" t="s">
        <v>285</v>
      </c>
      <c r="G33" s="109">
        <v>286096915.19999999</v>
      </c>
      <c r="H33" s="94" t="s">
        <v>212</v>
      </c>
      <c r="I33" s="95" t="s">
        <v>13</v>
      </c>
    </row>
    <row r="34" spans="1:9" ht="84.75" customHeight="1" x14ac:dyDescent="0.25">
      <c r="A34" s="89">
        <v>16</v>
      </c>
      <c r="B34" s="93" t="s">
        <v>11</v>
      </c>
      <c r="C34" s="90" t="s">
        <v>304</v>
      </c>
      <c r="D34" s="157" t="s">
        <v>303</v>
      </c>
      <c r="E34" s="156" t="s">
        <v>214</v>
      </c>
      <c r="F34" s="80" t="s">
        <v>305</v>
      </c>
      <c r="G34" s="109">
        <v>5700000</v>
      </c>
      <c r="H34" s="82" t="s">
        <v>302</v>
      </c>
      <c r="I34" s="95" t="s">
        <v>13</v>
      </c>
    </row>
    <row r="35" spans="1:9" ht="84.75" customHeight="1" x14ac:dyDescent="0.25">
      <c r="A35" s="89">
        <v>17</v>
      </c>
      <c r="B35" s="93" t="s">
        <v>11</v>
      </c>
      <c r="C35" s="158" t="s">
        <v>308</v>
      </c>
      <c r="D35" s="157" t="s">
        <v>310</v>
      </c>
      <c r="E35" s="156" t="s">
        <v>214</v>
      </c>
      <c r="F35" s="80" t="s">
        <v>306</v>
      </c>
      <c r="G35" s="109">
        <v>8944416</v>
      </c>
      <c r="H35" s="94" t="s">
        <v>212</v>
      </c>
      <c r="I35" s="95" t="s">
        <v>13</v>
      </c>
    </row>
    <row r="36" spans="1:9" ht="101.25" customHeight="1" x14ac:dyDescent="0.25">
      <c r="A36" s="89">
        <v>18</v>
      </c>
      <c r="B36" s="93" t="s">
        <v>11</v>
      </c>
      <c r="C36" s="87" t="s">
        <v>309</v>
      </c>
      <c r="D36" s="157" t="s">
        <v>311</v>
      </c>
      <c r="E36" s="156" t="s">
        <v>307</v>
      </c>
      <c r="F36" s="80" t="s">
        <v>51</v>
      </c>
      <c r="G36" s="109">
        <v>64119999</v>
      </c>
      <c r="H36" s="94" t="s">
        <v>212</v>
      </c>
      <c r="I36" s="95" t="s">
        <v>13</v>
      </c>
    </row>
    <row r="37" spans="1:9" ht="195" x14ac:dyDescent="0.25">
      <c r="A37" s="89">
        <v>19</v>
      </c>
      <c r="B37" s="93" t="s">
        <v>11</v>
      </c>
      <c r="C37" s="87" t="s">
        <v>374</v>
      </c>
      <c r="D37" s="191" t="s">
        <v>372</v>
      </c>
      <c r="E37" s="156" t="s">
        <v>307</v>
      </c>
      <c r="F37" s="156" t="s">
        <v>51</v>
      </c>
      <c r="G37" s="109">
        <v>20000000</v>
      </c>
      <c r="H37" s="94" t="s">
        <v>212</v>
      </c>
      <c r="I37" s="95" t="s">
        <v>13</v>
      </c>
    </row>
    <row r="38" spans="1:9" ht="135" x14ac:dyDescent="0.25">
      <c r="A38" s="89">
        <v>20</v>
      </c>
      <c r="B38" s="93" t="s">
        <v>11</v>
      </c>
      <c r="C38" s="87" t="s">
        <v>374</v>
      </c>
      <c r="D38" s="191" t="s">
        <v>373</v>
      </c>
      <c r="E38" s="156" t="s">
        <v>307</v>
      </c>
      <c r="F38" s="156" t="s">
        <v>51</v>
      </c>
      <c r="G38" s="109">
        <v>8000000</v>
      </c>
      <c r="H38" s="94" t="s">
        <v>212</v>
      </c>
      <c r="I38" s="95" t="s">
        <v>13</v>
      </c>
    </row>
    <row r="39" spans="1:9" ht="150" x14ac:dyDescent="0.25">
      <c r="A39" s="89">
        <v>21</v>
      </c>
      <c r="B39" s="93" t="s">
        <v>11</v>
      </c>
      <c r="C39" s="87" t="s">
        <v>374</v>
      </c>
      <c r="D39" s="191" t="s">
        <v>375</v>
      </c>
      <c r="E39" s="156" t="s">
        <v>307</v>
      </c>
      <c r="F39" s="80" t="s">
        <v>51</v>
      </c>
      <c r="G39" s="109">
        <v>23000000</v>
      </c>
      <c r="H39" s="94" t="s">
        <v>212</v>
      </c>
      <c r="I39" s="95" t="s">
        <v>13</v>
      </c>
    </row>
    <row r="40" spans="1:9" s="15" customFormat="1" ht="23.25" x14ac:dyDescent="0.25">
      <c r="A40" s="163" t="s">
        <v>30</v>
      </c>
      <c r="B40" s="164"/>
      <c r="C40" s="164"/>
      <c r="D40" s="165"/>
      <c r="E40" s="16"/>
      <c r="F40" s="17"/>
      <c r="G40" s="110">
        <f>SUM(G19:G39)</f>
        <v>2378671533.1599998</v>
      </c>
      <c r="H40" s="18"/>
      <c r="I40" s="18"/>
    </row>
    <row r="41" spans="1:9" s="21" customFormat="1" ht="18" x14ac:dyDescent="0.25">
      <c r="A41" s="166" t="s">
        <v>31</v>
      </c>
      <c r="B41" s="166"/>
      <c r="C41" s="22"/>
      <c r="D41" s="23"/>
      <c r="E41" s="118"/>
      <c r="F41" s="24"/>
      <c r="G41" s="25"/>
      <c r="H41" s="25"/>
    </row>
    <row r="42" spans="1:9" s="21" customFormat="1" ht="18" x14ac:dyDescent="0.25">
      <c r="A42" s="26" t="s">
        <v>32</v>
      </c>
      <c r="B42" s="26"/>
      <c r="C42" s="27"/>
      <c r="D42" s="23"/>
      <c r="E42" s="118"/>
      <c r="F42" s="24"/>
      <c r="G42" s="25"/>
      <c r="H42" s="25"/>
    </row>
    <row r="43" spans="1:9" s="28" customFormat="1" ht="18" x14ac:dyDescent="0.35">
      <c r="A43" s="29" t="s">
        <v>38</v>
      </c>
      <c r="B43" s="29"/>
      <c r="C43" s="30"/>
      <c r="D43" s="31"/>
      <c r="E43" s="119"/>
      <c r="F43" s="32"/>
      <c r="G43" s="29"/>
      <c r="H43" s="29"/>
    </row>
    <row r="44" spans="1:9" s="28" customFormat="1" ht="18" x14ac:dyDescent="0.35">
      <c r="A44" s="29" t="s">
        <v>33</v>
      </c>
      <c r="B44" s="29"/>
      <c r="C44" s="29"/>
      <c r="D44" s="31"/>
      <c r="E44" s="119"/>
      <c r="F44" s="32"/>
      <c r="G44" s="29"/>
      <c r="H44" s="29"/>
    </row>
    <row r="45" spans="1:9" s="28" customFormat="1" ht="18" x14ac:dyDescent="0.35">
      <c r="A45" s="33" t="s">
        <v>34</v>
      </c>
      <c r="B45" s="29"/>
      <c r="C45" s="34"/>
      <c r="D45" s="31"/>
      <c r="E45" s="119"/>
      <c r="F45" s="29"/>
      <c r="G45" s="32"/>
      <c r="H45" s="29"/>
    </row>
    <row r="46" spans="1:9" s="28" customFormat="1" ht="18" x14ac:dyDescent="0.35">
      <c r="A46" s="33" t="s">
        <v>35</v>
      </c>
      <c r="B46" s="29"/>
      <c r="C46" s="34"/>
      <c r="D46" s="31"/>
      <c r="E46" s="119"/>
      <c r="F46" s="29"/>
      <c r="G46" s="32"/>
      <c r="H46" s="29"/>
    </row>
    <row r="47" spans="1:9" s="28" customFormat="1" ht="18" x14ac:dyDescent="0.35">
      <c r="A47" s="29" t="s">
        <v>36</v>
      </c>
      <c r="B47" s="29"/>
      <c r="C47" s="29"/>
      <c r="D47" s="35"/>
      <c r="E47" s="120"/>
      <c r="F47" s="36"/>
      <c r="G47" s="36"/>
      <c r="H47" s="29"/>
    </row>
    <row r="48" spans="1:9" s="37" customFormat="1" ht="18" x14ac:dyDescent="0.35">
      <c r="A48" s="29" t="s">
        <v>37</v>
      </c>
      <c r="B48" s="29"/>
      <c r="C48" s="29"/>
      <c r="D48" s="20"/>
      <c r="E48" s="121"/>
    </row>
  </sheetData>
  <mergeCells count="12">
    <mergeCell ref="A11:B11"/>
    <mergeCell ref="D4:E4"/>
    <mergeCell ref="D3:E3"/>
    <mergeCell ref="A9:H9"/>
    <mergeCell ref="A8:H8"/>
    <mergeCell ref="A7:H7"/>
    <mergeCell ref="A6:H6"/>
    <mergeCell ref="A40:D40"/>
    <mergeCell ref="A41:B41"/>
    <mergeCell ref="A12:B12"/>
    <mergeCell ref="A13:B13"/>
    <mergeCell ref="A14:B14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6"/>
  <sheetViews>
    <sheetView topLeftCell="A70" zoomScaleNormal="100" zoomScaleSheetLayoutView="95" workbookViewId="0">
      <selection activeCell="F76" sqref="F76"/>
    </sheetView>
  </sheetViews>
  <sheetFormatPr defaultRowHeight="15" x14ac:dyDescent="0.25"/>
  <cols>
    <col min="1" max="1" width="16.5703125" customWidth="1"/>
    <col min="2" max="2" width="27" customWidth="1"/>
    <col min="3" max="3" width="25.5703125" customWidth="1"/>
    <col min="4" max="4" width="36.42578125" style="146" customWidth="1"/>
    <col min="5" max="5" width="19.42578125" style="146" customWidth="1"/>
    <col min="6" max="6" width="21.7109375" style="100" customWidth="1"/>
    <col min="7" max="7" width="21.7109375" customWidth="1"/>
    <col min="8" max="9" width="27.140625" customWidth="1"/>
  </cols>
  <sheetData>
    <row r="2" spans="1:8" ht="15.75" customHeight="1" x14ac:dyDescent="0.25"/>
    <row r="3" spans="1:8" ht="26.25" x14ac:dyDescent="0.4">
      <c r="D3" s="168" t="s">
        <v>28</v>
      </c>
      <c r="E3" s="168"/>
    </row>
    <row r="4" spans="1:8" ht="26.25" x14ac:dyDescent="0.4">
      <c r="D4" s="168" t="s">
        <v>29</v>
      </c>
      <c r="E4" s="168"/>
    </row>
    <row r="5" spans="1:8" ht="14.25" customHeight="1" x14ac:dyDescent="0.25"/>
    <row r="6" spans="1:8" s="14" customFormat="1" ht="19.5" x14ac:dyDescent="0.3">
      <c r="A6" s="169" t="s">
        <v>39</v>
      </c>
      <c r="B6" s="169"/>
      <c r="C6" s="169"/>
      <c r="D6" s="169"/>
      <c r="E6" s="169"/>
      <c r="F6" s="169"/>
      <c r="G6" s="169"/>
      <c r="H6" s="169"/>
    </row>
    <row r="7" spans="1:8" s="14" customFormat="1" ht="19.5" x14ac:dyDescent="0.3">
      <c r="A7" s="169" t="s">
        <v>40</v>
      </c>
      <c r="B7" s="169"/>
      <c r="C7" s="169"/>
      <c r="D7" s="169"/>
      <c r="E7" s="169"/>
      <c r="F7" s="169"/>
      <c r="G7" s="169"/>
      <c r="H7" s="169"/>
    </row>
    <row r="8" spans="1:8" s="14" customFormat="1" ht="19.5" x14ac:dyDescent="0.3">
      <c r="A8" s="169" t="s">
        <v>41</v>
      </c>
      <c r="B8" s="169"/>
      <c r="C8" s="169"/>
      <c r="D8" s="169"/>
      <c r="E8" s="169"/>
      <c r="F8" s="169"/>
      <c r="G8" s="169"/>
      <c r="H8" s="169"/>
    </row>
    <row r="9" spans="1:8" s="14" customFormat="1" ht="19.5" x14ac:dyDescent="0.3">
      <c r="A9" s="169" t="s">
        <v>42</v>
      </c>
      <c r="B9" s="169"/>
      <c r="C9" s="169"/>
      <c r="D9" s="169"/>
      <c r="E9" s="169"/>
      <c r="F9" s="169"/>
      <c r="G9" s="169"/>
      <c r="H9" s="169"/>
    </row>
    <row r="11" spans="1:8" s="5" customFormat="1" ht="21" customHeight="1" x14ac:dyDescent="0.25">
      <c r="A11" s="167" t="s">
        <v>23</v>
      </c>
      <c r="B11" s="167"/>
      <c r="C11" s="6" t="s">
        <v>15</v>
      </c>
      <c r="D11" s="7"/>
      <c r="E11" s="8"/>
      <c r="F11" s="101"/>
      <c r="G11" s="9"/>
      <c r="H11" s="9"/>
    </row>
    <row r="12" spans="1:8" s="5" customFormat="1" ht="42" customHeight="1" x14ac:dyDescent="0.25">
      <c r="A12" s="167" t="s">
        <v>16</v>
      </c>
      <c r="B12" s="167"/>
      <c r="C12" s="6" t="s">
        <v>17</v>
      </c>
      <c r="D12" s="7"/>
      <c r="E12" s="8"/>
      <c r="F12" s="101" t="s">
        <v>18</v>
      </c>
      <c r="G12" s="9"/>
      <c r="H12" s="9"/>
    </row>
    <row r="13" spans="1:8" s="5" customFormat="1" ht="21" customHeight="1" x14ac:dyDescent="0.25">
      <c r="A13" s="167" t="s">
        <v>24</v>
      </c>
      <c r="B13" s="167"/>
      <c r="C13" s="10" t="s">
        <v>19</v>
      </c>
      <c r="D13" s="7"/>
      <c r="E13" s="8"/>
      <c r="F13" s="101"/>
      <c r="G13" s="9"/>
      <c r="H13" s="9"/>
    </row>
    <row r="14" spans="1:8" s="5" customFormat="1" ht="21" customHeight="1" x14ac:dyDescent="0.25">
      <c r="A14" s="167" t="s">
        <v>25</v>
      </c>
      <c r="B14" s="167"/>
      <c r="C14" s="11" t="s">
        <v>20</v>
      </c>
      <c r="D14" s="7"/>
      <c r="E14" s="8"/>
      <c r="F14" s="101"/>
      <c r="G14" s="9"/>
      <c r="H14" s="9"/>
    </row>
    <row r="15" spans="1:8" s="5" customFormat="1" ht="12.75" x14ac:dyDescent="0.25">
      <c r="A15" s="13" t="s">
        <v>21</v>
      </c>
      <c r="B15" s="12" t="s">
        <v>22</v>
      </c>
      <c r="D15" s="7"/>
      <c r="E15" s="8"/>
      <c r="F15" s="101"/>
      <c r="H15" s="9"/>
    </row>
    <row r="17" spans="1:9" ht="142.5" customHeight="1" x14ac:dyDescent="0.25">
      <c r="A17" s="1" t="s">
        <v>211</v>
      </c>
      <c r="B17" s="1" t="s">
        <v>0</v>
      </c>
      <c r="C17" s="1" t="s">
        <v>210</v>
      </c>
      <c r="D17" s="145" t="s">
        <v>2</v>
      </c>
      <c r="E17" s="145" t="s">
        <v>3</v>
      </c>
      <c r="F17" s="96" t="s">
        <v>7</v>
      </c>
      <c r="G17" s="1" t="s">
        <v>4</v>
      </c>
      <c r="H17" s="1" t="s">
        <v>5</v>
      </c>
      <c r="I17" s="1" t="s">
        <v>6</v>
      </c>
    </row>
    <row r="18" spans="1:9" x14ac:dyDescent="0.25">
      <c r="A18" s="2">
        <v>1</v>
      </c>
      <c r="B18" s="2">
        <v>2</v>
      </c>
      <c r="C18" s="2">
        <v>3</v>
      </c>
      <c r="D18" s="147">
        <v>4</v>
      </c>
      <c r="E18" s="147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x14ac:dyDescent="0.25">
      <c r="A19" s="2">
        <v>1</v>
      </c>
      <c r="B19" s="4" t="s">
        <v>9</v>
      </c>
      <c r="C19" s="80" t="s">
        <v>85</v>
      </c>
      <c r="D19" s="139" t="s">
        <v>218</v>
      </c>
      <c r="E19" s="134" t="s">
        <v>200</v>
      </c>
      <c r="F19" s="106" t="s">
        <v>175</v>
      </c>
      <c r="G19" s="81">
        <v>21660488.399999999</v>
      </c>
      <c r="H19" s="82" t="s">
        <v>302</v>
      </c>
      <c r="I19" s="4" t="s">
        <v>122</v>
      </c>
    </row>
    <row r="20" spans="1:9" ht="30" x14ac:dyDescent="0.25">
      <c r="A20" s="2">
        <v>2</v>
      </c>
      <c r="B20" s="4" t="s">
        <v>10</v>
      </c>
      <c r="C20" s="80" t="s">
        <v>86</v>
      </c>
      <c r="D20" s="139" t="s">
        <v>219</v>
      </c>
      <c r="E20" s="134" t="s">
        <v>127</v>
      </c>
      <c r="F20" s="106">
        <v>15738</v>
      </c>
      <c r="G20" s="81">
        <v>36928660.799999997</v>
      </c>
      <c r="H20" s="82" t="s">
        <v>123</v>
      </c>
      <c r="I20" s="4" t="s">
        <v>122</v>
      </c>
    </row>
    <row r="21" spans="1:9" ht="127.5" customHeight="1" x14ac:dyDescent="0.25">
      <c r="A21" s="170">
        <v>3</v>
      </c>
      <c r="B21" s="172" t="s">
        <v>12</v>
      </c>
      <c r="C21" s="174" t="s">
        <v>87</v>
      </c>
      <c r="D21" s="139" t="s">
        <v>201</v>
      </c>
      <c r="E21" s="94" t="s">
        <v>153</v>
      </c>
      <c r="F21" s="106">
        <v>148800</v>
      </c>
      <c r="G21" s="81">
        <v>58698300</v>
      </c>
      <c r="H21" s="176" t="s">
        <v>123</v>
      </c>
      <c r="I21" s="172" t="s">
        <v>122</v>
      </c>
    </row>
    <row r="22" spans="1:9" ht="63" customHeight="1" x14ac:dyDescent="0.25">
      <c r="A22" s="171"/>
      <c r="B22" s="173"/>
      <c r="C22" s="175"/>
      <c r="D22" s="139" t="s">
        <v>202</v>
      </c>
      <c r="E22" s="94" t="s">
        <v>153</v>
      </c>
      <c r="F22" s="106">
        <v>42900</v>
      </c>
      <c r="G22" s="81">
        <v>26685840</v>
      </c>
      <c r="H22" s="177"/>
      <c r="I22" s="173"/>
    </row>
    <row r="23" spans="1:9" ht="93.75" customHeight="1" x14ac:dyDescent="0.25">
      <c r="A23" s="170">
        <v>4</v>
      </c>
      <c r="B23" s="172" t="s">
        <v>11</v>
      </c>
      <c r="C23" s="174" t="s">
        <v>88</v>
      </c>
      <c r="D23" s="148" t="s">
        <v>256</v>
      </c>
      <c r="E23" s="94" t="s">
        <v>153</v>
      </c>
      <c r="F23" s="106">
        <v>10</v>
      </c>
      <c r="G23" s="81">
        <v>123999996</v>
      </c>
      <c r="H23" s="82" t="s">
        <v>149</v>
      </c>
      <c r="I23" s="4" t="s">
        <v>122</v>
      </c>
    </row>
    <row r="24" spans="1:9" ht="90" x14ac:dyDescent="0.25">
      <c r="A24" s="171"/>
      <c r="B24" s="173"/>
      <c r="C24" s="175"/>
      <c r="D24" s="148" t="s">
        <v>255</v>
      </c>
      <c r="E24" s="94" t="s">
        <v>153</v>
      </c>
      <c r="F24" s="106">
        <v>1</v>
      </c>
      <c r="G24" s="81">
        <v>14800000</v>
      </c>
      <c r="H24" s="82" t="s">
        <v>149</v>
      </c>
      <c r="I24" s="4" t="s">
        <v>122</v>
      </c>
    </row>
    <row r="25" spans="1:9" ht="102" x14ac:dyDescent="0.25">
      <c r="A25" s="2">
        <v>5</v>
      </c>
      <c r="B25" s="4" t="s">
        <v>11</v>
      </c>
      <c r="C25" s="80" t="s">
        <v>89</v>
      </c>
      <c r="D25" s="139" t="s">
        <v>220</v>
      </c>
      <c r="E25" s="134" t="s">
        <v>199</v>
      </c>
      <c r="F25" s="106" t="s">
        <v>176</v>
      </c>
      <c r="G25" s="81">
        <v>13050018.039999999</v>
      </c>
      <c r="H25" s="82" t="s">
        <v>123</v>
      </c>
      <c r="I25" s="4" t="s">
        <v>122</v>
      </c>
    </row>
    <row r="26" spans="1:9" ht="45" x14ac:dyDescent="0.25">
      <c r="A26" s="2">
        <v>6</v>
      </c>
      <c r="B26" s="4" t="s">
        <v>11</v>
      </c>
      <c r="C26" s="80" t="s">
        <v>90</v>
      </c>
      <c r="D26" s="139" t="s">
        <v>221</v>
      </c>
      <c r="E26" s="134" t="s">
        <v>124</v>
      </c>
      <c r="F26" s="106">
        <v>22000</v>
      </c>
      <c r="G26" s="81">
        <v>6626400</v>
      </c>
      <c r="H26" s="82" t="s">
        <v>123</v>
      </c>
      <c r="I26" s="4" t="s">
        <v>122</v>
      </c>
    </row>
    <row r="27" spans="1:9" ht="60" x14ac:dyDescent="0.25">
      <c r="A27" s="2">
        <v>7</v>
      </c>
      <c r="B27" s="4" t="s">
        <v>11</v>
      </c>
      <c r="C27" s="80" t="s">
        <v>91</v>
      </c>
      <c r="D27" s="139" t="s">
        <v>222</v>
      </c>
      <c r="E27" s="134" t="s">
        <v>198</v>
      </c>
      <c r="F27" s="106" t="s">
        <v>203</v>
      </c>
      <c r="G27" s="81">
        <v>108864600</v>
      </c>
      <c r="H27" s="82" t="s">
        <v>123</v>
      </c>
      <c r="I27" s="4" t="s">
        <v>122</v>
      </c>
    </row>
    <row r="28" spans="1:9" ht="30" x14ac:dyDescent="0.25">
      <c r="A28" s="2">
        <v>8</v>
      </c>
      <c r="B28" s="4" t="s">
        <v>11</v>
      </c>
      <c r="C28" s="80" t="s">
        <v>92</v>
      </c>
      <c r="D28" s="139" t="s">
        <v>227</v>
      </c>
      <c r="E28" s="134" t="s">
        <v>126</v>
      </c>
      <c r="F28" s="106">
        <v>120</v>
      </c>
      <c r="G28" s="81">
        <v>159302448</v>
      </c>
      <c r="H28" s="82" t="s">
        <v>212</v>
      </c>
      <c r="I28" s="4" t="s">
        <v>122</v>
      </c>
    </row>
    <row r="29" spans="1:9" ht="63.75" x14ac:dyDescent="0.25">
      <c r="A29" s="2">
        <v>9</v>
      </c>
      <c r="B29" s="4" t="s">
        <v>11</v>
      </c>
      <c r="C29" s="80" t="s">
        <v>93</v>
      </c>
      <c r="D29" s="139" t="s">
        <v>226</v>
      </c>
      <c r="E29" s="134" t="s">
        <v>197</v>
      </c>
      <c r="F29" s="106" t="s">
        <v>177</v>
      </c>
      <c r="G29" s="81">
        <v>107592132</v>
      </c>
      <c r="H29" s="82" t="s">
        <v>149</v>
      </c>
      <c r="I29" s="4" t="s">
        <v>122</v>
      </c>
    </row>
    <row r="30" spans="1:9" ht="60" x14ac:dyDescent="0.25">
      <c r="A30" s="2">
        <v>10</v>
      </c>
      <c r="B30" s="4" t="s">
        <v>11</v>
      </c>
      <c r="C30" s="80" t="s">
        <v>94</v>
      </c>
      <c r="D30" s="139" t="s">
        <v>228</v>
      </c>
      <c r="E30" s="94" t="s">
        <v>153</v>
      </c>
      <c r="F30" s="106">
        <v>25</v>
      </c>
      <c r="G30" s="81">
        <v>98427708</v>
      </c>
      <c r="H30" s="82" t="s">
        <v>149</v>
      </c>
      <c r="I30" s="4" t="s">
        <v>122</v>
      </c>
    </row>
    <row r="31" spans="1:9" ht="60" x14ac:dyDescent="0.25">
      <c r="A31" s="2">
        <v>11</v>
      </c>
      <c r="B31" s="4" t="s">
        <v>11</v>
      </c>
      <c r="C31" s="80" t="s">
        <v>95</v>
      </c>
      <c r="D31" s="139" t="s">
        <v>224</v>
      </c>
      <c r="E31" s="134" t="s">
        <v>196</v>
      </c>
      <c r="F31" s="106" t="s">
        <v>178</v>
      </c>
      <c r="G31" s="81">
        <v>26815200</v>
      </c>
      <c r="H31" s="82" t="s">
        <v>123</v>
      </c>
      <c r="I31" s="4" t="s">
        <v>122</v>
      </c>
    </row>
    <row r="32" spans="1:9" ht="60" x14ac:dyDescent="0.25">
      <c r="A32" s="2">
        <v>12</v>
      </c>
      <c r="B32" s="4" t="s">
        <v>11</v>
      </c>
      <c r="C32" s="80" t="s">
        <v>96</v>
      </c>
      <c r="D32" s="139" t="s">
        <v>225</v>
      </c>
      <c r="E32" s="94" t="s">
        <v>153</v>
      </c>
      <c r="F32" s="106">
        <v>1000</v>
      </c>
      <c r="G32" s="81">
        <v>19328400</v>
      </c>
      <c r="H32" s="82" t="s">
        <v>149</v>
      </c>
      <c r="I32" s="4" t="s">
        <v>122</v>
      </c>
    </row>
    <row r="33" spans="1:9" ht="60" x14ac:dyDescent="0.25">
      <c r="A33" s="2">
        <v>13</v>
      </c>
      <c r="B33" s="4" t="s">
        <v>11</v>
      </c>
      <c r="C33" s="80" t="s">
        <v>215</v>
      </c>
      <c r="D33" s="139" t="s">
        <v>216</v>
      </c>
      <c r="E33" s="94" t="s">
        <v>153</v>
      </c>
      <c r="F33" s="106">
        <v>1</v>
      </c>
      <c r="G33" s="81">
        <v>19500000</v>
      </c>
      <c r="H33" s="82" t="s">
        <v>212</v>
      </c>
      <c r="I33" s="4" t="s">
        <v>122</v>
      </c>
    </row>
    <row r="34" spans="1:9" ht="60" x14ac:dyDescent="0.25">
      <c r="A34" s="2">
        <v>14</v>
      </c>
      <c r="B34" s="4" t="s">
        <v>11</v>
      </c>
      <c r="C34" s="80" t="s">
        <v>98</v>
      </c>
      <c r="D34" s="139" t="s">
        <v>223</v>
      </c>
      <c r="E34" s="134" t="s">
        <v>125</v>
      </c>
      <c r="F34" s="106">
        <v>5</v>
      </c>
      <c r="G34" s="81">
        <v>12780523.199999999</v>
      </c>
      <c r="H34" s="82" t="s">
        <v>123</v>
      </c>
      <c r="I34" s="4" t="s">
        <v>122</v>
      </c>
    </row>
    <row r="35" spans="1:9" ht="60" x14ac:dyDescent="0.25">
      <c r="A35" s="2">
        <v>15</v>
      </c>
      <c r="B35" s="4" t="s">
        <v>11</v>
      </c>
      <c r="C35" s="80" t="s">
        <v>99</v>
      </c>
      <c r="D35" s="139" t="s">
        <v>229</v>
      </c>
      <c r="E35" s="94" t="s">
        <v>153</v>
      </c>
      <c r="F35" s="106">
        <v>17</v>
      </c>
      <c r="G35" s="81">
        <v>14408788.800000001</v>
      </c>
      <c r="H35" s="82" t="s">
        <v>204</v>
      </c>
      <c r="I35" s="4" t="s">
        <v>122</v>
      </c>
    </row>
    <row r="36" spans="1:9" ht="60" x14ac:dyDescent="0.25">
      <c r="A36" s="2">
        <v>16</v>
      </c>
      <c r="B36" s="4" t="s">
        <v>11</v>
      </c>
      <c r="C36" s="80" t="s">
        <v>100</v>
      </c>
      <c r="D36" s="139" t="s">
        <v>230</v>
      </c>
      <c r="E36" s="134" t="s">
        <v>126</v>
      </c>
      <c r="F36" s="106" t="s">
        <v>120</v>
      </c>
      <c r="G36" s="81">
        <v>27955085</v>
      </c>
      <c r="H36" s="82" t="s">
        <v>149</v>
      </c>
      <c r="I36" s="4" t="s">
        <v>122</v>
      </c>
    </row>
    <row r="37" spans="1:9" ht="45" x14ac:dyDescent="0.25">
      <c r="A37" s="2">
        <v>17</v>
      </c>
      <c r="B37" s="4" t="s">
        <v>11</v>
      </c>
      <c r="C37" s="80" t="s">
        <v>101</v>
      </c>
      <c r="D37" s="139" t="s">
        <v>231</v>
      </c>
      <c r="E37" s="94" t="s">
        <v>153</v>
      </c>
      <c r="F37" s="106">
        <v>14</v>
      </c>
      <c r="G37" s="81">
        <v>12656031.98</v>
      </c>
      <c r="H37" s="82" t="s">
        <v>149</v>
      </c>
      <c r="I37" s="4" t="s">
        <v>122</v>
      </c>
    </row>
    <row r="38" spans="1:9" ht="60" x14ac:dyDescent="0.25">
      <c r="A38" s="2">
        <v>18</v>
      </c>
      <c r="B38" s="4" t="s">
        <v>11</v>
      </c>
      <c r="C38" s="80" t="s">
        <v>102</v>
      </c>
      <c r="D38" s="139" t="s">
        <v>232</v>
      </c>
      <c r="E38" s="94" t="s">
        <v>153</v>
      </c>
      <c r="F38" s="106">
        <v>3</v>
      </c>
      <c r="G38" s="81">
        <v>88194291.599999994</v>
      </c>
      <c r="H38" s="82" t="s">
        <v>149</v>
      </c>
      <c r="I38" s="4" t="s">
        <v>122</v>
      </c>
    </row>
    <row r="39" spans="1:9" ht="60" x14ac:dyDescent="0.25">
      <c r="A39" s="2">
        <v>19</v>
      </c>
      <c r="B39" s="4" t="s">
        <v>11</v>
      </c>
      <c r="C39" s="80" t="s">
        <v>103</v>
      </c>
      <c r="D39" s="139" t="s">
        <v>233</v>
      </c>
      <c r="E39" s="94" t="s">
        <v>153</v>
      </c>
      <c r="F39" s="106">
        <v>2760</v>
      </c>
      <c r="G39" s="81">
        <v>93533938.569999993</v>
      </c>
      <c r="H39" s="82" t="s">
        <v>149</v>
      </c>
      <c r="I39" s="4" t="s">
        <v>122</v>
      </c>
    </row>
    <row r="40" spans="1:9" ht="60" x14ac:dyDescent="0.25">
      <c r="A40" s="2">
        <v>20</v>
      </c>
      <c r="B40" s="4" t="s">
        <v>11</v>
      </c>
      <c r="C40" s="80" t="s">
        <v>104</v>
      </c>
      <c r="D40" s="148" t="s">
        <v>234</v>
      </c>
      <c r="E40" s="94" t="s">
        <v>153</v>
      </c>
      <c r="F40" s="106">
        <v>39</v>
      </c>
      <c r="G40" s="81">
        <v>140793762</v>
      </c>
      <c r="H40" s="82" t="s">
        <v>206</v>
      </c>
      <c r="I40" s="4" t="s">
        <v>122</v>
      </c>
    </row>
    <row r="41" spans="1:9" ht="30" x14ac:dyDescent="0.25">
      <c r="A41" s="2">
        <v>21</v>
      </c>
      <c r="B41" s="4" t="s">
        <v>11</v>
      </c>
      <c r="C41" s="80" t="s">
        <v>105</v>
      </c>
      <c r="D41" s="148" t="s">
        <v>235</v>
      </c>
      <c r="E41" s="134" t="s">
        <v>126</v>
      </c>
      <c r="F41" s="106">
        <v>756.74400000000003</v>
      </c>
      <c r="G41" s="81">
        <v>3577327006.5900002</v>
      </c>
      <c r="H41" s="82" t="s">
        <v>212</v>
      </c>
      <c r="I41" s="4" t="s">
        <v>122</v>
      </c>
    </row>
    <row r="42" spans="1:9" ht="90" x14ac:dyDescent="0.25">
      <c r="A42" s="2">
        <v>22</v>
      </c>
      <c r="B42" s="4" t="s">
        <v>11</v>
      </c>
      <c r="C42" s="80" t="s">
        <v>208</v>
      </c>
      <c r="D42" s="139" t="s">
        <v>236</v>
      </c>
      <c r="E42" s="134" t="s">
        <v>125</v>
      </c>
      <c r="F42" s="106">
        <v>3</v>
      </c>
      <c r="G42" s="81" t="s">
        <v>209</v>
      </c>
      <c r="H42" s="82" t="s">
        <v>297</v>
      </c>
      <c r="I42" s="4" t="s">
        <v>122</v>
      </c>
    </row>
    <row r="43" spans="1:9" ht="60" x14ac:dyDescent="0.25">
      <c r="A43" s="2">
        <v>23</v>
      </c>
      <c r="B43" s="4" t="s">
        <v>11</v>
      </c>
      <c r="C43" s="80" t="s">
        <v>106</v>
      </c>
      <c r="D43" s="139" t="s">
        <v>237</v>
      </c>
      <c r="E43" s="94" t="s">
        <v>153</v>
      </c>
      <c r="F43" s="106">
        <v>10000</v>
      </c>
      <c r="G43" s="81">
        <v>40956000</v>
      </c>
      <c r="H43" s="82" t="s">
        <v>123</v>
      </c>
      <c r="I43" s="4" t="s">
        <v>122</v>
      </c>
    </row>
    <row r="44" spans="1:9" ht="45" x14ac:dyDescent="0.25">
      <c r="A44" s="2">
        <v>24</v>
      </c>
      <c r="B44" s="4" t="s">
        <v>11</v>
      </c>
      <c r="C44" s="80" t="s">
        <v>107</v>
      </c>
      <c r="D44" s="139" t="s">
        <v>238</v>
      </c>
      <c r="E44" s="94" t="s">
        <v>153</v>
      </c>
      <c r="F44" s="106">
        <v>10730</v>
      </c>
      <c r="G44" s="81">
        <v>297178080</v>
      </c>
      <c r="H44" s="82" t="s">
        <v>123</v>
      </c>
      <c r="I44" s="4" t="s">
        <v>122</v>
      </c>
    </row>
    <row r="45" spans="1:9" ht="60" x14ac:dyDescent="0.25">
      <c r="A45" s="2">
        <v>25</v>
      </c>
      <c r="B45" s="4" t="s">
        <v>11</v>
      </c>
      <c r="C45" s="80" t="s">
        <v>108</v>
      </c>
      <c r="D45" s="139" t="s">
        <v>239</v>
      </c>
      <c r="E45" s="94" t="s">
        <v>153</v>
      </c>
      <c r="F45" s="106">
        <v>3805</v>
      </c>
      <c r="G45" s="81">
        <v>65611374</v>
      </c>
      <c r="H45" s="82" t="s">
        <v>123</v>
      </c>
      <c r="I45" s="4" t="s">
        <v>122</v>
      </c>
    </row>
    <row r="46" spans="1:9" ht="60" x14ac:dyDescent="0.25">
      <c r="A46" s="2">
        <v>26</v>
      </c>
      <c r="B46" s="4" t="s">
        <v>11</v>
      </c>
      <c r="C46" s="80" t="s">
        <v>109</v>
      </c>
      <c r="D46" s="148" t="s">
        <v>240</v>
      </c>
      <c r="E46" s="134" t="s">
        <v>126</v>
      </c>
      <c r="F46" s="106">
        <v>23.8</v>
      </c>
      <c r="G46" s="81">
        <v>23440177.68</v>
      </c>
      <c r="H46" s="82" t="s">
        <v>149</v>
      </c>
      <c r="I46" s="4" t="s">
        <v>122</v>
      </c>
    </row>
    <row r="47" spans="1:9" ht="60" x14ac:dyDescent="0.25">
      <c r="A47" s="2">
        <v>27</v>
      </c>
      <c r="B47" s="4" t="s">
        <v>11</v>
      </c>
      <c r="C47" s="80" t="s">
        <v>110</v>
      </c>
      <c r="D47" s="139" t="s">
        <v>241</v>
      </c>
      <c r="E47" s="94" t="s">
        <v>153</v>
      </c>
      <c r="F47" s="106">
        <v>2</v>
      </c>
      <c r="G47" s="81">
        <v>87351741.359999999</v>
      </c>
      <c r="H47" s="82" t="s">
        <v>149</v>
      </c>
      <c r="I47" s="4" t="s">
        <v>122</v>
      </c>
    </row>
    <row r="48" spans="1:9" ht="60" x14ac:dyDescent="0.25">
      <c r="A48" s="2">
        <v>28</v>
      </c>
      <c r="B48" s="4" t="s">
        <v>11</v>
      </c>
      <c r="C48" s="80" t="s">
        <v>111</v>
      </c>
      <c r="D48" s="139" t="s">
        <v>242</v>
      </c>
      <c r="E48" s="94" t="s">
        <v>153</v>
      </c>
      <c r="F48" s="106">
        <v>57000</v>
      </c>
      <c r="G48" s="81">
        <v>31777248</v>
      </c>
      <c r="H48" s="82" t="s">
        <v>123</v>
      </c>
      <c r="I48" s="4" t="s">
        <v>122</v>
      </c>
    </row>
    <row r="49" spans="1:9" ht="90" x14ac:dyDescent="0.25">
      <c r="A49" s="2">
        <v>29</v>
      </c>
      <c r="B49" s="4" t="s">
        <v>11</v>
      </c>
      <c r="C49" s="80" t="s">
        <v>112</v>
      </c>
      <c r="D49" s="139" t="s">
        <v>243</v>
      </c>
      <c r="E49" s="94" t="s">
        <v>153</v>
      </c>
      <c r="F49" s="108">
        <v>284600</v>
      </c>
      <c r="G49" s="105">
        <v>134666653.90000001</v>
      </c>
      <c r="H49" s="94" t="s">
        <v>152</v>
      </c>
      <c r="I49" s="4" t="s">
        <v>122</v>
      </c>
    </row>
    <row r="50" spans="1:9" ht="60" x14ac:dyDescent="0.25">
      <c r="A50" s="2">
        <v>30</v>
      </c>
      <c r="B50" s="4" t="s">
        <v>11</v>
      </c>
      <c r="C50" s="80" t="s">
        <v>113</v>
      </c>
      <c r="D50" s="139" t="s">
        <v>244</v>
      </c>
      <c r="E50" s="94" t="s">
        <v>153</v>
      </c>
      <c r="F50" s="106">
        <v>321</v>
      </c>
      <c r="G50" s="81">
        <v>18368380.800000001</v>
      </c>
      <c r="H50" s="82" t="s">
        <v>123</v>
      </c>
      <c r="I50" s="4" t="s">
        <v>122</v>
      </c>
    </row>
    <row r="51" spans="1:9" ht="45" x14ac:dyDescent="0.25">
      <c r="A51" s="2">
        <v>31</v>
      </c>
      <c r="B51" s="4" t="s">
        <v>11</v>
      </c>
      <c r="C51" s="80" t="s">
        <v>114</v>
      </c>
      <c r="D51" s="139" t="s">
        <v>245</v>
      </c>
      <c r="E51" s="94" t="s">
        <v>153</v>
      </c>
      <c r="F51" s="106">
        <v>1102</v>
      </c>
      <c r="G51" s="81">
        <v>75045938.340000004</v>
      </c>
      <c r="H51" s="82" t="s">
        <v>123</v>
      </c>
      <c r="I51" s="4" t="s">
        <v>122</v>
      </c>
    </row>
    <row r="52" spans="1:9" ht="60" x14ac:dyDescent="0.25">
      <c r="A52" s="2">
        <v>32</v>
      </c>
      <c r="B52" s="4" t="s">
        <v>11</v>
      </c>
      <c r="C52" s="80" t="s">
        <v>115</v>
      </c>
      <c r="D52" s="139" t="s">
        <v>246</v>
      </c>
      <c r="E52" s="134" t="s">
        <v>193</v>
      </c>
      <c r="F52" s="106">
        <v>22480</v>
      </c>
      <c r="G52" s="81">
        <v>34948888.619999997</v>
      </c>
      <c r="H52" s="82" t="s">
        <v>149</v>
      </c>
      <c r="I52" s="4" t="s">
        <v>122</v>
      </c>
    </row>
    <row r="53" spans="1:9" ht="60" x14ac:dyDescent="0.25">
      <c r="A53" s="2">
        <v>33</v>
      </c>
      <c r="B53" s="4" t="s">
        <v>11</v>
      </c>
      <c r="C53" s="80" t="s">
        <v>116</v>
      </c>
      <c r="D53" s="139" t="s">
        <v>247</v>
      </c>
      <c r="E53" s="134" t="s">
        <v>193</v>
      </c>
      <c r="F53" s="106">
        <v>568000</v>
      </c>
      <c r="G53" s="81">
        <v>322699834.19999999</v>
      </c>
      <c r="H53" s="82" t="s">
        <v>123</v>
      </c>
      <c r="I53" s="4" t="s">
        <v>122</v>
      </c>
    </row>
    <row r="54" spans="1:9" ht="45" x14ac:dyDescent="0.25">
      <c r="A54" s="2">
        <v>34</v>
      </c>
      <c r="B54" s="4" t="s">
        <v>11</v>
      </c>
      <c r="C54" s="80" t="s">
        <v>117</v>
      </c>
      <c r="D54" s="139" t="s">
        <v>248</v>
      </c>
      <c r="E54" s="134" t="s">
        <v>194</v>
      </c>
      <c r="F54" s="106">
        <v>1349165</v>
      </c>
      <c r="G54" s="81">
        <v>440367456</v>
      </c>
      <c r="H54" s="82" t="s">
        <v>123</v>
      </c>
      <c r="I54" s="4" t="s">
        <v>122</v>
      </c>
    </row>
    <row r="55" spans="1:9" ht="65.25" customHeight="1" x14ac:dyDescent="0.25">
      <c r="A55" s="2">
        <v>35</v>
      </c>
      <c r="B55" s="4" t="s">
        <v>11</v>
      </c>
      <c r="C55" s="80" t="s">
        <v>118</v>
      </c>
      <c r="D55" s="139" t="s">
        <v>249</v>
      </c>
      <c r="E55" s="94" t="s">
        <v>153</v>
      </c>
      <c r="F55" s="106">
        <v>9530</v>
      </c>
      <c r="G55" s="81">
        <v>146380800</v>
      </c>
      <c r="H55" s="82" t="s">
        <v>261</v>
      </c>
      <c r="I55" s="4" t="s">
        <v>122</v>
      </c>
    </row>
    <row r="56" spans="1:9" ht="105" x14ac:dyDescent="0.25">
      <c r="A56" s="2">
        <v>36</v>
      </c>
      <c r="B56" s="4" t="s">
        <v>11</v>
      </c>
      <c r="C56" s="80" t="s">
        <v>119</v>
      </c>
      <c r="D56" s="139" t="s">
        <v>250</v>
      </c>
      <c r="E56" s="134" t="s">
        <v>195</v>
      </c>
      <c r="F56" s="106" t="s">
        <v>181</v>
      </c>
      <c r="G56" s="81">
        <v>14970297.390000001</v>
      </c>
      <c r="H56" s="82" t="s">
        <v>212</v>
      </c>
      <c r="I56" s="4" t="s">
        <v>121</v>
      </c>
    </row>
    <row r="57" spans="1:9" ht="90" x14ac:dyDescent="0.25">
      <c r="A57" s="2">
        <v>37</v>
      </c>
      <c r="B57" s="4" t="s">
        <v>11</v>
      </c>
      <c r="C57" s="80">
        <v>1001156461</v>
      </c>
      <c r="D57" s="139" t="s">
        <v>254</v>
      </c>
      <c r="E57" s="94" t="s">
        <v>153</v>
      </c>
      <c r="F57" s="106">
        <v>604</v>
      </c>
      <c r="G57" s="81" t="s">
        <v>217</v>
      </c>
      <c r="H57" s="82" t="s">
        <v>313</v>
      </c>
      <c r="I57" s="4" t="s">
        <v>122</v>
      </c>
    </row>
    <row r="58" spans="1:9" ht="75" x14ac:dyDescent="0.25">
      <c r="A58" s="91">
        <v>38</v>
      </c>
      <c r="B58" s="4" t="s">
        <v>11</v>
      </c>
      <c r="C58" s="92">
        <v>1001137159</v>
      </c>
      <c r="D58" s="139" t="s">
        <v>145</v>
      </c>
      <c r="E58" s="94" t="s">
        <v>153</v>
      </c>
      <c r="F58" s="107">
        <v>95900</v>
      </c>
      <c r="G58" s="81">
        <v>5234400</v>
      </c>
      <c r="H58" s="82" t="s">
        <v>123</v>
      </c>
      <c r="I58" s="4" t="s">
        <v>122</v>
      </c>
    </row>
    <row r="59" spans="1:9" ht="30" x14ac:dyDescent="0.25">
      <c r="A59" s="91">
        <v>39</v>
      </c>
      <c r="B59" s="4" t="s">
        <v>11</v>
      </c>
      <c r="C59" s="80" t="s">
        <v>146</v>
      </c>
      <c r="D59" s="139" t="s">
        <v>251</v>
      </c>
      <c r="E59" s="94" t="s">
        <v>153</v>
      </c>
      <c r="F59" s="106">
        <v>11000</v>
      </c>
      <c r="G59" s="81">
        <v>6157536</v>
      </c>
      <c r="H59" s="82" t="s">
        <v>123</v>
      </c>
      <c r="I59" s="4" t="s">
        <v>122</v>
      </c>
    </row>
    <row r="60" spans="1:9" ht="75" x14ac:dyDescent="0.25">
      <c r="A60" s="91">
        <v>40</v>
      </c>
      <c r="B60" s="4" t="s">
        <v>11</v>
      </c>
      <c r="C60" s="80" t="s">
        <v>97</v>
      </c>
      <c r="D60" s="139" t="s">
        <v>252</v>
      </c>
      <c r="E60" s="134" t="s">
        <v>125</v>
      </c>
      <c r="F60" s="106">
        <v>1</v>
      </c>
      <c r="G60" s="81">
        <v>12356085.6</v>
      </c>
      <c r="H60" s="82" t="s">
        <v>267</v>
      </c>
      <c r="I60" s="4" t="s">
        <v>122</v>
      </c>
    </row>
    <row r="61" spans="1:9" ht="81.75" customHeight="1" x14ac:dyDescent="0.25">
      <c r="A61" s="91">
        <v>41</v>
      </c>
      <c r="B61" s="93" t="s">
        <v>11</v>
      </c>
      <c r="C61" s="80" t="s">
        <v>147</v>
      </c>
      <c r="D61" s="139" t="s">
        <v>253</v>
      </c>
      <c r="E61" s="134" t="s">
        <v>126</v>
      </c>
      <c r="F61" s="106" t="s">
        <v>148</v>
      </c>
      <c r="G61" s="81">
        <v>392220032.39999998</v>
      </c>
      <c r="H61" s="94" t="s">
        <v>149</v>
      </c>
      <c r="I61" s="93" t="s">
        <v>122</v>
      </c>
    </row>
    <row r="62" spans="1:9" ht="81.75" customHeight="1" x14ac:dyDescent="0.25">
      <c r="A62" s="91">
        <v>42</v>
      </c>
      <c r="B62" s="93" t="s">
        <v>11</v>
      </c>
      <c r="C62" s="80" t="s">
        <v>112</v>
      </c>
      <c r="D62" s="94" t="s">
        <v>207</v>
      </c>
      <c r="E62" s="94" t="s">
        <v>153</v>
      </c>
      <c r="F62" s="108">
        <v>100</v>
      </c>
      <c r="G62" s="105">
        <v>320650.59999999998</v>
      </c>
      <c r="H62" s="94" t="s">
        <v>171</v>
      </c>
      <c r="I62" s="94" t="s">
        <v>155</v>
      </c>
    </row>
    <row r="63" spans="1:9" ht="135" x14ac:dyDescent="0.25">
      <c r="A63" s="91">
        <v>43</v>
      </c>
      <c r="B63" s="93" t="s">
        <v>11</v>
      </c>
      <c r="C63" s="80" t="s">
        <v>168</v>
      </c>
      <c r="D63" s="94" t="s">
        <v>150</v>
      </c>
      <c r="E63" s="94" t="s">
        <v>154</v>
      </c>
      <c r="F63" s="108">
        <v>35230</v>
      </c>
      <c r="G63" s="105">
        <v>28627920</v>
      </c>
      <c r="H63" s="94" t="s">
        <v>151</v>
      </c>
      <c r="I63" s="94" t="s">
        <v>155</v>
      </c>
    </row>
    <row r="64" spans="1:9" ht="81.75" customHeight="1" x14ac:dyDescent="0.25">
      <c r="A64" s="91">
        <v>44</v>
      </c>
      <c r="B64" s="93" t="s">
        <v>11</v>
      </c>
      <c r="C64" s="80" t="s">
        <v>169</v>
      </c>
      <c r="D64" s="94" t="s">
        <v>170</v>
      </c>
      <c r="E64" s="94" t="s">
        <v>154</v>
      </c>
      <c r="F64" s="108">
        <v>5100</v>
      </c>
      <c r="G64" s="105">
        <v>8818920</v>
      </c>
      <c r="H64" s="94" t="s">
        <v>171</v>
      </c>
      <c r="I64" s="94" t="s">
        <v>155</v>
      </c>
    </row>
    <row r="65" spans="1:9" ht="81.75" customHeight="1" x14ac:dyDescent="0.25">
      <c r="A65" s="91">
        <v>45</v>
      </c>
      <c r="B65" s="93" t="s">
        <v>11</v>
      </c>
      <c r="C65" s="80"/>
      <c r="D65" s="94" t="s">
        <v>172</v>
      </c>
      <c r="E65" s="94" t="s">
        <v>154</v>
      </c>
      <c r="F65" s="108">
        <v>50</v>
      </c>
      <c r="G65" s="105">
        <v>10506000</v>
      </c>
      <c r="H65" s="94" t="s">
        <v>171</v>
      </c>
      <c r="I65" s="94" t="s">
        <v>155</v>
      </c>
    </row>
    <row r="66" spans="1:9" ht="81.75" customHeight="1" x14ac:dyDescent="0.25">
      <c r="A66" s="91">
        <v>46</v>
      </c>
      <c r="B66" s="93" t="s">
        <v>11</v>
      </c>
      <c r="C66" s="80" t="s">
        <v>351</v>
      </c>
      <c r="D66" s="94" t="s">
        <v>257</v>
      </c>
      <c r="E66" s="94" t="s">
        <v>154</v>
      </c>
      <c r="F66" s="108">
        <v>11000</v>
      </c>
      <c r="G66" s="105">
        <v>18392220</v>
      </c>
      <c r="H66" s="82" t="s">
        <v>212</v>
      </c>
      <c r="I66" s="94" t="s">
        <v>155</v>
      </c>
    </row>
    <row r="67" spans="1:9" ht="81.75" customHeight="1" x14ac:dyDescent="0.25">
      <c r="A67" s="91">
        <v>47</v>
      </c>
      <c r="B67" s="93" t="s">
        <v>11</v>
      </c>
      <c r="C67" s="80" t="s">
        <v>350</v>
      </c>
      <c r="D67" s="94" t="s">
        <v>264</v>
      </c>
      <c r="E67" s="94" t="s">
        <v>265</v>
      </c>
      <c r="F67" s="108" t="s">
        <v>266</v>
      </c>
      <c r="G67" s="105">
        <v>4046417</v>
      </c>
      <c r="H67" s="82" t="s">
        <v>212</v>
      </c>
      <c r="I67" s="94" t="s">
        <v>155</v>
      </c>
    </row>
    <row r="68" spans="1:9" ht="81.75" customHeight="1" x14ac:dyDescent="0.25">
      <c r="A68" s="91">
        <v>48</v>
      </c>
      <c r="B68" s="93" t="s">
        <v>11</v>
      </c>
      <c r="C68" s="80" t="s">
        <v>268</v>
      </c>
      <c r="D68" s="94" t="s">
        <v>271</v>
      </c>
      <c r="E68" s="94" t="s">
        <v>154</v>
      </c>
      <c r="F68" s="108">
        <v>1030</v>
      </c>
      <c r="G68" s="105">
        <v>11392668</v>
      </c>
      <c r="H68" s="82" t="s">
        <v>212</v>
      </c>
      <c r="I68" s="94" t="s">
        <v>155</v>
      </c>
    </row>
    <row r="69" spans="1:9" ht="81.75" customHeight="1" x14ac:dyDescent="0.25">
      <c r="A69" s="91">
        <v>49</v>
      </c>
      <c r="B69" s="93" t="s">
        <v>11</v>
      </c>
      <c r="C69" s="80" t="s">
        <v>270</v>
      </c>
      <c r="D69" s="94" t="s">
        <v>269</v>
      </c>
      <c r="E69" s="94" t="s">
        <v>154</v>
      </c>
      <c r="F69" s="108">
        <v>205</v>
      </c>
      <c r="G69" s="105">
        <v>24600000</v>
      </c>
      <c r="H69" s="94" t="s">
        <v>212</v>
      </c>
      <c r="I69" s="94" t="s">
        <v>155</v>
      </c>
    </row>
    <row r="70" spans="1:9" ht="81.75" customHeight="1" x14ac:dyDescent="0.25">
      <c r="A70" s="91">
        <v>50</v>
      </c>
      <c r="B70" s="93" t="s">
        <v>11</v>
      </c>
      <c r="C70" s="80" t="s">
        <v>273</v>
      </c>
      <c r="D70" s="94" t="s">
        <v>278</v>
      </c>
      <c r="E70" s="94" t="s">
        <v>154</v>
      </c>
      <c r="F70" s="108">
        <v>1</v>
      </c>
      <c r="G70" s="105">
        <v>20028528.579999998</v>
      </c>
      <c r="H70" s="94" t="s">
        <v>212</v>
      </c>
      <c r="I70" s="94" t="s">
        <v>155</v>
      </c>
    </row>
    <row r="71" spans="1:9" ht="99" customHeight="1" x14ac:dyDescent="0.25">
      <c r="A71" s="91">
        <v>51</v>
      </c>
      <c r="B71" s="93" t="s">
        <v>11</v>
      </c>
      <c r="C71" s="80" t="s">
        <v>272</v>
      </c>
      <c r="D71" s="94" t="s">
        <v>279</v>
      </c>
      <c r="E71" s="94" t="s">
        <v>154</v>
      </c>
      <c r="F71" s="108">
        <v>1</v>
      </c>
      <c r="G71" s="105">
        <v>68115000</v>
      </c>
      <c r="H71" s="94" t="s">
        <v>212</v>
      </c>
      <c r="I71" s="94" t="s">
        <v>155</v>
      </c>
    </row>
    <row r="72" spans="1:9" ht="81.75" customHeight="1" x14ac:dyDescent="0.25">
      <c r="A72" s="91">
        <v>52</v>
      </c>
      <c r="B72" s="93" t="s">
        <v>11</v>
      </c>
      <c r="C72" s="80" t="s">
        <v>274</v>
      </c>
      <c r="D72" s="94" t="s">
        <v>280</v>
      </c>
      <c r="E72" s="94" t="s">
        <v>154</v>
      </c>
      <c r="F72" s="108">
        <v>2</v>
      </c>
      <c r="G72" s="105">
        <v>16510780.01</v>
      </c>
      <c r="H72" s="94" t="s">
        <v>212</v>
      </c>
      <c r="I72" s="94" t="s">
        <v>155</v>
      </c>
    </row>
    <row r="73" spans="1:9" ht="81.75" customHeight="1" x14ac:dyDescent="0.25">
      <c r="A73" s="170">
        <v>53</v>
      </c>
      <c r="B73" s="172" t="s">
        <v>11</v>
      </c>
      <c r="C73" s="174" t="s">
        <v>277</v>
      </c>
      <c r="D73" s="94" t="s">
        <v>276</v>
      </c>
      <c r="E73" s="94" t="s">
        <v>154</v>
      </c>
      <c r="F73" s="108">
        <v>40</v>
      </c>
      <c r="G73" s="105">
        <v>297052344.60000002</v>
      </c>
      <c r="H73" s="176" t="s">
        <v>212</v>
      </c>
      <c r="I73" s="176" t="s">
        <v>155</v>
      </c>
    </row>
    <row r="74" spans="1:9" ht="81.75" customHeight="1" x14ac:dyDescent="0.25">
      <c r="A74" s="171"/>
      <c r="B74" s="173"/>
      <c r="C74" s="175"/>
      <c r="D74" s="94" t="s">
        <v>343</v>
      </c>
      <c r="E74" s="94" t="s">
        <v>154</v>
      </c>
      <c r="F74" s="108">
        <v>502</v>
      </c>
      <c r="G74" s="105">
        <v>527555395.30000001</v>
      </c>
      <c r="H74" s="177"/>
      <c r="I74" s="177"/>
    </row>
    <row r="75" spans="1:9" ht="30" x14ac:dyDescent="0.25">
      <c r="A75" s="91">
        <v>54</v>
      </c>
      <c r="B75" s="93" t="s">
        <v>11</v>
      </c>
      <c r="C75" s="80" t="s">
        <v>275</v>
      </c>
      <c r="D75" s="94" t="s">
        <v>344</v>
      </c>
      <c r="E75" s="94" t="s">
        <v>154</v>
      </c>
      <c r="F75" s="108">
        <v>633</v>
      </c>
      <c r="G75" s="105">
        <v>448555812.19999999</v>
      </c>
      <c r="H75" s="94" t="s">
        <v>212</v>
      </c>
      <c r="I75" s="94" t="s">
        <v>155</v>
      </c>
    </row>
    <row r="76" spans="1:9" ht="60" x14ac:dyDescent="0.25">
      <c r="A76" s="91">
        <v>55</v>
      </c>
      <c r="B76" s="93" t="s">
        <v>11</v>
      </c>
      <c r="C76" s="80" t="s">
        <v>282</v>
      </c>
      <c r="D76" s="94" t="s">
        <v>281</v>
      </c>
      <c r="E76" s="94" t="s">
        <v>154</v>
      </c>
      <c r="F76" s="108">
        <v>2534</v>
      </c>
      <c r="G76" s="105">
        <v>420514449</v>
      </c>
      <c r="H76" s="94" t="s">
        <v>212</v>
      </c>
      <c r="I76" s="94" t="s">
        <v>155</v>
      </c>
    </row>
    <row r="77" spans="1:9" ht="81.75" customHeight="1" x14ac:dyDescent="0.25">
      <c r="A77" s="91">
        <v>56</v>
      </c>
      <c r="B77" s="93" t="s">
        <v>11</v>
      </c>
      <c r="C77" s="80" t="s">
        <v>286</v>
      </c>
      <c r="D77" s="94" t="s">
        <v>290</v>
      </c>
      <c r="E77" s="94" t="s">
        <v>154</v>
      </c>
      <c r="F77" s="108">
        <v>12</v>
      </c>
      <c r="G77" s="105">
        <v>13413441</v>
      </c>
      <c r="H77" s="94" t="s">
        <v>212</v>
      </c>
      <c r="I77" s="94" t="s">
        <v>155</v>
      </c>
    </row>
    <row r="78" spans="1:9" ht="81.75" customHeight="1" x14ac:dyDescent="0.25">
      <c r="A78" s="91">
        <v>57</v>
      </c>
      <c r="B78" s="93" t="s">
        <v>11</v>
      </c>
      <c r="C78" s="80" t="s">
        <v>288</v>
      </c>
      <c r="D78" s="94" t="s">
        <v>291</v>
      </c>
      <c r="E78" s="94" t="s">
        <v>154</v>
      </c>
      <c r="F78" s="94">
        <v>5</v>
      </c>
      <c r="G78" s="105" t="s">
        <v>292</v>
      </c>
      <c r="H78" s="94" t="s">
        <v>212</v>
      </c>
      <c r="I78" s="94" t="s">
        <v>155</v>
      </c>
    </row>
    <row r="79" spans="1:9" ht="60" x14ac:dyDescent="0.25">
      <c r="A79" s="91">
        <v>58</v>
      </c>
      <c r="B79" s="93" t="s">
        <v>11</v>
      </c>
      <c r="C79" s="80" t="s">
        <v>287</v>
      </c>
      <c r="D79" s="94" t="s">
        <v>293</v>
      </c>
      <c r="E79" s="94" t="s">
        <v>154</v>
      </c>
      <c r="F79" s="108">
        <v>16</v>
      </c>
      <c r="G79" s="105">
        <v>4591721.0199999996</v>
      </c>
      <c r="H79" s="94" t="s">
        <v>212</v>
      </c>
      <c r="I79" s="94" t="s">
        <v>155</v>
      </c>
    </row>
    <row r="80" spans="1:9" ht="89.25" x14ac:dyDescent="0.25">
      <c r="A80" s="91">
        <v>59</v>
      </c>
      <c r="B80" s="93" t="s">
        <v>11</v>
      </c>
      <c r="C80" s="80" t="s">
        <v>289</v>
      </c>
      <c r="D80" s="94" t="s">
        <v>329</v>
      </c>
      <c r="E80" s="134" t="s">
        <v>294</v>
      </c>
      <c r="F80" s="108">
        <v>2038</v>
      </c>
      <c r="G80" s="105">
        <v>6381120</v>
      </c>
      <c r="H80" s="94" t="s">
        <v>212</v>
      </c>
      <c r="I80" s="94" t="s">
        <v>155</v>
      </c>
    </row>
    <row r="81" spans="1:9" ht="30" x14ac:dyDescent="0.25">
      <c r="A81" s="91">
        <v>60</v>
      </c>
      <c r="B81" s="93" t="s">
        <v>11</v>
      </c>
      <c r="C81" s="80" t="s">
        <v>295</v>
      </c>
      <c r="D81" s="94" t="s">
        <v>296</v>
      </c>
      <c r="E81" s="136" t="s">
        <v>154</v>
      </c>
      <c r="F81" s="108">
        <v>6</v>
      </c>
      <c r="G81" s="105">
        <v>5637796.7999999998</v>
      </c>
      <c r="H81" s="94" t="s">
        <v>212</v>
      </c>
      <c r="I81" s="94" t="s">
        <v>155</v>
      </c>
    </row>
    <row r="82" spans="1:9" ht="30" x14ac:dyDescent="0.25">
      <c r="A82" s="91">
        <v>61</v>
      </c>
      <c r="B82" s="93" t="s">
        <v>11</v>
      </c>
      <c r="C82" s="80" t="s">
        <v>298</v>
      </c>
      <c r="D82" s="94" t="s">
        <v>299</v>
      </c>
      <c r="E82" s="136" t="s">
        <v>154</v>
      </c>
      <c r="F82" s="108">
        <v>61</v>
      </c>
      <c r="G82" s="105">
        <v>12932000</v>
      </c>
      <c r="H82" s="94" t="s">
        <v>212</v>
      </c>
      <c r="I82" s="94" t="s">
        <v>155</v>
      </c>
    </row>
    <row r="83" spans="1:9" ht="60" x14ac:dyDescent="0.25">
      <c r="A83" s="91">
        <v>62</v>
      </c>
      <c r="B83" s="93" t="s">
        <v>11</v>
      </c>
      <c r="C83" s="80" t="s">
        <v>301</v>
      </c>
      <c r="D83" s="94" t="s">
        <v>300</v>
      </c>
      <c r="E83" s="134" t="s">
        <v>125</v>
      </c>
      <c r="F83" s="106">
        <v>1</v>
      </c>
      <c r="G83" s="81">
        <v>42790981.200000003</v>
      </c>
      <c r="H83" s="94" t="s">
        <v>212</v>
      </c>
      <c r="I83" s="4" t="s">
        <v>122</v>
      </c>
    </row>
    <row r="84" spans="1:9" ht="30" x14ac:dyDescent="0.25">
      <c r="A84" s="91">
        <v>63</v>
      </c>
      <c r="B84" s="93" t="s">
        <v>11</v>
      </c>
      <c r="C84" s="80" t="s">
        <v>354</v>
      </c>
      <c r="D84" s="94" t="s">
        <v>312</v>
      </c>
      <c r="E84" s="136" t="s">
        <v>154</v>
      </c>
      <c r="F84" s="106">
        <v>4</v>
      </c>
      <c r="G84" s="105">
        <v>1978400</v>
      </c>
      <c r="H84" s="94" t="s">
        <v>212</v>
      </c>
      <c r="I84" s="4" t="s">
        <v>122</v>
      </c>
    </row>
    <row r="85" spans="1:9" ht="60" x14ac:dyDescent="0.25">
      <c r="A85" s="91">
        <v>64</v>
      </c>
      <c r="B85" s="93" t="s">
        <v>11</v>
      </c>
      <c r="C85" s="80" t="s">
        <v>314</v>
      </c>
      <c r="D85" s="94" t="s">
        <v>315</v>
      </c>
      <c r="E85" s="136" t="s">
        <v>154</v>
      </c>
      <c r="F85" s="106">
        <v>2</v>
      </c>
      <c r="G85" s="105">
        <v>4801986.74</v>
      </c>
      <c r="H85" s="94" t="s">
        <v>212</v>
      </c>
      <c r="I85" s="4" t="s">
        <v>122</v>
      </c>
    </row>
    <row r="86" spans="1:9" ht="60" x14ac:dyDescent="0.25">
      <c r="A86" s="91">
        <v>65</v>
      </c>
      <c r="B86" s="93" t="s">
        <v>11</v>
      </c>
      <c r="C86" s="80" t="s">
        <v>333</v>
      </c>
      <c r="D86" s="94" t="s">
        <v>342</v>
      </c>
      <c r="E86" s="136" t="s">
        <v>154</v>
      </c>
      <c r="F86" s="106">
        <v>9400</v>
      </c>
      <c r="G86" s="105">
        <v>14332680</v>
      </c>
      <c r="H86" s="82" t="s">
        <v>302</v>
      </c>
      <c r="I86" s="4" t="s">
        <v>122</v>
      </c>
    </row>
    <row r="87" spans="1:9" ht="30" x14ac:dyDescent="0.25">
      <c r="A87" s="91">
        <v>66</v>
      </c>
      <c r="B87" s="93" t="s">
        <v>11</v>
      </c>
      <c r="C87" s="80" t="s">
        <v>349</v>
      </c>
      <c r="D87" s="94" t="s">
        <v>316</v>
      </c>
      <c r="E87" s="136" t="s">
        <v>194</v>
      </c>
      <c r="F87" s="106">
        <v>12000</v>
      </c>
      <c r="G87" s="105">
        <v>5359200</v>
      </c>
      <c r="H87" s="82" t="s">
        <v>302</v>
      </c>
      <c r="I87" s="4" t="s">
        <v>122</v>
      </c>
    </row>
    <row r="88" spans="1:9" ht="45" x14ac:dyDescent="0.25">
      <c r="A88" s="91">
        <v>67</v>
      </c>
      <c r="B88" s="93" t="s">
        <v>11</v>
      </c>
      <c r="C88" s="80" t="s">
        <v>318</v>
      </c>
      <c r="D88" s="94" t="s">
        <v>317</v>
      </c>
      <c r="E88" s="136" t="s">
        <v>154</v>
      </c>
      <c r="F88" s="106">
        <v>92</v>
      </c>
      <c r="G88" s="105">
        <v>19324530</v>
      </c>
      <c r="H88" s="82" t="s">
        <v>302</v>
      </c>
      <c r="I88" s="4" t="s">
        <v>122</v>
      </c>
    </row>
    <row r="89" spans="1:9" ht="45" x14ac:dyDescent="0.25">
      <c r="A89" s="91">
        <v>68</v>
      </c>
      <c r="B89" s="93" t="s">
        <v>11</v>
      </c>
      <c r="C89" s="80" t="s">
        <v>319</v>
      </c>
      <c r="D89" s="94" t="s">
        <v>341</v>
      </c>
      <c r="E89" s="136" t="s">
        <v>154</v>
      </c>
      <c r="F89" s="106">
        <v>3</v>
      </c>
      <c r="G89" s="105">
        <v>2200997</v>
      </c>
      <c r="H89" s="82" t="s">
        <v>302</v>
      </c>
      <c r="I89" s="4" t="s">
        <v>122</v>
      </c>
    </row>
    <row r="90" spans="1:9" ht="90" x14ac:dyDescent="0.25">
      <c r="A90" s="91">
        <v>69</v>
      </c>
      <c r="B90" s="93" t="s">
        <v>11</v>
      </c>
      <c r="C90" s="80" t="s">
        <v>321</v>
      </c>
      <c r="D90" s="94" t="s">
        <v>320</v>
      </c>
      <c r="E90" s="136" t="s">
        <v>154</v>
      </c>
      <c r="F90" s="106">
        <v>47</v>
      </c>
      <c r="G90" s="105">
        <v>131633838</v>
      </c>
      <c r="H90" s="82" t="s">
        <v>302</v>
      </c>
      <c r="I90" s="4" t="s">
        <v>122</v>
      </c>
    </row>
    <row r="91" spans="1:9" ht="30" x14ac:dyDescent="0.25">
      <c r="A91" s="91">
        <v>70</v>
      </c>
      <c r="B91" s="93" t="s">
        <v>11</v>
      </c>
      <c r="C91" s="80" t="s">
        <v>322</v>
      </c>
      <c r="D91" s="94" t="s">
        <v>340</v>
      </c>
      <c r="E91" s="136" t="s">
        <v>154</v>
      </c>
      <c r="F91" s="106">
        <v>382</v>
      </c>
      <c r="G91" s="105">
        <v>23014368</v>
      </c>
      <c r="H91" s="82" t="s">
        <v>302</v>
      </c>
      <c r="I91" s="4" t="s">
        <v>122</v>
      </c>
    </row>
    <row r="92" spans="1:9" ht="30" x14ac:dyDescent="0.25">
      <c r="A92" s="91">
        <v>71</v>
      </c>
      <c r="B92" s="93" t="s">
        <v>11</v>
      </c>
      <c r="C92" s="80" t="s">
        <v>325</v>
      </c>
      <c r="D92" s="94" t="s">
        <v>323</v>
      </c>
      <c r="E92" s="136" t="s">
        <v>324</v>
      </c>
      <c r="F92" s="106">
        <v>376200</v>
      </c>
      <c r="G92" s="105">
        <v>45003565</v>
      </c>
      <c r="H92" s="82" t="s">
        <v>302</v>
      </c>
      <c r="I92" s="4" t="s">
        <v>122</v>
      </c>
    </row>
    <row r="93" spans="1:9" ht="45" x14ac:dyDescent="0.25">
      <c r="A93" s="91">
        <v>72</v>
      </c>
      <c r="B93" s="93" t="s">
        <v>11</v>
      </c>
      <c r="C93" s="80" t="s">
        <v>326</v>
      </c>
      <c r="D93" s="94" t="s">
        <v>339</v>
      </c>
      <c r="E93" s="136" t="s">
        <v>154</v>
      </c>
      <c r="F93" s="106">
        <v>2000</v>
      </c>
      <c r="G93" s="106">
        <v>9198600</v>
      </c>
      <c r="H93" s="82" t="s">
        <v>302</v>
      </c>
      <c r="I93" s="4" t="s">
        <v>122</v>
      </c>
    </row>
    <row r="94" spans="1:9" ht="45" x14ac:dyDescent="0.25">
      <c r="A94" s="91">
        <v>73</v>
      </c>
      <c r="B94" s="93" t="s">
        <v>11</v>
      </c>
      <c r="C94" s="80" t="s">
        <v>332</v>
      </c>
      <c r="D94" s="94" t="s">
        <v>327</v>
      </c>
      <c r="E94" s="136" t="s">
        <v>328</v>
      </c>
      <c r="F94" s="106">
        <v>899.5</v>
      </c>
      <c r="G94" s="105">
        <v>824607740</v>
      </c>
      <c r="H94" s="82" t="s">
        <v>302</v>
      </c>
      <c r="I94" s="4" t="s">
        <v>122</v>
      </c>
    </row>
    <row r="95" spans="1:9" ht="30" x14ac:dyDescent="0.25">
      <c r="A95" s="91">
        <v>74</v>
      </c>
      <c r="B95" s="93" t="s">
        <v>11</v>
      </c>
      <c r="C95" s="80" t="s">
        <v>334</v>
      </c>
      <c r="D95" s="94" t="s">
        <v>330</v>
      </c>
      <c r="E95" s="136" t="s">
        <v>331</v>
      </c>
      <c r="F95" s="106">
        <v>186450</v>
      </c>
      <c r="G95" s="105">
        <v>374164929</v>
      </c>
      <c r="H95" s="82" t="s">
        <v>302</v>
      </c>
      <c r="I95" s="4" t="s">
        <v>122</v>
      </c>
    </row>
    <row r="96" spans="1:9" ht="81.75" customHeight="1" x14ac:dyDescent="0.25">
      <c r="A96" s="91">
        <v>75</v>
      </c>
      <c r="B96" s="93" t="s">
        <v>11</v>
      </c>
      <c r="C96" s="80" t="s">
        <v>335</v>
      </c>
      <c r="D96" s="94" t="s">
        <v>338</v>
      </c>
      <c r="E96" s="136" t="s">
        <v>154</v>
      </c>
      <c r="F96" s="106">
        <v>4225</v>
      </c>
      <c r="G96" s="105">
        <v>16449039</v>
      </c>
      <c r="H96" s="82" t="s">
        <v>302</v>
      </c>
      <c r="I96" s="4" t="s">
        <v>122</v>
      </c>
    </row>
    <row r="97" spans="1:9" ht="30" x14ac:dyDescent="0.25">
      <c r="A97" s="91">
        <v>76</v>
      </c>
      <c r="B97" s="93" t="s">
        <v>11</v>
      </c>
      <c r="C97" s="80" t="s">
        <v>336</v>
      </c>
      <c r="D97" s="94" t="s">
        <v>345</v>
      </c>
      <c r="E97" s="136" t="s">
        <v>154</v>
      </c>
      <c r="F97" s="106">
        <v>110</v>
      </c>
      <c r="G97" s="105">
        <v>200640000</v>
      </c>
      <c r="H97" s="82" t="s">
        <v>302</v>
      </c>
      <c r="I97" s="4" t="s">
        <v>122</v>
      </c>
    </row>
    <row r="98" spans="1:9" ht="60" x14ac:dyDescent="0.25">
      <c r="A98" s="91">
        <v>77</v>
      </c>
      <c r="B98" s="93" t="s">
        <v>11</v>
      </c>
      <c r="C98" s="80" t="s">
        <v>337</v>
      </c>
      <c r="D98" s="94" t="s">
        <v>346</v>
      </c>
      <c r="E98" s="136" t="s">
        <v>328</v>
      </c>
      <c r="F98" s="106">
        <v>119</v>
      </c>
      <c r="G98" s="105">
        <v>49500282</v>
      </c>
      <c r="H98" s="82" t="s">
        <v>302</v>
      </c>
      <c r="I98" s="4" t="s">
        <v>122</v>
      </c>
    </row>
    <row r="99" spans="1:9" ht="30" x14ac:dyDescent="0.25">
      <c r="A99" s="91">
        <v>78</v>
      </c>
      <c r="B99" s="93" t="s">
        <v>11</v>
      </c>
      <c r="C99" s="80" t="s">
        <v>348</v>
      </c>
      <c r="D99" s="94" t="s">
        <v>347</v>
      </c>
      <c r="E99" s="136" t="s">
        <v>154</v>
      </c>
      <c r="F99" s="106">
        <v>1052</v>
      </c>
      <c r="G99" s="105">
        <v>49207403</v>
      </c>
      <c r="H99" s="82" t="s">
        <v>302</v>
      </c>
      <c r="I99" s="4" t="s">
        <v>122</v>
      </c>
    </row>
    <row r="100" spans="1:9" ht="60" x14ac:dyDescent="0.25">
      <c r="A100" s="91">
        <v>79</v>
      </c>
      <c r="B100" s="93" t="s">
        <v>11</v>
      </c>
      <c r="C100" s="80" t="s">
        <v>353</v>
      </c>
      <c r="D100" s="94" t="s">
        <v>352</v>
      </c>
      <c r="E100" s="136" t="s">
        <v>154</v>
      </c>
      <c r="F100" s="106">
        <v>80</v>
      </c>
      <c r="G100" s="105">
        <v>44260704</v>
      </c>
      <c r="H100" s="82" t="s">
        <v>302</v>
      </c>
      <c r="I100" s="4" t="s">
        <v>122</v>
      </c>
    </row>
    <row r="101" spans="1:9" ht="45" x14ac:dyDescent="0.25">
      <c r="A101" s="91">
        <v>80</v>
      </c>
      <c r="B101" s="93" t="s">
        <v>11</v>
      </c>
      <c r="C101" s="80" t="s">
        <v>359</v>
      </c>
      <c r="D101" s="94" t="s">
        <v>317</v>
      </c>
      <c r="E101" s="136" t="s">
        <v>154</v>
      </c>
      <c r="F101" s="106">
        <v>96</v>
      </c>
      <c r="G101" s="105">
        <v>19324530</v>
      </c>
      <c r="H101" s="82" t="s">
        <v>302</v>
      </c>
      <c r="I101" s="4" t="s">
        <v>122</v>
      </c>
    </row>
    <row r="102" spans="1:9" ht="60" x14ac:dyDescent="0.25">
      <c r="A102" s="91">
        <v>81</v>
      </c>
      <c r="B102" s="93" t="s">
        <v>11</v>
      </c>
      <c r="C102" s="80" t="s">
        <v>361</v>
      </c>
      <c r="D102" s="94" t="s">
        <v>360</v>
      </c>
      <c r="E102" s="136" t="s">
        <v>154</v>
      </c>
      <c r="F102" s="106">
        <v>8</v>
      </c>
      <c r="G102" s="105">
        <v>24178500</v>
      </c>
      <c r="H102" s="82" t="s">
        <v>302</v>
      </c>
      <c r="I102" s="4" t="s">
        <v>122</v>
      </c>
    </row>
    <row r="103" spans="1:9" ht="30" x14ac:dyDescent="0.25">
      <c r="A103" s="91">
        <v>82</v>
      </c>
      <c r="B103" s="93" t="s">
        <v>11</v>
      </c>
      <c r="C103" s="80" t="s">
        <v>363</v>
      </c>
      <c r="D103" s="94" t="s">
        <v>362</v>
      </c>
      <c r="E103" s="136" t="s">
        <v>154</v>
      </c>
      <c r="F103" s="106">
        <v>230</v>
      </c>
      <c r="G103" s="105">
        <v>6464835</v>
      </c>
      <c r="H103" s="82" t="s">
        <v>302</v>
      </c>
      <c r="I103" s="4" t="s">
        <v>122</v>
      </c>
    </row>
    <row r="104" spans="1:9" ht="45" x14ac:dyDescent="0.25">
      <c r="A104" s="91">
        <v>83</v>
      </c>
      <c r="B104" s="93" t="s">
        <v>11</v>
      </c>
      <c r="C104" s="80" t="s">
        <v>364</v>
      </c>
      <c r="D104" s="94" t="s">
        <v>365</v>
      </c>
      <c r="E104" s="136" t="s">
        <v>154</v>
      </c>
      <c r="F104" s="106">
        <v>36</v>
      </c>
      <c r="G104" s="105">
        <v>4651438</v>
      </c>
      <c r="H104" s="82" t="s">
        <v>302</v>
      </c>
      <c r="I104" s="4" t="s">
        <v>122</v>
      </c>
    </row>
    <row r="105" spans="1:9" ht="45" x14ac:dyDescent="0.25">
      <c r="A105" s="91">
        <v>84</v>
      </c>
      <c r="B105" s="93" t="s">
        <v>11</v>
      </c>
      <c r="C105" s="80" t="s">
        <v>367</v>
      </c>
      <c r="D105" s="94" t="s">
        <v>366</v>
      </c>
      <c r="E105" s="136" t="s">
        <v>154</v>
      </c>
      <c r="F105" s="106">
        <v>45</v>
      </c>
      <c r="G105" s="105">
        <v>2137120</v>
      </c>
      <c r="H105" s="82" t="s">
        <v>302</v>
      </c>
      <c r="I105" s="4" t="s">
        <v>122</v>
      </c>
    </row>
    <row r="106" spans="1:9" ht="60" x14ac:dyDescent="0.25">
      <c r="A106" s="91">
        <v>85</v>
      </c>
      <c r="B106" s="93" t="s">
        <v>11</v>
      </c>
      <c r="C106" s="80" t="s">
        <v>368</v>
      </c>
      <c r="D106" s="81" t="s">
        <v>370</v>
      </c>
      <c r="E106" s="136" t="s">
        <v>154</v>
      </c>
      <c r="F106" s="106">
        <v>19</v>
      </c>
      <c r="G106" s="105">
        <v>133202268</v>
      </c>
      <c r="H106" s="82" t="s">
        <v>302</v>
      </c>
      <c r="I106" s="4" t="s">
        <v>122</v>
      </c>
    </row>
    <row r="107" spans="1:9" ht="60" x14ac:dyDescent="0.25">
      <c r="A107" s="91">
        <v>86</v>
      </c>
      <c r="B107" s="93" t="s">
        <v>11</v>
      </c>
      <c r="C107" s="80" t="s">
        <v>369</v>
      </c>
      <c r="D107" s="81" t="s">
        <v>371</v>
      </c>
      <c r="E107" s="136" t="s">
        <v>154</v>
      </c>
      <c r="F107" s="106">
        <v>4</v>
      </c>
      <c r="G107" s="105">
        <v>27654500</v>
      </c>
      <c r="H107" s="82" t="s">
        <v>302</v>
      </c>
      <c r="I107" s="4" t="s">
        <v>122</v>
      </c>
    </row>
    <row r="108" spans="1:9" s="15" customFormat="1" ht="36.75" customHeight="1" x14ac:dyDescent="0.25">
      <c r="A108" s="93" t="s">
        <v>84</v>
      </c>
      <c r="B108" s="1"/>
      <c r="C108" s="85"/>
      <c r="D108" s="149"/>
      <c r="E108" s="147"/>
      <c r="F108" s="97"/>
      <c r="G108" s="111">
        <f>SUM(G19:G107)</f>
        <v>10983736161.320002</v>
      </c>
      <c r="H108" s="2"/>
      <c r="I108" s="2"/>
    </row>
    <row r="109" spans="1:9" s="21" customFormat="1" ht="18" x14ac:dyDescent="0.25">
      <c r="A109" s="166" t="s">
        <v>31</v>
      </c>
      <c r="B109" s="166"/>
      <c r="C109" s="22"/>
      <c r="D109" s="23"/>
      <c r="E109" s="23"/>
      <c r="F109" s="98"/>
      <c r="G109" s="25"/>
      <c r="H109" s="25"/>
    </row>
    <row r="110" spans="1:9" s="21" customFormat="1" ht="18" x14ac:dyDescent="0.25">
      <c r="A110" s="26" t="s">
        <v>32</v>
      </c>
      <c r="B110" s="26"/>
      <c r="C110" s="27"/>
      <c r="D110" s="23"/>
      <c r="E110" s="23"/>
      <c r="F110" s="98"/>
      <c r="G110" s="25"/>
      <c r="H110" s="25"/>
    </row>
    <row r="111" spans="1:9" s="28" customFormat="1" ht="18" x14ac:dyDescent="0.35">
      <c r="A111" s="29" t="s">
        <v>38</v>
      </c>
      <c r="B111" s="29"/>
      <c r="C111" s="30"/>
      <c r="D111" s="150"/>
      <c r="E111" s="153"/>
      <c r="F111" s="99"/>
      <c r="G111" s="29"/>
      <c r="H111" s="29"/>
    </row>
    <row r="112" spans="1:9" s="28" customFormat="1" ht="18" x14ac:dyDescent="0.35">
      <c r="A112" s="29" t="s">
        <v>33</v>
      </c>
      <c r="B112" s="29"/>
      <c r="C112" s="29"/>
      <c r="D112" s="150"/>
      <c r="E112" s="153"/>
      <c r="F112" s="99"/>
      <c r="G112" s="29"/>
      <c r="H112" s="29"/>
    </row>
    <row r="113" spans="1:8" s="28" customFormat="1" ht="18" x14ac:dyDescent="0.35">
      <c r="A113" s="33" t="s">
        <v>34</v>
      </c>
      <c r="B113" s="29"/>
      <c r="C113" s="34"/>
      <c r="D113" s="150"/>
      <c r="E113" s="153"/>
      <c r="F113" s="102"/>
      <c r="G113" s="32"/>
      <c r="H113" s="29"/>
    </row>
    <row r="114" spans="1:8" s="28" customFormat="1" ht="18" x14ac:dyDescent="0.35">
      <c r="A114" s="33" t="s">
        <v>35</v>
      </c>
      <c r="B114" s="29"/>
      <c r="C114" s="34"/>
      <c r="D114" s="150"/>
      <c r="E114" s="153"/>
      <c r="F114" s="102"/>
      <c r="G114" s="32"/>
      <c r="H114" s="29"/>
    </row>
    <row r="115" spans="1:8" s="28" customFormat="1" ht="18" x14ac:dyDescent="0.35">
      <c r="A115" s="29" t="s">
        <v>36</v>
      </c>
      <c r="B115" s="29"/>
      <c r="C115" s="29"/>
      <c r="D115" s="151"/>
      <c r="E115" s="154"/>
      <c r="F115" s="103"/>
      <c r="G115" s="36"/>
      <c r="H115" s="29"/>
    </row>
    <row r="116" spans="1:8" s="37" customFormat="1" ht="18" x14ac:dyDescent="0.35">
      <c r="A116" s="29" t="s">
        <v>37</v>
      </c>
      <c r="B116" s="29"/>
      <c r="C116" s="29"/>
      <c r="D116" s="152"/>
      <c r="E116" s="155"/>
      <c r="F116" s="104"/>
    </row>
  </sheetData>
  <mergeCells count="24">
    <mergeCell ref="A23:A24"/>
    <mergeCell ref="B23:B24"/>
    <mergeCell ref="C23:C24"/>
    <mergeCell ref="I21:I22"/>
    <mergeCell ref="A109:B109"/>
    <mergeCell ref="A21:A22"/>
    <mergeCell ref="B21:B22"/>
    <mergeCell ref="C21:C22"/>
    <mergeCell ref="H21:H22"/>
    <mergeCell ref="A73:A74"/>
    <mergeCell ref="B73:B74"/>
    <mergeCell ref="H73:H74"/>
    <mergeCell ref="I73:I74"/>
    <mergeCell ref="C73:C74"/>
    <mergeCell ref="D3:E3"/>
    <mergeCell ref="D4:E4"/>
    <mergeCell ref="A6:H6"/>
    <mergeCell ref="A7:H7"/>
    <mergeCell ref="A8:H8"/>
    <mergeCell ref="A9:H9"/>
    <mergeCell ref="A11:B11"/>
    <mergeCell ref="A12:B12"/>
    <mergeCell ref="A13:B13"/>
    <mergeCell ref="A14:B14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9" zoomScaleNormal="100" workbookViewId="0">
      <selection activeCell="G22" sqref="G22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8" customFormat="1" ht="36" customHeight="1" x14ac:dyDescent="0.25">
      <c r="A2" s="183" t="s">
        <v>28</v>
      </c>
      <c r="B2" s="183"/>
      <c r="C2" s="183"/>
      <c r="D2" s="183"/>
      <c r="E2" s="183"/>
      <c r="F2" s="183"/>
      <c r="G2" s="183"/>
      <c r="H2" s="183"/>
      <c r="I2" s="183"/>
    </row>
    <row r="3" spans="1:9" s="38" customFormat="1" ht="36.75" customHeight="1" x14ac:dyDescent="0.25">
      <c r="A3" s="184" t="s">
        <v>69</v>
      </c>
      <c r="B3" s="184"/>
      <c r="C3" s="184"/>
      <c r="D3" s="184"/>
      <c r="E3" s="184"/>
      <c r="F3" s="184"/>
      <c r="G3" s="184"/>
      <c r="H3" s="184"/>
      <c r="I3" s="184"/>
    </row>
    <row r="4" spans="1:9" s="38" customFormat="1" ht="21" customHeight="1" x14ac:dyDescent="0.25">
      <c r="A4" s="185" t="s">
        <v>43</v>
      </c>
      <c r="B4" s="185"/>
      <c r="C4" s="185"/>
      <c r="D4" s="185"/>
      <c r="E4" s="185"/>
      <c r="F4" s="185"/>
      <c r="G4" s="185"/>
      <c r="H4" s="185"/>
      <c r="I4" s="185"/>
    </row>
    <row r="7" spans="1:9" s="42" customFormat="1" ht="39.75" customHeight="1" x14ac:dyDescent="0.2">
      <c r="A7" s="179" t="s">
        <v>44</v>
      </c>
      <c r="B7" s="179"/>
      <c r="C7" s="39" t="s">
        <v>15</v>
      </c>
      <c r="D7" s="39"/>
      <c r="E7" s="40"/>
      <c r="F7" s="41"/>
      <c r="G7" s="41"/>
      <c r="H7" s="41"/>
      <c r="I7" s="41"/>
    </row>
    <row r="8" spans="1:9" s="42" customFormat="1" ht="53.25" customHeight="1" x14ac:dyDescent="0.2">
      <c r="A8" s="179" t="s">
        <v>45</v>
      </c>
      <c r="B8" s="179"/>
      <c r="C8" s="39" t="s">
        <v>17</v>
      </c>
      <c r="D8" s="39"/>
      <c r="E8" s="40"/>
      <c r="F8" s="41"/>
      <c r="G8" s="41" t="s">
        <v>18</v>
      </c>
      <c r="H8" s="41"/>
      <c r="I8" s="41"/>
    </row>
    <row r="9" spans="1:9" s="42" customFormat="1" ht="44.25" customHeight="1" x14ac:dyDescent="0.2">
      <c r="A9" s="179" t="s">
        <v>71</v>
      </c>
      <c r="B9" s="179"/>
      <c r="C9" s="43" t="s">
        <v>19</v>
      </c>
      <c r="D9" s="43"/>
      <c r="E9" s="40"/>
      <c r="F9" s="41"/>
      <c r="G9" s="41"/>
      <c r="H9" s="41"/>
      <c r="I9" s="41"/>
    </row>
    <row r="10" spans="1:9" s="42" customFormat="1" ht="30" x14ac:dyDescent="0.2">
      <c r="A10" s="179" t="s">
        <v>72</v>
      </c>
      <c r="B10" s="179"/>
      <c r="C10" s="44" t="s">
        <v>20</v>
      </c>
      <c r="D10" s="44"/>
      <c r="E10" s="40"/>
      <c r="F10" s="41"/>
      <c r="G10" s="41"/>
      <c r="H10" s="41"/>
      <c r="I10" s="41"/>
    </row>
    <row r="11" spans="1:9" s="42" customFormat="1" ht="30" x14ac:dyDescent="0.25">
      <c r="A11" s="45" t="s">
        <v>70</v>
      </c>
      <c r="B11" s="46" t="s">
        <v>22</v>
      </c>
      <c r="C11" s="46"/>
      <c r="D11" s="47"/>
      <c r="E11" s="40"/>
      <c r="F11" s="41"/>
      <c r="G11" s="41"/>
      <c r="H11" s="41"/>
      <c r="I11" s="41"/>
    </row>
    <row r="12" spans="1:9" s="19" customFormat="1" ht="15.75" customHeight="1" x14ac:dyDescent="0.25"/>
    <row r="13" spans="1:9" s="19" customFormat="1" ht="195" x14ac:dyDescent="0.25">
      <c r="A13" s="48" t="s">
        <v>1</v>
      </c>
      <c r="B13" s="49" t="s">
        <v>0</v>
      </c>
      <c r="C13" s="49" t="s">
        <v>8</v>
      </c>
      <c r="D13" s="49" t="s">
        <v>2</v>
      </c>
      <c r="E13" s="49" t="s">
        <v>48</v>
      </c>
      <c r="F13" s="50" t="s">
        <v>49</v>
      </c>
      <c r="G13" s="51" t="s">
        <v>50</v>
      </c>
      <c r="H13" s="51" t="s">
        <v>5</v>
      </c>
      <c r="I13" s="51" t="s">
        <v>6</v>
      </c>
    </row>
    <row r="14" spans="1:9" s="19" customFormat="1" ht="15.75" customHeight="1" x14ac:dyDescent="0.25">
      <c r="A14" s="52">
        <v>1</v>
      </c>
      <c r="B14" s="52">
        <v>2</v>
      </c>
      <c r="C14" s="52">
        <v>3</v>
      </c>
      <c r="D14" s="53">
        <v>4</v>
      </c>
      <c r="E14" s="52">
        <v>5</v>
      </c>
      <c r="F14" s="53">
        <v>6</v>
      </c>
      <c r="G14" s="54">
        <v>7</v>
      </c>
      <c r="H14" s="2">
        <v>8</v>
      </c>
      <c r="I14" s="2">
        <v>9</v>
      </c>
    </row>
    <row r="15" spans="1:9" s="19" customFormat="1" ht="105" x14ac:dyDescent="0.25">
      <c r="A15" s="137" t="s">
        <v>51</v>
      </c>
      <c r="B15" s="126" t="s">
        <v>52</v>
      </c>
      <c r="C15" s="127"/>
      <c r="D15" s="131" t="s">
        <v>156</v>
      </c>
      <c r="E15" s="135" t="s">
        <v>157</v>
      </c>
      <c r="F15" s="139" t="s">
        <v>51</v>
      </c>
      <c r="G15" s="140">
        <v>2643264</v>
      </c>
      <c r="H15" s="125" t="s">
        <v>167</v>
      </c>
      <c r="I15" s="122" t="s">
        <v>53</v>
      </c>
    </row>
    <row r="16" spans="1:9" s="19" customFormat="1" ht="144.75" customHeight="1" x14ac:dyDescent="0.25">
      <c r="A16" s="142" t="s">
        <v>54</v>
      </c>
      <c r="B16" s="126" t="s">
        <v>52</v>
      </c>
      <c r="C16" s="126"/>
      <c r="D16" s="132" t="s">
        <v>189</v>
      </c>
      <c r="E16" s="136" t="s">
        <v>190</v>
      </c>
      <c r="F16" s="139" t="s">
        <v>191</v>
      </c>
      <c r="G16" s="140">
        <v>159752088</v>
      </c>
      <c r="H16" s="141" t="s">
        <v>167</v>
      </c>
      <c r="I16" s="123" t="s">
        <v>53</v>
      </c>
    </row>
    <row r="17" spans="1:9" s="19" customFormat="1" ht="105" x14ac:dyDescent="0.25">
      <c r="A17" s="137" t="s">
        <v>55</v>
      </c>
      <c r="B17" s="126" t="s">
        <v>52</v>
      </c>
      <c r="C17" s="126"/>
      <c r="D17" s="133" t="s">
        <v>159</v>
      </c>
      <c r="E17" s="136" t="s">
        <v>158</v>
      </c>
      <c r="F17" s="139" t="s">
        <v>160</v>
      </c>
      <c r="G17" s="140" t="s">
        <v>161</v>
      </c>
      <c r="H17" s="125" t="s">
        <v>167</v>
      </c>
      <c r="I17" s="123" t="s">
        <v>53</v>
      </c>
    </row>
    <row r="18" spans="1:9" s="19" customFormat="1" ht="100.5" customHeight="1" x14ac:dyDescent="0.25">
      <c r="A18" s="137" t="s">
        <v>56</v>
      </c>
      <c r="B18" s="126" t="s">
        <v>52</v>
      </c>
      <c r="C18" s="126"/>
      <c r="D18" s="133" t="s">
        <v>162</v>
      </c>
      <c r="E18" s="136" t="s">
        <v>158</v>
      </c>
      <c r="F18" s="139" t="s">
        <v>164</v>
      </c>
      <c r="G18" s="140" t="s">
        <v>165</v>
      </c>
      <c r="H18" s="125" t="s">
        <v>182</v>
      </c>
      <c r="I18" s="123" t="s">
        <v>53</v>
      </c>
    </row>
    <row r="19" spans="1:9" s="19" customFormat="1" ht="117.75" customHeight="1" x14ac:dyDescent="0.25">
      <c r="A19" s="137" t="s">
        <v>57</v>
      </c>
      <c r="B19" s="126" t="s">
        <v>52</v>
      </c>
      <c r="C19" s="126"/>
      <c r="D19" s="133" t="s">
        <v>163</v>
      </c>
      <c r="E19" s="129" t="s">
        <v>158</v>
      </c>
      <c r="F19" s="139">
        <v>90</v>
      </c>
      <c r="G19" s="140">
        <v>22681800</v>
      </c>
      <c r="H19" s="125" t="s">
        <v>167</v>
      </c>
      <c r="I19" s="123" t="s">
        <v>53</v>
      </c>
    </row>
    <row r="20" spans="1:9" s="19" customFormat="1" ht="100.5" customHeight="1" x14ac:dyDescent="0.25">
      <c r="A20" s="137" t="s">
        <v>58</v>
      </c>
      <c r="B20" s="126" t="s">
        <v>52</v>
      </c>
      <c r="C20" s="126"/>
      <c r="D20" s="133" t="s">
        <v>205</v>
      </c>
      <c r="E20" s="129" t="s">
        <v>158</v>
      </c>
      <c r="F20" s="139">
        <v>156530</v>
      </c>
      <c r="G20" s="140">
        <v>56350800</v>
      </c>
      <c r="H20" s="125" t="s">
        <v>167</v>
      </c>
      <c r="I20" s="123" t="s">
        <v>53</v>
      </c>
    </row>
    <row r="21" spans="1:9" s="19" customFormat="1" ht="150" x14ac:dyDescent="0.25">
      <c r="A21" s="138" t="s">
        <v>59</v>
      </c>
      <c r="B21" s="128" t="s">
        <v>52</v>
      </c>
      <c r="C21" s="126"/>
      <c r="D21" s="133" t="s">
        <v>166</v>
      </c>
      <c r="E21" s="129" t="s">
        <v>158</v>
      </c>
      <c r="F21" s="139">
        <v>1385</v>
      </c>
      <c r="G21" s="140">
        <v>20000000</v>
      </c>
      <c r="H21" s="125" t="s">
        <v>167</v>
      </c>
      <c r="I21" s="124" t="s">
        <v>53</v>
      </c>
    </row>
    <row r="22" spans="1:9" s="19" customFormat="1" ht="15.75" customHeight="1" x14ac:dyDescent="0.25">
      <c r="A22" s="180" t="s">
        <v>60</v>
      </c>
      <c r="B22" s="181"/>
      <c r="C22" s="181"/>
      <c r="D22" s="181"/>
      <c r="E22" s="181"/>
      <c r="F22" s="182"/>
      <c r="G22" s="140">
        <f>SUM(G15:G21)</f>
        <v>261427952</v>
      </c>
      <c r="H22" s="130"/>
      <c r="I22" s="55"/>
    </row>
    <row r="23" spans="1:9" s="38" customFormat="1" ht="15.75" customHeight="1" x14ac:dyDescent="0.25">
      <c r="A23" s="56" t="s">
        <v>61</v>
      </c>
      <c r="B23" s="56"/>
      <c r="C23" s="56"/>
      <c r="D23" s="56"/>
      <c r="E23" s="57"/>
      <c r="F23" s="56"/>
      <c r="G23" s="56"/>
      <c r="H23" s="58"/>
      <c r="I23" s="59"/>
    </row>
    <row r="24" spans="1:9" s="38" customFormat="1" ht="15.75" customHeight="1" x14ac:dyDescent="0.25">
      <c r="A24" s="178" t="s">
        <v>62</v>
      </c>
      <c r="B24" s="178"/>
      <c r="C24" s="178"/>
      <c r="D24" s="178"/>
      <c r="E24" s="178"/>
      <c r="F24" s="178"/>
      <c r="G24" s="178"/>
      <c r="H24" s="178"/>
      <c r="I24" s="59"/>
    </row>
    <row r="25" spans="1:9" s="38" customFormat="1" ht="15.75" customHeight="1" x14ac:dyDescent="0.25">
      <c r="A25" s="178"/>
      <c r="B25" s="178"/>
      <c r="C25" s="178"/>
      <c r="D25" s="178"/>
      <c r="E25" s="178"/>
      <c r="F25" s="178"/>
      <c r="G25" s="178"/>
      <c r="H25" s="178"/>
      <c r="I25" s="59"/>
    </row>
    <row r="26" spans="1:9" s="38" customFormat="1" ht="15.75" customHeight="1" x14ac:dyDescent="0.25">
      <c r="A26" s="60" t="s">
        <v>34</v>
      </c>
      <c r="B26" s="57"/>
      <c r="C26" s="57"/>
      <c r="D26" s="57"/>
      <c r="E26" s="57"/>
      <c r="F26" s="57"/>
      <c r="G26" s="57"/>
      <c r="H26" s="61"/>
      <c r="I26" s="57"/>
    </row>
    <row r="27" spans="1:9" s="38" customFormat="1" ht="15.75" customHeight="1" x14ac:dyDescent="0.35">
      <c r="A27" s="62" t="s">
        <v>35</v>
      </c>
      <c r="B27" s="63"/>
      <c r="C27" s="63"/>
      <c r="D27" s="64"/>
      <c r="E27" s="65"/>
      <c r="F27" s="57"/>
      <c r="G27" s="57"/>
      <c r="H27" s="61"/>
      <c r="I27" s="57"/>
    </row>
    <row r="28" spans="1:9" s="38" customFormat="1" ht="15.75" customHeight="1" x14ac:dyDescent="0.25">
      <c r="A28" s="66" t="s">
        <v>63</v>
      </c>
      <c r="B28" s="57"/>
      <c r="C28" s="57"/>
      <c r="D28" s="57"/>
      <c r="E28" s="57"/>
      <c r="F28" s="57"/>
      <c r="G28" s="57"/>
      <c r="H28" s="61"/>
      <c r="I28" s="57"/>
    </row>
    <row r="29" spans="1:9" s="38" customFormat="1" ht="15.75" customHeight="1" x14ac:dyDescent="0.25">
      <c r="A29" s="64" t="s">
        <v>64</v>
      </c>
      <c r="B29" s="63"/>
      <c r="C29" s="63"/>
      <c r="D29" s="64"/>
      <c r="E29" s="67"/>
      <c r="F29" s="57"/>
      <c r="G29" s="57"/>
      <c r="H29" s="61"/>
      <c r="I29" s="57"/>
    </row>
    <row r="30" spans="1:9" s="38" customFormat="1" ht="16.5" customHeight="1" x14ac:dyDescent="0.25">
      <c r="A30" s="66" t="s">
        <v>65</v>
      </c>
      <c r="B30" s="57"/>
      <c r="C30" s="57"/>
      <c r="D30" s="57"/>
      <c r="E30" s="57"/>
      <c r="F30" s="57"/>
      <c r="G30" s="57"/>
      <c r="H30" s="61"/>
      <c r="I30" s="57"/>
    </row>
    <row r="31" spans="1:9" s="38" customFormat="1" ht="16.5" customHeight="1" x14ac:dyDescent="0.25">
      <c r="A31" s="68" t="s">
        <v>66</v>
      </c>
      <c r="F31" s="69"/>
      <c r="G31" s="57"/>
      <c r="H31" s="61"/>
      <c r="I31" s="57"/>
    </row>
    <row r="32" spans="1:9" s="38" customFormat="1" ht="15.75" customHeight="1" x14ac:dyDescent="0.25">
      <c r="A32" s="38" t="s">
        <v>67</v>
      </c>
      <c r="H32" s="70"/>
    </row>
    <row r="33" spans="1:1" s="19" customFormat="1" ht="15.75" customHeight="1" x14ac:dyDescent="0.25">
      <c r="A33" s="19" t="s">
        <v>68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5" workbookViewId="0">
      <selection activeCell="G23" sqref="G23"/>
    </sheetView>
  </sheetViews>
  <sheetFormatPr defaultRowHeight="15" x14ac:dyDescent="0.25"/>
  <cols>
    <col min="1" max="2" width="15.7109375" customWidth="1"/>
    <col min="3" max="3" width="25.28515625" customWidth="1"/>
    <col min="4" max="4" width="26.28515625" customWidth="1"/>
    <col min="5" max="8" width="15.7109375" customWidth="1"/>
    <col min="9" max="9" width="24.7109375" customWidth="1"/>
  </cols>
  <sheetData>
    <row r="1" spans="1:8" s="71" customFormat="1" ht="32.25" customHeight="1" x14ac:dyDescent="0.3">
      <c r="A1" s="185" t="s">
        <v>28</v>
      </c>
      <c r="B1" s="185"/>
      <c r="C1" s="185"/>
      <c r="D1" s="185"/>
      <c r="E1" s="185"/>
      <c r="F1" s="185"/>
      <c r="G1" s="185"/>
      <c r="H1" s="185"/>
    </row>
    <row r="2" spans="1:8" s="71" customFormat="1" ht="37.5" customHeight="1" x14ac:dyDescent="0.3">
      <c r="A2" s="185" t="s">
        <v>73</v>
      </c>
      <c r="B2" s="185"/>
      <c r="C2" s="185"/>
      <c r="D2" s="185"/>
      <c r="E2" s="185"/>
      <c r="F2" s="185"/>
      <c r="G2" s="185"/>
      <c r="H2" s="185"/>
    </row>
    <row r="3" spans="1:8" s="71" customFormat="1" ht="49.5" customHeight="1" x14ac:dyDescent="0.3">
      <c r="A3" s="184" t="s">
        <v>76</v>
      </c>
      <c r="B3" s="184"/>
      <c r="C3" s="184"/>
      <c r="D3" s="184"/>
      <c r="E3" s="184"/>
      <c r="F3" s="184"/>
      <c r="G3" s="184"/>
      <c r="H3" s="184"/>
    </row>
    <row r="4" spans="1:8" s="71" customFormat="1" ht="45.75" customHeight="1" x14ac:dyDescent="0.3">
      <c r="A4" s="184" t="s">
        <v>77</v>
      </c>
      <c r="B4" s="184"/>
      <c r="C4" s="184"/>
      <c r="D4" s="184"/>
      <c r="E4" s="184"/>
      <c r="F4" s="184"/>
      <c r="G4" s="184"/>
      <c r="H4" s="184"/>
    </row>
    <row r="5" spans="1:8" s="71" customFormat="1" ht="21" customHeight="1" x14ac:dyDescent="0.3">
      <c r="A5" s="185" t="s">
        <v>41</v>
      </c>
      <c r="B5" s="185"/>
      <c r="C5" s="185"/>
      <c r="D5" s="185"/>
      <c r="E5" s="185"/>
      <c r="F5" s="185"/>
      <c r="G5" s="185"/>
      <c r="H5" s="185"/>
    </row>
    <row r="6" spans="1:8" s="71" customFormat="1" ht="21" customHeight="1" x14ac:dyDescent="0.3">
      <c r="A6" s="185" t="s">
        <v>42</v>
      </c>
      <c r="B6" s="185"/>
      <c r="C6" s="185"/>
      <c r="D6" s="185"/>
      <c r="E6" s="185"/>
      <c r="F6" s="185"/>
      <c r="G6" s="185"/>
      <c r="H6" s="185"/>
    </row>
    <row r="7" spans="1:8" s="71" customFormat="1" ht="21" customHeight="1" x14ac:dyDescent="0.3">
      <c r="A7" s="185" t="s">
        <v>26</v>
      </c>
      <c r="B7" s="185"/>
      <c r="C7" s="185"/>
      <c r="D7" s="185"/>
      <c r="E7" s="185"/>
      <c r="F7" s="185"/>
      <c r="G7" s="185"/>
      <c r="H7" s="185"/>
    </row>
    <row r="8" spans="1:8" s="71" customFormat="1" ht="21" customHeight="1" x14ac:dyDescent="0.3">
      <c r="A8" s="185" t="s">
        <v>27</v>
      </c>
      <c r="B8" s="185"/>
      <c r="C8" s="185"/>
      <c r="D8" s="185"/>
      <c r="E8" s="185"/>
      <c r="F8" s="185"/>
      <c r="G8" s="185"/>
      <c r="H8" s="185"/>
    </row>
    <row r="9" spans="1:8" s="72" customFormat="1" ht="39.75" customHeight="1" x14ac:dyDescent="0.3">
      <c r="A9" s="190" t="s">
        <v>44</v>
      </c>
      <c r="B9" s="190"/>
      <c r="C9" s="73" t="s">
        <v>74</v>
      </c>
      <c r="D9" s="73"/>
      <c r="E9" s="74"/>
      <c r="F9" s="75"/>
      <c r="G9" s="75"/>
      <c r="H9" s="75"/>
    </row>
    <row r="10" spans="1:8" s="72" customFormat="1" ht="39" customHeight="1" x14ac:dyDescent="0.3">
      <c r="A10" s="190" t="s">
        <v>75</v>
      </c>
      <c r="B10" s="190"/>
      <c r="C10" s="73" t="s">
        <v>17</v>
      </c>
      <c r="D10" s="73"/>
      <c r="E10" s="74"/>
      <c r="F10" s="75"/>
      <c r="G10" s="75" t="s">
        <v>18</v>
      </c>
      <c r="H10" s="75"/>
    </row>
    <row r="11" spans="1:8" s="72" customFormat="1" ht="44.25" customHeight="1" x14ac:dyDescent="0.3">
      <c r="A11" s="190" t="s">
        <v>46</v>
      </c>
      <c r="B11" s="190"/>
      <c r="C11" s="76" t="s">
        <v>19</v>
      </c>
      <c r="D11" s="76"/>
      <c r="E11" s="74"/>
      <c r="F11" s="75"/>
      <c r="G11" s="75"/>
      <c r="H11" s="75"/>
    </row>
    <row r="12" spans="1:8" s="72" customFormat="1" ht="48" customHeight="1" x14ac:dyDescent="0.3">
      <c r="A12" s="190" t="s">
        <v>47</v>
      </c>
      <c r="B12" s="190"/>
      <c r="C12" s="77" t="s">
        <v>20</v>
      </c>
      <c r="D12" s="77"/>
      <c r="E12" s="74"/>
      <c r="F12" s="75"/>
      <c r="G12" s="75"/>
      <c r="H12" s="75"/>
    </row>
    <row r="13" spans="1:8" s="72" customFormat="1" ht="45.75" customHeight="1" x14ac:dyDescent="0.3">
      <c r="A13" s="78" t="s">
        <v>21</v>
      </c>
      <c r="B13" s="79" t="s">
        <v>22</v>
      </c>
      <c r="C13" s="79"/>
      <c r="E13" s="74"/>
      <c r="F13" s="75"/>
      <c r="G13" s="75"/>
      <c r="H13" s="75"/>
    </row>
    <row r="14" spans="1:8" ht="225" x14ac:dyDescent="0.25">
      <c r="A14" s="48" t="s">
        <v>1</v>
      </c>
      <c r="B14" s="49" t="s">
        <v>0</v>
      </c>
      <c r="C14" s="49" t="s">
        <v>8</v>
      </c>
      <c r="D14" s="49" t="s">
        <v>2</v>
      </c>
      <c r="E14" s="50" t="s">
        <v>3</v>
      </c>
      <c r="F14" s="50" t="s">
        <v>78</v>
      </c>
      <c r="G14" s="51" t="s">
        <v>50</v>
      </c>
      <c r="H14" s="51" t="s">
        <v>79</v>
      </c>
    </row>
    <row r="15" spans="1:8" x14ac:dyDescent="0.25">
      <c r="A15" s="48">
        <v>1</v>
      </c>
      <c r="B15" s="49">
        <v>2</v>
      </c>
      <c r="C15" s="49">
        <v>3</v>
      </c>
      <c r="D15" s="49">
        <v>4</v>
      </c>
      <c r="E15" s="50">
        <v>5</v>
      </c>
      <c r="F15" s="50">
        <v>6</v>
      </c>
      <c r="G15" s="51">
        <v>7</v>
      </c>
      <c r="H15" s="51">
        <v>8</v>
      </c>
    </row>
    <row r="16" spans="1:8" ht="21" x14ac:dyDescent="0.25">
      <c r="A16" s="186" t="s">
        <v>26</v>
      </c>
      <c r="B16" s="187"/>
      <c r="C16" s="187"/>
      <c r="D16" s="187"/>
      <c r="E16" s="187"/>
      <c r="F16" s="187"/>
      <c r="G16" s="187"/>
      <c r="H16" s="188"/>
    </row>
    <row r="17" spans="1:8" ht="21" x14ac:dyDescent="0.25">
      <c r="A17" s="186" t="s">
        <v>27</v>
      </c>
      <c r="B17" s="187"/>
      <c r="C17" s="187"/>
      <c r="D17" s="187"/>
      <c r="E17" s="187"/>
      <c r="F17" s="187"/>
      <c r="G17" s="187"/>
      <c r="H17" s="188"/>
    </row>
    <row r="18" spans="1:8" ht="72" x14ac:dyDescent="0.25">
      <c r="A18" s="129">
        <v>1</v>
      </c>
      <c r="B18" s="129" t="s">
        <v>52</v>
      </c>
      <c r="C18" s="129"/>
      <c r="D18" s="159"/>
      <c r="E18" s="160"/>
      <c r="F18" s="161"/>
      <c r="G18" s="162"/>
      <c r="H18" s="3" t="s">
        <v>13</v>
      </c>
    </row>
    <row r="19" spans="1:8" ht="72" x14ac:dyDescent="0.25">
      <c r="A19" s="129">
        <v>2</v>
      </c>
      <c r="B19" s="129" t="s">
        <v>52</v>
      </c>
      <c r="C19" s="129"/>
      <c r="D19" s="159"/>
      <c r="E19" s="160"/>
      <c r="F19" s="160"/>
      <c r="G19" s="162"/>
      <c r="H19" s="3" t="s">
        <v>13</v>
      </c>
    </row>
    <row r="20" spans="1:8" ht="21" x14ac:dyDescent="0.25">
      <c r="A20" s="189" t="s">
        <v>41</v>
      </c>
      <c r="B20" s="189"/>
      <c r="C20" s="189"/>
      <c r="D20" s="189"/>
      <c r="E20" s="189"/>
      <c r="F20" s="189"/>
      <c r="G20" s="189"/>
      <c r="H20" s="189"/>
    </row>
    <row r="21" spans="1:8" ht="21" x14ac:dyDescent="0.25">
      <c r="A21" s="189" t="s">
        <v>42</v>
      </c>
      <c r="B21" s="189"/>
      <c r="C21" s="189"/>
      <c r="D21" s="189"/>
      <c r="E21" s="189"/>
      <c r="F21" s="189"/>
      <c r="G21" s="189"/>
      <c r="H21" s="189"/>
    </row>
    <row r="22" spans="1:8" ht="60" x14ac:dyDescent="0.25">
      <c r="A22" s="129">
        <v>1</v>
      </c>
      <c r="B22" s="129" t="s">
        <v>52</v>
      </c>
      <c r="C22" s="129" t="s">
        <v>355</v>
      </c>
      <c r="D22" s="129" t="s">
        <v>356</v>
      </c>
      <c r="E22" s="136" t="s">
        <v>154</v>
      </c>
      <c r="F22" s="129" t="s">
        <v>357</v>
      </c>
      <c r="G22" s="129" t="s">
        <v>358</v>
      </c>
      <c r="H22" s="129" t="s">
        <v>13</v>
      </c>
    </row>
    <row r="23" spans="1:8" ht="60" x14ac:dyDescent="0.25">
      <c r="A23" s="129">
        <v>2</v>
      </c>
      <c r="B23" s="129" t="s">
        <v>52</v>
      </c>
      <c r="C23" s="129"/>
      <c r="D23" s="129"/>
      <c r="E23" s="129"/>
      <c r="F23" s="129"/>
      <c r="G23" s="129"/>
      <c r="H23" s="129" t="s">
        <v>13</v>
      </c>
    </row>
  </sheetData>
  <protectedRanges>
    <protectedRange sqref="D22:D23" name="Диапазон1_16_4_1"/>
  </protectedRanges>
  <mergeCells count="16">
    <mergeCell ref="A6:H6"/>
    <mergeCell ref="A1:H1"/>
    <mergeCell ref="A2:H2"/>
    <mergeCell ref="A3:H3"/>
    <mergeCell ref="A4:H4"/>
    <mergeCell ref="A5:H5"/>
    <mergeCell ref="A16:H16"/>
    <mergeCell ref="A17:H17"/>
    <mergeCell ref="A20:H20"/>
    <mergeCell ref="A21:H21"/>
    <mergeCell ref="A7:H7"/>
    <mergeCell ref="A8:H8"/>
    <mergeCell ref="A9:B9"/>
    <mergeCell ref="A10:B10"/>
    <mergeCell ref="A11:B11"/>
    <mergeCell ref="A12:B12"/>
  </mergeCells>
  <hyperlinks>
    <hyperlink ref="C12" r:id="rId1" display="mailto:inbox@gazpromarmenia.am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2023-01-23T07:20:32Z</cp:lastPrinted>
  <dcterms:created xsi:type="dcterms:W3CDTF">2022-11-29T06:12:38Z</dcterms:created>
  <dcterms:modified xsi:type="dcterms:W3CDTF">2023-02-28T18:54:40Z</dcterms:modified>
</cp:coreProperties>
</file>