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defaultThemeVersion="124226"/>
  <bookViews>
    <workbookView xWindow="0" yWindow="0" windowWidth="14295" windowHeight="3465" tabRatio="763"/>
  </bookViews>
  <sheets>
    <sheet name="Ծավալ-հայ (0%)" sheetId="336" r:id="rId1"/>
    <sheet name="ծավալ_ռուս (0%)" sheetId="337"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24">#REF!</definedName>
    <definedName name="_MA8">#REF!</definedName>
    <definedName name="_TM3">#REF!</definedName>
    <definedName name="Arm">#REF!</definedName>
    <definedName name="armjjj">#REF!</definedName>
    <definedName name="asd">#REF!</definedName>
    <definedName name="AZA">#REF!</definedName>
    <definedName name="Azat.">#REF!</definedName>
    <definedName name="book">'[1]Gaz2-6'!#REF!</definedName>
    <definedName name="bos">[2]BoS!$B$1:$AB$3718</definedName>
    <definedName name="Branch1">#REF!</definedName>
    <definedName name="Branch1.1">#REF!</definedName>
    <definedName name="Branch3">#REF!</definedName>
    <definedName name="cank">'[3]Unit rates'!$B$1:$H$65536</definedName>
    <definedName name="DDR">#REF!</definedName>
    <definedName name="dfg">#REF!</definedName>
    <definedName name="DILDRR300">#REF!</definedName>
    <definedName name="Dzop">#REF!</definedName>
    <definedName name="ENG">#REF!</definedName>
    <definedName name="Ganzakar">#REF!</definedName>
    <definedName name="Gavar">#REF!</definedName>
    <definedName name="ghj">#REF!</definedName>
    <definedName name="hhh">#REF!</definedName>
    <definedName name="hljk">#REF!</definedName>
    <definedName name="i">'[4]BoQ works'!$B$1:$H$65536</definedName>
    <definedName name="it">'[4]BoQ works'!$B$1:$H$65536</definedName>
    <definedName name="kafan">#REF!</definedName>
    <definedName name="kanal">#REF!</definedName>
    <definedName name="kkkk">#REF!</definedName>
    <definedName name="kkkkk">#REF!</definedName>
    <definedName name="no">'[5]BoQ works'!$B$1:$H$65536</definedName>
    <definedName name="OLE_LINK1" localSheetId="1">'ծավալ_ռուս (0%)'!$A$2</definedName>
    <definedName name="OLE_LINK1" localSheetId="0">'Ծավալ-հայ (0%)'!$A$2</definedName>
    <definedName name="p">'[4]BoQ works'!$B$1:$H$65536</definedName>
    <definedName name="_xlnm.Print_Area" localSheetId="1">'ծավալ_ռուս (0%)'!$A$1:$G$29</definedName>
    <definedName name="_xlnm.Print_Area" localSheetId="0">'Ծավալ-հայ (0%)'!$A$1:$G$26</definedName>
    <definedName name="_xlnm.Print_Titles" localSheetId="1">'ծավալ_ռուս (0%)'!$5:$5</definedName>
    <definedName name="_xlnm.Print_Titles" localSheetId="0">'Ծավալ-հայ (0%)'!$5:$5</definedName>
    <definedName name="quantity">'[4]ABO-Quantities'!$A$1:$B$65536</definedName>
    <definedName name="qwe">#REF!</definedName>
    <definedName name="svodni5">#REF!</definedName>
    <definedName name="Svodni6">#REF!</definedName>
    <definedName name="Tashir">#REF!</definedName>
    <definedName name="ti">'[4]BoQ works'!$B$1:$H$65536</definedName>
    <definedName name="tuj">'[3]Unit rates'!$B$1:$H$65536</definedName>
    <definedName name="tyu">#REF!</definedName>
    <definedName name="unitrates">'[6]Unit rates'!$C$1:$H$65536</definedName>
    <definedName name="ÙÙÙÙÙ">#REF!</definedName>
    <definedName name="WOp">#REF!</definedName>
    <definedName name="Ý0">'[7]BoQ works'!$B$1:$H$65536</definedName>
    <definedName name="yes">'[5]BoQ works'!$B$1:$H$65536</definedName>
    <definedName name="ա" localSheetId="1">[8]Ob.1!$I$3</definedName>
    <definedName name="ա" localSheetId="0">[8]Ob.1!$I$3</definedName>
    <definedName name="ա">#REF!</definedName>
    <definedName name="Բռանցհ1.1">#REF!</definedName>
    <definedName name="լե" localSheetId="1">[8]Ob.1!$K$3</definedName>
    <definedName name="լե" localSheetId="0">[8]Ob.1!$K$3</definedName>
    <definedName name="լե">#REF!</definedName>
    <definedName name="մ" localSheetId="1">[8]Ob.1!$J$3</definedName>
    <definedName name="մ" localSheetId="0">[8]Ob.1!$J$3</definedName>
    <definedName name="մ">#REF!</definedName>
    <definedName name="տ" localSheetId="1">[8]Ob.1!$L$3</definedName>
    <definedName name="տ" localSheetId="0">[8]Ob.1!$L$3</definedName>
    <definedName name="տ">#REF!</definedName>
    <definedName name="տըւ">#REF!</definedName>
    <definedName name="տռը">#REF!</definedName>
    <definedName name="քեոտ">#REF!</definedName>
    <definedName name="ֆգյկ">#REF!</definedName>
  </definedNames>
  <calcPr calcId="124519"/>
</workbook>
</file>

<file path=xl/calcChain.xml><?xml version="1.0" encoding="utf-8"?>
<calcChain xmlns="http://schemas.openxmlformats.org/spreadsheetml/2006/main">
  <c r="F14" i="336"/>
  <c r="F15"/>
  <c r="F16"/>
  <c r="F17"/>
  <c r="F18"/>
  <c r="F19"/>
  <c r="F20"/>
  <c r="F13"/>
  <c r="F8"/>
  <c r="F9"/>
  <c r="F10"/>
  <c r="F7"/>
  <c r="F21" l="1"/>
  <c r="F11"/>
  <c r="G11" l="1"/>
  <c r="F22"/>
  <c r="G21" s="1"/>
  <c r="F23" l="1"/>
  <c r="F24" s="1"/>
</calcChain>
</file>

<file path=xl/sharedStrings.xml><?xml version="1.0" encoding="utf-8"?>
<sst xmlns="http://schemas.openxmlformats.org/spreadsheetml/2006/main" count="86" uniqueCount="68">
  <si>
    <t>N</t>
  </si>
  <si>
    <t>Չ/Մ</t>
  </si>
  <si>
    <t>Քանակ</t>
  </si>
  <si>
    <t xml:space="preserve"> Միավ.
 գինը</t>
  </si>
  <si>
    <t>տ</t>
  </si>
  <si>
    <r>
      <t>մ</t>
    </r>
    <r>
      <rPr>
        <vertAlign val="superscript"/>
        <sz val="12"/>
        <rFont val="GHEA Grapalat"/>
        <family val="3"/>
      </rPr>
      <t>3</t>
    </r>
  </si>
  <si>
    <r>
      <t>մ</t>
    </r>
    <r>
      <rPr>
        <vertAlign val="superscript"/>
        <sz val="12"/>
        <rFont val="GHEA Grapalat"/>
        <family val="3"/>
      </rPr>
      <t>2</t>
    </r>
  </si>
  <si>
    <t>Գումարը %-ով</t>
  </si>
  <si>
    <t xml:space="preserve">ԱԱՀ - 20%  </t>
  </si>
  <si>
    <t xml:space="preserve"> ԱՄԲՈՂՋԸ</t>
  </si>
  <si>
    <t>I. Քանդման աշխատանքներ</t>
  </si>
  <si>
    <t>Բարձում ինքնաթափեր և տեղափոխում 12,0կմ</t>
  </si>
  <si>
    <t>Ընդամենը ըստ I բաժնի</t>
  </si>
  <si>
    <t>Ընդամենը ըստ II բաժնի</t>
  </si>
  <si>
    <t xml:space="preserve">Մետաղական տարրերի  երկշերտ  ներկում  </t>
  </si>
  <si>
    <r>
      <rPr>
        <b/>
        <sz val="12"/>
        <color indexed="8"/>
        <rFont val="Arial Armenian"/>
        <family val="2"/>
      </rPr>
      <t>§</t>
    </r>
    <r>
      <rPr>
        <b/>
        <sz val="12"/>
        <color indexed="8"/>
        <rFont val="GHEA Grapalat"/>
        <family val="3"/>
      </rPr>
      <t>ԴՐԻՄ ՓՐՈՋԵԿՏ</t>
    </r>
    <r>
      <rPr>
        <b/>
        <sz val="12"/>
        <color indexed="8"/>
        <rFont val="Arial Armenian"/>
        <family val="2"/>
      </rPr>
      <t xml:space="preserve">¦ </t>
    </r>
    <r>
      <rPr>
        <b/>
        <sz val="12"/>
        <color indexed="8"/>
        <rFont val="GHEA Grapalat"/>
        <family val="3"/>
      </rPr>
      <t xml:space="preserve"> ՍՊԸ-ի   տնօրեն                           </t>
    </r>
  </si>
  <si>
    <t>Կ.Տ</t>
  </si>
  <si>
    <t>N/N</t>
  </si>
  <si>
    <r>
      <rPr>
        <b/>
        <sz val="11"/>
        <color indexed="8"/>
        <rFont val="GHEA Grapalat"/>
        <family val="3"/>
      </rPr>
      <t>Название работы                                                                                          Աշխատանքի անվանումը</t>
    </r>
  </si>
  <si>
    <t>Единица измерения Չափման միավորը</t>
  </si>
  <si>
    <t>Объем                 Քանակը</t>
  </si>
  <si>
    <t>Общая стоимость 1   единиа /тыс. драм/   միավորի արժեքը                        /հազ.դրամ/</t>
  </si>
  <si>
    <t>Общая стоимость  /тыс. драм/   Ընդհանուր արժեքը                        /հազ.դրամ/</t>
  </si>
  <si>
    <t>Общая стоимость (%) Ընդհանուր արժեքը (%)</t>
  </si>
  <si>
    <t>Գումարը /հազ.դրամ/</t>
  </si>
  <si>
    <t>Աշխատանքի անվանումը</t>
  </si>
  <si>
    <t>I. Работы по сносу                                                                     I. Քանդման աշխատանքներ</t>
  </si>
  <si>
    <t>Объемная ведомость-смета                                                                                   Ծավալաթերթ-նախահաշիվ</t>
  </si>
  <si>
    <r>
      <t>м</t>
    </r>
    <r>
      <rPr>
        <vertAlign val="superscript"/>
        <sz val="11"/>
        <color indexed="8"/>
        <rFont val="GHEA Grapalat"/>
        <family val="3"/>
      </rPr>
      <t xml:space="preserve">3                                              </t>
    </r>
    <r>
      <rPr>
        <sz val="11"/>
        <color indexed="8"/>
        <rFont val="GHEA Grapalat"/>
        <family val="3"/>
      </rPr>
      <t>մ</t>
    </r>
    <r>
      <rPr>
        <vertAlign val="superscript"/>
        <sz val="11"/>
        <color indexed="8"/>
        <rFont val="GHEA Grapalat"/>
        <family val="3"/>
      </rPr>
      <t>3</t>
    </r>
  </si>
  <si>
    <r>
      <t>м</t>
    </r>
    <r>
      <rPr>
        <vertAlign val="superscript"/>
        <sz val="11"/>
        <color indexed="8"/>
        <rFont val="GHEA Grapalat"/>
        <family val="3"/>
      </rPr>
      <t xml:space="preserve">2                                              </t>
    </r>
    <r>
      <rPr>
        <sz val="11"/>
        <color indexed="8"/>
        <rFont val="GHEA Grapalat"/>
        <family val="3"/>
      </rPr>
      <t>մ</t>
    </r>
    <r>
      <rPr>
        <vertAlign val="superscript"/>
        <sz val="11"/>
        <color indexed="8"/>
        <rFont val="GHEA Grapalat"/>
        <family val="3"/>
      </rPr>
      <t>2</t>
    </r>
  </si>
  <si>
    <t>т                            տ</t>
  </si>
  <si>
    <t xml:space="preserve">ИТОГО                    
           ԸՆԴԱՄԵՆԸ </t>
  </si>
  <si>
    <t xml:space="preserve"> НДС - 20%
ԱԱՀ - 20%  </t>
  </si>
  <si>
    <t>ВСЕГО
ԱՄԲՈՂՋԸ</t>
  </si>
  <si>
    <t>Директор ООО «ДРИМ ПРОДЖЕКТ»</t>
  </si>
  <si>
    <t>С. Креджян</t>
  </si>
  <si>
    <t xml:space="preserve">     Ս.Կռեջյան</t>
  </si>
  <si>
    <t xml:space="preserve">                    подпись / ստորագրություն</t>
  </si>
  <si>
    <t>Погрузка самосвалов и транспортировка  12,0 км
Բարձում ինքնաթափեր և տեղափոխում 12,0կմ</t>
  </si>
  <si>
    <t>Итого согласно разделу I.
Ընդամենը ըստ I բաժնի</t>
  </si>
  <si>
    <t>Итого согласно разделу II.
Ընդամենը ըստ II բաժնի</t>
  </si>
  <si>
    <t xml:space="preserve">Двухслойная покраска металлических элементов
Մետաղական տարրերի  երկշերտ  ներկում  </t>
  </si>
  <si>
    <t>Ծավալաթերթ-Նախահաշիվ</t>
  </si>
  <si>
    <t xml:space="preserve">Գոյություն ունեցող բետոնե աստիճանների և բետոնե աստիճանահարթակների քանդում </t>
  </si>
  <si>
    <t>II. Կառուցման աշխատանքներ</t>
  </si>
  <si>
    <t>Ընդամենը</t>
  </si>
  <si>
    <t>II. Строительные работы
II. Կառուցման աշխատանքներ</t>
  </si>
  <si>
    <t xml:space="preserve">Снос существующих бетонных лестниц и бетонных лестничных площадок
Գոյություն ունեցող բետոնե աստիճանների և բետոնե աստիճանահարթակների քանդում </t>
  </si>
  <si>
    <t>Աստիճանների և աստիճանահարթակի երեսապատում բազալտե սալիկներով 30 մմ հաստությամբ</t>
  </si>
  <si>
    <t>Облицовка лестничной площадки и лестниц базальтовой плиткой толщиной 30 мм
Աստիճանների և աստիճանահարթակի երեսապատում բազալտե սալիկներով 30 մմ հաստությամբ</t>
  </si>
  <si>
    <t xml:space="preserve">Облицовка фасада лестницы базальтовой плиткой размером 120х20 мм
Աստիճանների ճակատային մասի երեսապատում բազալտե սալիկներով 120x20 մմ չափի  </t>
  </si>
  <si>
    <t>Երևան քաղաքի Նորք-Մարաշ վարչական շրջանի 11-րդ փողոցից դեպի 13-րդ փողոց տանող
 աստիճանների վերանորոգման աշխատանքներեր</t>
  </si>
  <si>
    <t>Գոյություն ունեցող մետաղական բազրիքի ապամոնտաժում</t>
  </si>
  <si>
    <t>Խճային նախապատրաստական շերտի տեղադրում h=5սմ հաստությամբ կետային հիմքերի համար</t>
  </si>
  <si>
    <t>Դիտահորի  նիշի ուղղում միաձույլ բետոնով (B-12,5) դասի բետոնով -1հատ</t>
  </si>
  <si>
    <t>Մետաղական բազրիքի կանգնակների տեղադրման համար կետային հիմքերի կառուցում (22 հատ) B-12,5 դասի բետոնով</t>
  </si>
  <si>
    <t xml:space="preserve">Աստիճանների և աստիճանահարթակի քայքայված տեղամասերի վերականգնում             B-12,5 դասի բետոնով </t>
  </si>
  <si>
    <t xml:space="preserve">Աստիճանների ճակատային մասի երեսապատում բազալտե սալիկներով 120x20 մմ չափի </t>
  </si>
  <si>
    <t>Մետաղական բազրիքի պատրաստում և տեղադրում
1. խողովակ 40x40x2 -26,4 մ
2. խողովակ 40x20x2 -118,3 մ</t>
  </si>
  <si>
    <t>Ремонт лестницы, ведущей с 11-й улицы на 13-ю улицу административного района Норк-Мараш г. Еревана
Երևան քաղաքի Նորք-Մարաշ վարչական շրջանի 11-րդ փողոցից դեպի 13-րդ փողոց տանող
 աստիճանների վերանորոգման աշխատանքներեր</t>
  </si>
  <si>
    <t>Демонтаж существующих металлических перил
Գոյություն ունեցող մետաղական բազրիքի ապամոնտաժում</t>
  </si>
  <si>
    <t>Մետաղական բազրիքի կանգնակների տեղադրման համար կետային հիմքերի քանդում ձեռքով (22 հատ)</t>
  </si>
  <si>
    <t>Ручной снос точечных фундаментов под установку металлических перил (22 шт.)
Մետաղական բազրիքի կանգնակների տեղադրման համար կետային հիմքերի քանդում ձեռքով (22 հատ)</t>
  </si>
  <si>
    <t>Выполнение подготовительного слоя из щебня под точечных фундаментов  толщиной h = 5 см.
Խճային նախապատրաստական շերտի տեղադրում h=5սմ հաստությամբ կետային հիմքերի համար</t>
  </si>
  <si>
    <t>Исправление отметок люков (1 шт.) Бетоном марки В-12,5
Դիտահորի  նիշի ուղղում միաձույլ բետոնով (B-12,5) դասի բետոնով -1հատ</t>
  </si>
  <si>
    <t>Устройство точечных фундаментов под установку металлических перил (22шт.) Из бетона марки  Б-12,5
Մետաղական բազրիքի կանգնակների տեղադրման համար կետային հիմքերի կառուցում (22 հատ) B-12,5 դասի բետոնով</t>
  </si>
  <si>
    <t xml:space="preserve">Реабилитация ветхих участков лестниц и лестничной площадки бетоном марки В-12,5
Աստիճանների և աստիճանահարթակի քայքայված տեղամասերի վերականգնում             B-12,5 դասի բետոնով </t>
  </si>
  <si>
    <t>Изготовление и установка перил из металла
1. труба 40х40х2 -26,4 м
2. труба 40х20х2 -118,3м
Մետաղական բազրիքի պատրաստում և տեղադրում
1. խողովակ 40x40x2 -26,4 մ
2. խողովակ 40x20x2 -118,3 մ</t>
  </si>
</sst>
</file>

<file path=xl/styles.xml><?xml version="1.0" encoding="utf-8"?>
<styleSheet xmlns="http://schemas.openxmlformats.org/spreadsheetml/2006/main">
  <numFmts count="8">
    <numFmt numFmtId="43" formatCode="_(* #,##0.00_);_(* \(#,##0.00\);_(* &quot;-&quot;??_);_(@_)"/>
    <numFmt numFmtId="164" formatCode="_-* #,##0.00_р_._-;\-* #,##0.00_р_._-;_-* &quot;-&quot;??_р_._-;_-@_-"/>
    <numFmt numFmtId="165" formatCode="0.00000"/>
    <numFmt numFmtId="166" formatCode="0.0"/>
    <numFmt numFmtId="167" formatCode="0.000"/>
    <numFmt numFmtId="168" formatCode="_-* #,##0\ _€_-;\-* #,##0\ _€_-;_-* &quot;-&quot;\ _€_-;_-@_-"/>
    <numFmt numFmtId="169" formatCode="#,##0.0"/>
    <numFmt numFmtId="171" formatCode="0.000000"/>
  </numFmts>
  <fonts count="32">
    <font>
      <sz val="10"/>
      <name val="Arial"/>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font>
    <font>
      <b/>
      <sz val="12"/>
      <name val="GHEA Grapalat"/>
      <family val="3"/>
    </font>
    <font>
      <sz val="12"/>
      <name val="GHEA Grapalat"/>
      <family val="3"/>
    </font>
    <font>
      <i/>
      <sz val="12"/>
      <name val="GHEA Grapalat"/>
      <family val="3"/>
    </font>
    <font>
      <sz val="10"/>
      <name val="Arial Armenian"/>
      <family val="2"/>
    </font>
    <font>
      <vertAlign val="superscript"/>
      <sz val="12"/>
      <name val="GHEA Grapalat"/>
      <family val="3"/>
    </font>
    <font>
      <sz val="10"/>
      <name val="Baltica Cyrillic"/>
      <family val="2"/>
    </font>
    <font>
      <b/>
      <sz val="11"/>
      <name val="GHEA Grapalat"/>
      <family val="3"/>
    </font>
    <font>
      <sz val="11"/>
      <color indexed="8"/>
      <name val="GHEA Grapalat"/>
      <family val="3"/>
    </font>
    <font>
      <b/>
      <sz val="11"/>
      <color indexed="8"/>
      <name val="GHEA Grapalat"/>
      <family val="3"/>
    </font>
    <font>
      <b/>
      <sz val="12"/>
      <color indexed="8"/>
      <name val="GHEA Grapalat"/>
      <family val="3"/>
    </font>
    <font>
      <b/>
      <sz val="12"/>
      <color indexed="8"/>
      <name val="GHEA Grapalat"/>
      <family val="2"/>
      <charset val="204"/>
    </font>
    <font>
      <vertAlign val="superscript"/>
      <sz val="11"/>
      <color indexed="8"/>
      <name val="GHEA Grapalat"/>
      <family val="3"/>
    </font>
    <font>
      <b/>
      <sz val="14"/>
      <name val="GHEA Grapalat"/>
      <family val="3"/>
    </font>
    <font>
      <b/>
      <sz val="12"/>
      <color indexed="8"/>
      <name val="Arial Armenian"/>
      <family val="2"/>
    </font>
    <font>
      <b/>
      <i/>
      <sz val="12"/>
      <name val="GHEA Grapalat"/>
      <family val="3"/>
    </font>
    <font>
      <b/>
      <sz val="16"/>
      <name val="GHEA Grapalat"/>
      <family val="3"/>
    </font>
    <font>
      <sz val="11"/>
      <color theme="1"/>
      <name val="Calibri"/>
      <family val="2"/>
      <charset val="204"/>
      <scheme val="minor"/>
    </font>
    <font>
      <sz val="11"/>
      <color rgb="FF9C0006"/>
      <name val="Calibri"/>
      <family val="2"/>
      <scheme val="minor"/>
    </font>
    <font>
      <b/>
      <sz val="11"/>
      <color theme="1"/>
      <name val="GHEA Grapalat"/>
      <family val="3"/>
      <charset val="204"/>
    </font>
    <font>
      <sz val="11"/>
      <color theme="1"/>
      <name val="GHEA Grapalat"/>
      <family val="3"/>
    </font>
    <font>
      <b/>
      <sz val="12"/>
      <color theme="1"/>
      <name val="GHEA Grapalat"/>
      <family val="3"/>
    </font>
    <font>
      <b/>
      <sz val="11"/>
      <color theme="1"/>
      <name val="GHEA Grapalat"/>
      <family val="3"/>
    </font>
    <font>
      <vertAlign val="superscript"/>
      <sz val="11"/>
      <color theme="1"/>
      <name val="GHEA Grapalat"/>
      <family val="3"/>
    </font>
    <font>
      <b/>
      <sz val="10"/>
      <color theme="1"/>
      <name val="GHEA Grapalat"/>
      <family val="3"/>
    </font>
    <font>
      <sz val="12"/>
      <color rgb="FFFF0000"/>
      <name val="GHEA Grapalat"/>
      <family val="3"/>
    </font>
  </fonts>
  <fills count="6">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98">
    <xf numFmtId="0" fontId="0" fillId="0" borderId="0"/>
    <xf numFmtId="168"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23" fillId="0" borderId="0"/>
    <xf numFmtId="0" fontId="1" fillId="0" borderId="0"/>
    <xf numFmtId="0" fontId="23"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2" fillId="0" borderId="0"/>
    <xf numFmtId="0" fontId="1" fillId="0" borderId="0"/>
    <xf numFmtId="0" fontId="1" fillId="0" borderId="0"/>
    <xf numFmtId="0" fontId="6" fillId="0" borderId="0"/>
    <xf numFmtId="0" fontId="6" fillId="0" borderId="0"/>
    <xf numFmtId="0" fontId="1" fillId="0" borderId="0"/>
    <xf numFmtId="0" fontId="6" fillId="0" borderId="0"/>
    <xf numFmtId="0" fontId="10" fillId="0" borderId="0"/>
    <xf numFmtId="0" fontId="24" fillId="2" borderId="0" applyNumberFormat="0" applyBorder="0" applyAlignment="0" applyProtection="0"/>
    <xf numFmtId="43" fontId="6" fillId="0" borderId="0" applyFont="0" applyFill="0" applyBorder="0" applyAlignment="0" applyProtection="0"/>
  </cellStyleXfs>
  <cellXfs count="93">
    <xf numFmtId="0" fontId="0" fillId="0" borderId="0" xfId="0"/>
    <xf numFmtId="0" fontId="8" fillId="3" borderId="1" xfId="11" applyFont="1" applyFill="1" applyBorder="1" applyAlignment="1">
      <alignment horizontal="center" vertical="center" wrapText="1"/>
    </xf>
    <xf numFmtId="0" fontId="8" fillId="3" borderId="2" xfId="11" applyFont="1" applyFill="1" applyBorder="1" applyAlignment="1">
      <alignment horizontal="center" vertical="center" wrapText="1"/>
    </xf>
    <xf numFmtId="2" fontId="8" fillId="3" borderId="3" xfId="11" applyNumberFormat="1" applyFont="1" applyFill="1" applyBorder="1" applyAlignment="1">
      <alignment horizontal="center" vertical="center" wrapText="1"/>
    </xf>
    <xf numFmtId="166" fontId="8" fillId="3" borderId="1" xfId="11" applyNumberFormat="1" applyFont="1" applyFill="1" applyBorder="1" applyAlignment="1">
      <alignment horizontal="center" vertical="center" wrapText="1"/>
    </xf>
    <xf numFmtId="2" fontId="8" fillId="3" borderId="1" xfId="11" applyNumberFormat="1" applyFont="1" applyFill="1" applyBorder="1" applyAlignment="1">
      <alignment horizontal="center" vertical="center" wrapText="1"/>
    </xf>
    <xf numFmtId="0" fontId="8" fillId="3" borderId="0" xfId="11" applyFont="1" applyFill="1" applyAlignment="1">
      <alignment horizontal="center" vertical="center"/>
    </xf>
    <xf numFmtId="0" fontId="7" fillId="3" borderId="2" xfId="87" applyFont="1" applyFill="1" applyBorder="1" applyAlignment="1">
      <alignment vertical="center" wrapText="1"/>
    </xf>
    <xf numFmtId="0" fontId="9" fillId="3" borderId="2" xfId="87" applyFont="1" applyFill="1" applyBorder="1" applyAlignment="1">
      <alignment horizontal="center" vertical="center"/>
    </xf>
    <xf numFmtId="2" fontId="8" fillId="3" borderId="0" xfId="11" applyNumberFormat="1" applyFont="1" applyFill="1" applyAlignment="1">
      <alignment horizontal="center" vertical="center"/>
    </xf>
    <xf numFmtId="4" fontId="25" fillId="0" borderId="0" xfId="0" applyNumberFormat="1" applyFont="1" applyAlignment="1">
      <alignment horizontal="center" vertical="center"/>
    </xf>
    <xf numFmtId="0" fontId="26" fillId="0" borderId="0" xfId="0" applyFont="1"/>
    <xf numFmtId="4" fontId="26" fillId="0" borderId="0" xfId="0" applyNumberFormat="1" applyFont="1" applyAlignment="1">
      <alignment horizontal="center" vertical="center"/>
    </xf>
    <xf numFmtId="0" fontId="7" fillId="0" borderId="0" xfId="11" applyFont="1" applyAlignment="1">
      <alignment vertical="center" wrapText="1"/>
    </xf>
    <xf numFmtId="0" fontId="8" fillId="0" borderId="0" xfId="11" applyFont="1" applyAlignment="1">
      <alignment horizontal="center" vertical="center"/>
    </xf>
    <xf numFmtId="0" fontId="7" fillId="0" borderId="1" xfId="11" applyFont="1" applyBorder="1" applyAlignment="1">
      <alignment horizontal="center" vertical="center" wrapText="1"/>
    </xf>
    <xf numFmtId="0" fontId="13" fillId="0" borderId="1" xfId="11" applyFont="1" applyBorder="1" applyAlignment="1">
      <alignment horizontal="center" vertical="center" wrapText="1"/>
    </xf>
    <xf numFmtId="0" fontId="8" fillId="0" borderId="0" xfId="11" applyFont="1"/>
    <xf numFmtId="0" fontId="8" fillId="0" borderId="1" xfId="11" applyFont="1" applyBorder="1" applyAlignment="1">
      <alignment horizontal="center" vertical="center" wrapText="1"/>
    </xf>
    <xf numFmtId="2" fontId="8" fillId="0" borderId="1" xfId="11" applyNumberFormat="1" applyFont="1" applyBorder="1" applyAlignment="1">
      <alignment horizontal="center" vertical="center" wrapText="1"/>
    </xf>
    <xf numFmtId="2" fontId="8" fillId="0" borderId="0" xfId="11" applyNumberFormat="1" applyFont="1" applyAlignment="1">
      <alignment horizontal="center" vertical="center"/>
    </xf>
    <xf numFmtId="0" fontId="8" fillId="0" borderId="4" xfId="76" applyFont="1" applyBorder="1" applyAlignment="1">
      <alignment vertical="center" wrapText="1"/>
    </xf>
    <xf numFmtId="0" fontId="8" fillId="0" borderId="4" xfId="76" applyFont="1" applyBorder="1" applyAlignment="1">
      <alignment horizontal="center" vertical="center" wrapText="1"/>
    </xf>
    <xf numFmtId="2" fontId="8" fillId="0" borderId="4" xfId="76" applyNumberFormat="1" applyFont="1" applyBorder="1" applyAlignment="1">
      <alignment horizontal="center" vertical="center" wrapText="1"/>
    </xf>
    <xf numFmtId="0" fontId="8" fillId="0" borderId="4" xfId="91" applyFont="1" applyBorder="1" applyAlignment="1">
      <alignment vertical="center" wrapText="1"/>
    </xf>
    <xf numFmtId="0" fontId="7" fillId="3" borderId="2" xfId="69" applyFont="1" applyFill="1" applyBorder="1" applyAlignment="1">
      <alignment vertical="center" wrapText="1"/>
    </xf>
    <xf numFmtId="0" fontId="8" fillId="0" borderId="4" xfId="11" applyFont="1" applyBorder="1" applyAlignment="1">
      <alignment vertical="center" wrapText="1"/>
    </xf>
    <xf numFmtId="0" fontId="8" fillId="0" borderId="4" xfId="41" applyFont="1" applyBorder="1" applyAlignment="1">
      <alignment horizontal="center" vertical="center" wrapText="1"/>
    </xf>
    <xf numFmtId="0" fontId="8" fillId="0" borderId="1" xfId="87" applyFont="1" applyBorder="1" applyAlignment="1">
      <alignment horizontal="center" vertical="center" wrapText="1"/>
    </xf>
    <xf numFmtId="0" fontId="26" fillId="4" borderId="1" xfId="91" applyFont="1" applyFill="1" applyBorder="1" applyAlignment="1">
      <alignment horizontal="center" vertical="center"/>
    </xf>
    <xf numFmtId="0" fontId="27" fillId="4" borderId="5" xfId="91" applyFont="1" applyFill="1" applyBorder="1" applyAlignment="1">
      <alignment horizontal="right" vertical="top" wrapText="1"/>
    </xf>
    <xf numFmtId="0" fontId="27" fillId="4" borderId="1" xfId="91" applyFont="1" applyFill="1" applyBorder="1" applyAlignment="1">
      <alignment vertical="top" wrapText="1"/>
    </xf>
    <xf numFmtId="0" fontId="8" fillId="0" borderId="0" xfId="11" applyFont="1" applyAlignment="1">
      <alignment horizontal="center" vertical="center" wrapText="1"/>
    </xf>
    <xf numFmtId="0" fontId="7" fillId="0" borderId="0" xfId="87" applyFont="1" applyAlignment="1">
      <alignment vertical="center"/>
    </xf>
    <xf numFmtId="0" fontId="8" fillId="0" borderId="0" xfId="87" applyFont="1" applyAlignment="1">
      <alignment horizontal="center" vertical="center" wrapText="1"/>
    </xf>
    <xf numFmtId="2" fontId="8" fillId="0" borderId="0" xfId="11" applyNumberFormat="1" applyFont="1" applyAlignment="1">
      <alignment horizontal="center" vertical="center" wrapText="1"/>
    </xf>
    <xf numFmtId="2" fontId="8" fillId="0" borderId="0" xfId="11" applyNumberFormat="1" applyFont="1"/>
    <xf numFmtId="169" fontId="8" fillId="0" borderId="0" xfId="11" applyNumberFormat="1" applyFont="1"/>
    <xf numFmtId="0" fontId="30" fillId="4" borderId="1" xfId="0" applyFont="1" applyFill="1" applyBorder="1" applyAlignment="1">
      <alignment horizontal="center" vertical="center"/>
    </xf>
    <xf numFmtId="0" fontId="28" fillId="4" borderId="1" xfId="0" applyFont="1" applyFill="1" applyBorder="1" applyAlignment="1">
      <alignment horizontal="center" vertical="center" wrapText="1"/>
    </xf>
    <xf numFmtId="0" fontId="30" fillId="4" borderId="1" xfId="0" applyFont="1" applyFill="1" applyBorder="1" applyAlignment="1">
      <alignment horizontal="center" vertical="center" wrapText="1"/>
    </xf>
    <xf numFmtId="167" fontId="30" fillId="4" borderId="1" xfId="0" applyNumberFormat="1" applyFont="1" applyFill="1" applyBorder="1" applyAlignment="1">
      <alignment horizontal="center" vertical="center" wrapText="1"/>
    </xf>
    <xf numFmtId="0" fontId="21" fillId="3" borderId="2" xfId="87" applyFont="1" applyFill="1" applyBorder="1" applyAlignment="1">
      <alignment horizontal="left" vertical="center" wrapText="1"/>
    </xf>
    <xf numFmtId="0" fontId="26" fillId="4" borderId="1" xfId="0" applyFont="1" applyFill="1" applyBorder="1" applyAlignment="1">
      <alignment horizontal="center" vertical="center" wrapText="1"/>
    </xf>
    <xf numFmtId="0" fontId="7" fillId="0" borderId="1" xfId="69" applyFont="1" applyBorder="1" applyAlignment="1">
      <alignment horizontal="right" vertical="center" wrapText="1"/>
    </xf>
    <xf numFmtId="0" fontId="7" fillId="0" borderId="1" xfId="11" applyFont="1" applyBorder="1" applyAlignment="1">
      <alignment horizontal="center" wrapText="1"/>
    </xf>
    <xf numFmtId="0" fontId="8" fillId="0" borderId="1" xfId="11" applyFont="1" applyBorder="1" applyAlignment="1">
      <alignment horizontal="center" vertical="center"/>
    </xf>
    <xf numFmtId="4" fontId="8" fillId="0" borderId="1" xfId="11" applyNumberFormat="1" applyFont="1" applyBorder="1" applyAlignment="1">
      <alignment horizontal="center" vertical="center"/>
    </xf>
    <xf numFmtId="0" fontId="7" fillId="0" borderId="1" xfId="11" applyFont="1" applyBorder="1" applyAlignment="1">
      <alignment horizontal="right" wrapText="1"/>
    </xf>
    <xf numFmtId="0" fontId="8" fillId="0" borderId="0" xfId="11" applyFont="1" applyAlignment="1">
      <alignment horizontal="center"/>
    </xf>
    <xf numFmtId="4" fontId="17" fillId="0" borderId="0" xfId="0" applyNumberFormat="1" applyFont="1" applyAlignment="1">
      <alignment horizontal="center" vertical="center"/>
    </xf>
    <xf numFmtId="0" fontId="26" fillId="0" borderId="6" xfId="0" applyFont="1" applyBorder="1" applyAlignment="1">
      <alignment horizontal="center" vertical="center"/>
    </xf>
    <xf numFmtId="4" fontId="26" fillId="0" borderId="6" xfId="0" applyNumberFormat="1" applyFont="1" applyBorder="1" applyAlignment="1">
      <alignment horizontal="center" vertical="center"/>
    </xf>
    <xf numFmtId="0" fontId="29" fillId="0" borderId="3" xfId="0" applyFont="1" applyBorder="1" applyAlignment="1">
      <alignment horizontal="center" vertical="center"/>
    </xf>
    <xf numFmtId="0" fontId="26" fillId="0" borderId="0" xfId="0" applyFont="1" applyAlignment="1">
      <alignment horizontal="center" vertical="center"/>
    </xf>
    <xf numFmtId="4" fontId="7" fillId="0" borderId="1" xfId="11" applyNumberFormat="1" applyFont="1" applyBorder="1" applyAlignment="1">
      <alignment horizontal="center" vertical="center" wrapText="1"/>
    </xf>
    <xf numFmtId="4" fontId="7" fillId="0" borderId="1" xfId="11" applyNumberFormat="1" applyFont="1" applyBorder="1" applyAlignment="1">
      <alignment horizontal="center" vertical="center"/>
    </xf>
    <xf numFmtId="2" fontId="8" fillId="0" borderId="4" xfId="41" applyNumberFormat="1" applyFont="1" applyBorder="1" applyAlignment="1">
      <alignment horizontal="center" vertical="center" wrapText="1"/>
    </xf>
    <xf numFmtId="0" fontId="7" fillId="0" borderId="1" xfId="87" applyFont="1" applyBorder="1" applyAlignment="1">
      <alignment horizontal="right" vertical="center"/>
    </xf>
    <xf numFmtId="166" fontId="7" fillId="0" borderId="1" xfId="11" applyNumberFormat="1" applyFont="1" applyBorder="1" applyAlignment="1">
      <alignment horizontal="center" vertical="center" wrapText="1"/>
    </xf>
    <xf numFmtId="0" fontId="27" fillId="4" borderId="5" xfId="91" applyFont="1" applyFill="1" applyBorder="1" applyAlignment="1">
      <alignment horizontal="center" vertical="center" wrapText="1"/>
    </xf>
    <xf numFmtId="0" fontId="27" fillId="4" borderId="1" xfId="91" applyFont="1" applyFill="1" applyBorder="1" applyAlignment="1">
      <alignment vertical="center" wrapText="1"/>
    </xf>
    <xf numFmtId="166" fontId="8" fillId="0" borderId="7" xfId="11" applyNumberFormat="1" applyFont="1" applyBorder="1" applyAlignment="1">
      <alignment horizontal="center" vertical="center" wrapText="1"/>
    </xf>
    <xf numFmtId="166" fontId="8" fillId="0" borderId="8" xfId="11" applyNumberFormat="1" applyFont="1" applyBorder="1" applyAlignment="1">
      <alignment horizontal="center" vertical="center" wrapText="1"/>
    </xf>
    <xf numFmtId="166" fontId="8" fillId="0" borderId="0" xfId="11" applyNumberFormat="1" applyFont="1" applyAlignment="1">
      <alignment horizontal="center" vertical="center" wrapText="1"/>
    </xf>
    <xf numFmtId="0" fontId="8" fillId="0" borderId="4" xfId="0" applyFont="1" applyBorder="1" applyAlignment="1">
      <alignment vertical="center" wrapText="1"/>
    </xf>
    <xf numFmtId="0" fontId="8" fillId="0" borderId="4" xfId="0" applyFont="1" applyBorder="1" applyAlignment="1">
      <alignment horizontal="center" vertical="center" wrapText="1"/>
    </xf>
    <xf numFmtId="2" fontId="8" fillId="0" borderId="4" xfId="0" applyNumberFormat="1" applyFont="1" applyBorder="1" applyAlignment="1">
      <alignment horizontal="center" vertical="center" wrapText="1"/>
    </xf>
    <xf numFmtId="2" fontId="8" fillId="0" borderId="1" xfId="0" applyNumberFormat="1" applyFont="1" applyBorder="1" applyAlignment="1">
      <alignment horizontal="center" vertical="center" wrapText="1"/>
    </xf>
    <xf numFmtId="167" fontId="8" fillId="0" borderId="4" xfId="0" applyNumberFormat="1" applyFont="1" applyBorder="1" applyAlignment="1">
      <alignment horizontal="center" vertical="center" wrapText="1"/>
    </xf>
    <xf numFmtId="167" fontId="8" fillId="0" borderId="4" xfId="76" applyNumberFormat="1" applyFont="1" applyBorder="1" applyAlignment="1">
      <alignment horizontal="center" vertical="center" wrapText="1"/>
    </xf>
    <xf numFmtId="165" fontId="8" fillId="0" borderId="4" xfId="76" applyNumberFormat="1" applyFont="1" applyBorder="1" applyAlignment="1">
      <alignment horizontal="center" vertical="center" wrapText="1"/>
    </xf>
    <xf numFmtId="0" fontId="8" fillId="0" borderId="1" xfId="69" applyFont="1" applyBorder="1" applyAlignment="1">
      <alignment vertical="center" wrapText="1"/>
    </xf>
    <xf numFmtId="0" fontId="8" fillId="0" borderId="1" xfId="0" applyFont="1" applyBorder="1" applyAlignment="1">
      <alignment horizontal="center" vertical="center" wrapText="1"/>
    </xf>
    <xf numFmtId="167" fontId="8" fillId="0" borderId="4" xfId="11" applyNumberFormat="1" applyFont="1" applyBorder="1" applyAlignment="1">
      <alignment horizontal="center" vertical="center" wrapText="1"/>
    </xf>
    <xf numFmtId="2" fontId="8" fillId="0" borderId="4" xfId="11" applyNumberFormat="1" applyFont="1" applyBorder="1" applyAlignment="1">
      <alignment horizontal="center" vertical="center" wrapText="1"/>
    </xf>
    <xf numFmtId="167" fontId="8" fillId="0" borderId="1" xfId="0" applyNumberFormat="1" applyFont="1" applyBorder="1" applyAlignment="1">
      <alignment horizontal="center" vertical="center" wrapText="1"/>
    </xf>
    <xf numFmtId="4" fontId="27" fillId="0" borderId="1" xfId="91" applyNumberFormat="1" applyFont="1" applyBorder="1" applyAlignment="1">
      <alignment horizontal="center" vertical="center"/>
    </xf>
    <xf numFmtId="4" fontId="27" fillId="4" borderId="1" xfId="91" applyNumberFormat="1" applyFont="1" applyFill="1" applyBorder="1" applyAlignment="1">
      <alignment horizontal="center" vertical="center"/>
    </xf>
    <xf numFmtId="166" fontId="7" fillId="3" borderId="1" xfId="11" applyNumberFormat="1" applyFont="1" applyFill="1" applyBorder="1" applyAlignment="1">
      <alignment horizontal="center" vertical="center" wrapText="1"/>
    </xf>
    <xf numFmtId="2" fontId="7" fillId="3" borderId="1" xfId="11" applyNumberFormat="1" applyFont="1" applyFill="1" applyBorder="1" applyAlignment="1">
      <alignment horizontal="center" vertical="center" wrapText="1"/>
    </xf>
    <xf numFmtId="0" fontId="8" fillId="0" borderId="4" xfId="69" applyFont="1" applyBorder="1" applyAlignment="1">
      <alignment vertical="center" wrapText="1"/>
    </xf>
    <xf numFmtId="167" fontId="7" fillId="5" borderId="1" xfId="11" applyNumberFormat="1" applyFont="1" applyFill="1" applyBorder="1" applyAlignment="1">
      <alignment horizontal="center" vertical="center" wrapText="1"/>
    </xf>
    <xf numFmtId="167" fontId="7" fillId="0" borderId="1" xfId="11" applyNumberFormat="1" applyFont="1" applyBorder="1" applyAlignment="1">
      <alignment horizontal="center" vertical="center" wrapText="1"/>
    </xf>
    <xf numFmtId="167" fontId="27" fillId="0" borderId="1" xfId="91" applyNumberFormat="1" applyFont="1" applyBorder="1" applyAlignment="1">
      <alignment horizontal="center" vertical="center"/>
    </xf>
    <xf numFmtId="167" fontId="27" fillId="4" borderId="1" xfId="91" applyNumberFormat="1" applyFont="1" applyFill="1" applyBorder="1" applyAlignment="1">
      <alignment horizontal="center" vertical="center"/>
    </xf>
    <xf numFmtId="2" fontId="31" fillId="0" borderId="1" xfId="11" applyNumberFormat="1" applyFont="1" applyBorder="1" applyAlignment="1">
      <alignment horizontal="center" vertical="center" wrapText="1"/>
    </xf>
    <xf numFmtId="0" fontId="7" fillId="0" borderId="0" xfId="67" applyFont="1" applyAlignment="1">
      <alignment horizontal="center" vertical="center" wrapText="1"/>
    </xf>
    <xf numFmtId="0" fontId="19" fillId="0" borderId="6" xfId="11" applyFont="1" applyBorder="1" applyAlignment="1">
      <alignment horizontal="center" vertical="center" wrapText="1"/>
    </xf>
    <xf numFmtId="0" fontId="22" fillId="0" borderId="0" xfId="11" applyFont="1" applyAlignment="1">
      <alignment horizontal="center" vertical="center" wrapText="1"/>
    </xf>
    <xf numFmtId="171" fontId="8" fillId="0" borderId="4" xfId="0" applyNumberFormat="1" applyFont="1" applyBorder="1" applyAlignment="1">
      <alignment horizontal="center" vertical="center" wrapText="1"/>
    </xf>
    <xf numFmtId="167" fontId="8" fillId="0" borderId="1" xfId="11" applyNumberFormat="1" applyFont="1" applyBorder="1" applyAlignment="1">
      <alignment horizontal="center" vertical="center" wrapText="1"/>
    </xf>
    <xf numFmtId="167" fontId="7" fillId="3" borderId="1" xfId="11" applyNumberFormat="1" applyFont="1" applyFill="1" applyBorder="1" applyAlignment="1">
      <alignment horizontal="center" vertical="center" wrapText="1"/>
    </xf>
  </cellXfs>
  <cellStyles count="98">
    <cellStyle name="Comma [0] 2" xfId="1"/>
    <cellStyle name="Comma 2" xfId="2"/>
    <cellStyle name="Comma 3" xfId="3"/>
    <cellStyle name="Comma 3 2" xfId="4"/>
    <cellStyle name="Comma 4" xfId="5"/>
    <cellStyle name="Comma 5" xfId="6"/>
    <cellStyle name="Comma 6" xfId="7"/>
    <cellStyle name="Comma 7" xfId="8"/>
    <cellStyle name="Comma 7 2" xfId="9"/>
    <cellStyle name="Comma 8" xfId="10"/>
    <cellStyle name="Normal" xfId="0" builtinId="0"/>
    <cellStyle name="Normal 10" xfId="11"/>
    <cellStyle name="Normal 10 2" xfId="12"/>
    <cellStyle name="Normal 10 2 2" xfId="13"/>
    <cellStyle name="Normal 10 2 2 2" xfId="14"/>
    <cellStyle name="Normal 10 2 2 2 2" xfId="15"/>
    <cellStyle name="Normal 10 2 3" xfId="16"/>
    <cellStyle name="Normal 10 3" xfId="17"/>
    <cellStyle name="Normal 10 3 2" xfId="18"/>
    <cellStyle name="Normal 10 4" xfId="19"/>
    <cellStyle name="Normal 10 5" xfId="20"/>
    <cellStyle name="Normal 11" xfId="21"/>
    <cellStyle name="Normal 11 2" xfId="22"/>
    <cellStyle name="Normal 11 3" xfId="23"/>
    <cellStyle name="Normal 12" xfId="24"/>
    <cellStyle name="Normal 12 2" xfId="25"/>
    <cellStyle name="Normal 13" xfId="26"/>
    <cellStyle name="Normal 14" xfId="27"/>
    <cellStyle name="Normal 14 2" xfId="28"/>
    <cellStyle name="Normal 15" xfId="29"/>
    <cellStyle name="Normal 16" xfId="30"/>
    <cellStyle name="Normal 16 2" xfId="31"/>
    <cellStyle name="Normal 16 3" xfId="32"/>
    <cellStyle name="Normal 17" xfId="33"/>
    <cellStyle name="Normal 17 2" xfId="34"/>
    <cellStyle name="Normal 18" xfId="35"/>
    <cellStyle name="Normal 18 2" xfId="36"/>
    <cellStyle name="Normal 19" xfId="37"/>
    <cellStyle name="Normal 19 2" xfId="38"/>
    <cellStyle name="Normal 2" xfId="39"/>
    <cellStyle name="Normal 2 2" xfId="40"/>
    <cellStyle name="Normal 2 2 2" xfId="41"/>
    <cellStyle name="Normal 2 2 2 2" xfId="42"/>
    <cellStyle name="Normal 2 2 2 2 2" xfId="43"/>
    <cellStyle name="Normal 2 2 2 2 2 2" xfId="44"/>
    <cellStyle name="Normal 2 2 2 2 3" xfId="45"/>
    <cellStyle name="Normal 2 2 2 2 4" xfId="46"/>
    <cellStyle name="Normal 2 3" xfId="47"/>
    <cellStyle name="Normal 2 3 2" xfId="48"/>
    <cellStyle name="Normal 20" xfId="49"/>
    <cellStyle name="Normal 20 2" xfId="50"/>
    <cellStyle name="Normal 20 3" xfId="51"/>
    <cellStyle name="Normal 20 3 2" xfId="52"/>
    <cellStyle name="Normal 20 4" xfId="53"/>
    <cellStyle name="Normal 20 5" xfId="54"/>
    <cellStyle name="Normal 21" xfId="55"/>
    <cellStyle name="Normal 21 2" xfId="56"/>
    <cellStyle name="Normal 22" xfId="57"/>
    <cellStyle name="Normal 22 2" xfId="58"/>
    <cellStyle name="Normal 23" xfId="59"/>
    <cellStyle name="Normal 23 2" xfId="60"/>
    <cellStyle name="Normal 24" xfId="61"/>
    <cellStyle name="Normal 3" xfId="62"/>
    <cellStyle name="Normal 3 2" xfId="63"/>
    <cellStyle name="Normal 3 2 2" xfId="64"/>
    <cellStyle name="Normal 3 2 3" xfId="65"/>
    <cellStyle name="Normal 3 3" xfId="66"/>
    <cellStyle name="Normal 3 4" xfId="67"/>
    <cellStyle name="Normal 4" xfId="68"/>
    <cellStyle name="Normal 4 2" xfId="69"/>
    <cellStyle name="Normal 4 2 2" xfId="70"/>
    <cellStyle name="Normal 4 3" xfId="71"/>
    <cellStyle name="Normal 5" xfId="72"/>
    <cellStyle name="Normal 5 2" xfId="73"/>
    <cellStyle name="Normal 5 2 2" xfId="74"/>
    <cellStyle name="Normal 5 3" xfId="75"/>
    <cellStyle name="Normal 6" xfId="76"/>
    <cellStyle name="Normal 6 2" xfId="77"/>
    <cellStyle name="Normal 6 3" xfId="78"/>
    <cellStyle name="Normal 7" xfId="79"/>
    <cellStyle name="Normal 7 2" xfId="80"/>
    <cellStyle name="Normal 8" xfId="81"/>
    <cellStyle name="Normal 8 2" xfId="82"/>
    <cellStyle name="Normal 9" xfId="83"/>
    <cellStyle name="Normal 9 2" xfId="84"/>
    <cellStyle name="Normal 9 2 2" xfId="85"/>
    <cellStyle name="Percent 2" xfId="86"/>
    <cellStyle name="Обычный 2" xfId="87"/>
    <cellStyle name="Обычный 2 2 2" xfId="88"/>
    <cellStyle name="Обычный 3" xfId="89"/>
    <cellStyle name="Обычный 3 2" xfId="90"/>
    <cellStyle name="Обычный 3 3" xfId="91"/>
    <cellStyle name="Обычный 4" xfId="92"/>
    <cellStyle name="Обычный 5" xfId="93"/>
    <cellStyle name="Обычный 5 2" xfId="94"/>
    <cellStyle name="Обычный 6" xfId="95"/>
    <cellStyle name="Плохой 2" xfId="96"/>
    <cellStyle name="Финансовый 2" xfId="9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My%20fleshka\Smeta-%20Olimp%20Hanrakacaran\2020-Miqael\2021\2.%20Gyumri%20-Vardananc%20hraparak\2.%20Smeta-Gyumri-Vardananc%20hraparak-03.06.2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service valve DN20, base plate, spindle, surface box- protection pipe PVC 30mm- 2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Polyethylene T-pieces</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Polyethylene stub flanges with loose fange</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Polyethylene pipes for casing</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Steel pipes for casing</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worksInstallation of gate valves:• the tipe of connection -resilient seated, • According to EN 1171•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աշխատանքներՍողնակների մոնտաժում• Միացման տեսակը՝ ճկուն,* համաձայն EN1171,• միացում ըստ EN558-1, սերիա 15, (DIN</v>
          </cell>
        </row>
        <row r="437">
          <cell r="C437" t="str">
            <v xml:space="preserve">Civil worksSupply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gasketsExecution of valve:• Resilient seated, • According to EN 1171• Face to face to EN 558-1, series 14, (DIN 3202, F4),• Flange dimensions to EN 1092 part 2 PN 6-P</v>
          </cell>
          <cell r="F444" t="str">
            <v>Սողնակների մատակարարում և տեղադրում, հեղյուս-մանեկով և միջադիրներ, ձեռքի կառավարմամբՓականների տեղադրում• միացման տեսակը՝ ճկուն,• համաձայն EN1171,• միացում ըստ EN558-1, սերիա 14, (DIN3202, F4),• կցաշուրթի չափերը ըստ EN1092, մաս 2, PN6-PN16,•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gasketsExecution of valve:• for drinking water application, installation possible in any position, tight in both directions,• flange dimensions to EN 1092, PN 1</v>
          </cell>
          <cell r="F464" t="str">
            <v>Պտտվող սկավառակով հարթ սողնակների մատակարարում և տեղադրում, ներառյալ ձեռքի անիվ, հեղյուս-մանեկով և միջադիրներՓականների տեղադրում• խմելու ջրի համար, տեղադրումը հնարավոր է ցանկացած դիրքով, ամրացված երկու դիրքերում• կցաշուրթի չափերը ըստ EN1092, PN1O•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gasketsExecution of valve:• Pressure stage PN6/PN10/PN16•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միջադիրներՓականների տեղադրում • ճնշման աստիճանը PN6/PN10/PN16•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Thermo isolation and installation of water supply pipes to protect from thermal fluctuations including all necessary works</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crushed rock blinding, (h =15 cm),-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crushed rock blinding, (h =15 cm),-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Polyethylene T-pieces</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Polyethylene stub flanges with loose fange</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Polyethylene pipes for casing</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Steel pipes for casing</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worksInstallation of gate valves:• the tipe of connection -resilient seated, • According to EN 1171•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աշխատանքներՍողնակների մոնտաժում• Միացման տեսակը՝ ճկուն,* համաձայն EN1171,• միացում ըստ EN558-1, սերիա 15, (DIN</v>
          </cell>
        </row>
        <row r="476">
          <cell r="C476" t="str">
            <v xml:space="preserve">Civil worksSupply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gasketsExecution of valve:• Resilient seated, • According to EN 1171• Face to face to EN 558-1, series 14, (DIN 3202, F4),• Flange dimensions to EN 1092 part 2 PN 6-P</v>
          </cell>
          <cell r="F484" t="str">
            <v>Սողնակների մատակարարում և տեղադրում, հեղյուս-մանեկով և միջադիրներ, ձեռքի կառավարմամբՓականների տեղադրում• միացման տեսակը՝ ճկուն,• համաձայն EN1171,• միացում ըստ EN558-1, սերիա 14, (DIN3202, F4),• կցաշուրթի չափերը ըստ EN1092, մաս 2, PN6-PN16,•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gasketsExecution of valve:• for drinking water application, installation possible in any position, tight in both directions,• flange dimensions to EN 1092, PN 1</v>
          </cell>
          <cell r="F504" t="str">
            <v>Պտտվող սկավառակով հարթ սողնակների մատակարարում և տեղադրում, ներառյալ ձեռքի անիվ, հեղյուս-մանեկով և միջադիրներՓականների տեղադրում• խմելու ջրի համար, տեղադրումը հնարավոր է ցանկացած դիրքով, ամրացված երկու դիրքերում• կցաշուրթի չափերը ըստ EN1092, PN1O•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gasketsExecution of valve:• Pressure stage PN6/PN10/PN16•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միջադիրներՓականների տեղադրում • ճնշման աստիճանը PN6/PN10/PN16•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gasketsExecution of valve:• Resilient seated, • According to EN 1171• Face to face to EN 558-1, series 14, (DIN 3202, F4),• Flange dimensions to EN 1092 part 2 PN 6-P</v>
          </cell>
          <cell r="F570" t="str">
            <v>Սողնակների մատակարարում և տեղադրում, հեղյուս-մանեկով և միջադիրներ, ձեռքի կառավարմամբՓականների տեղադրում• միացման տեսակը՝ ճկուն,• համաձայն EN1171,• միացում ըստ EN558-1, սերիա 14, (DIN3202, F4),• կցաշուրթի չափերը ըստ EN1092, մաս 2, PN6-PN16,•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Thermo isolation and installation of water supply pipes to protect from thermal fluctuations including all necessary works</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crushed rock blinding, (h =15 cm),-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crushed rock blinding, (h =15 cm),-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crushed rock blinding, (h =15 cm),-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crushed rock blinding, (h =15 cm),-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Supply, installation, adjustment and operation of pumps, including concrete plate, screwing, gaskets, all required civil and electrical installation works and equipmentsInstallation of pumps:• connections type -resilient seated, • According to EN 1171</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սարքավորումներՊոմպերի մոնտաժում• Միացման տեսակը՝ ճկուն,• Համաձայն EN1171,•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Polyethylene T-pieces</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Polyethylene stub flanges with loose fange</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Polyethylene pipes for casing</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Steel pipes for casing</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worksInstallation of gate valves:• the tipe of connection -resilient seated, • According to EN 1171•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աշխատանքներՍողնակների մոնտաժում• Միացման տեսակը՝ ճկուն,* համաձայն EN1171,• միացում ըստ EN558-1, սերիա 15, (DIN</v>
          </cell>
        </row>
        <row r="491">
          <cell r="C491" t="str">
            <v xml:space="preserve">Civil worksSupply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gasketsExecution of valve:• Resilient seated, • According to EN 1171• Face to face to EN 558-1, series 14, (DIN 3202, F4),• Flange dimensions to EN 1092 part 2 PN 6-P</v>
          </cell>
          <cell r="F499" t="str">
            <v>Սողնակների մատակարարում և տեղադրում, հեղյուս-մանեկով և միջադիրներ, ձեռքի կառավարմամբՓականների տեղադրում• միացման տեսակը՝ ճկուն,• համաձայն EN1171,• միացում ըստ EN558-1, սերիա 14, (DIN3202, F4),• կցաշուրթի չափերը ըստ EN1092, մաս 2, PN6-PN16,•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gasketsExecution of valve:• for drinking water application, installation possible in any position, tight in both directions,• flange dimensions to EN 1092, PN 1</v>
          </cell>
          <cell r="F520" t="str">
            <v>Պտտվող սկավառակով հարթ սողնակների մատակարարում և տեղադրում, ներառյալ ձեռքի անիվ, հեղյուս-մանեկով և միջադիրներՓականների տեղադրում• խմելու ջրի համար, տեղադրումը հնարավոր է ցանկացած դիրքով, ամրացված երկու դիրքերում• կցաշուրթի չափերը ըստ EN1092, PN1O•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gasketsExecution of valve:• Pressure stage PN6/PN10/PN16•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միջադիրներՓականների տեղադրում • ճնշման աստիճանը PN6/PN10/PN16•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gasketsExecution of valve:• Resilient seated, • According to EN 1171• Face to face to EN 558-1, series 14, (DIN 3202, F4),• Flange dimensions to EN 1092 part 2 PN 6-P</v>
          </cell>
          <cell r="F588" t="str">
            <v>Սողնակների մատակարարում և տեղադրում, հեղյուս-մանեկով և միջադիրներ, ձեռքի կառավարմամբՓականների տեղադրում• միացման տեսակը՝ ճկուն,• համաձայն EN1171,• միացում ըստ EN558-1, սերիա 14, (DIN3202, F4),• կցաշուրթի չափերը ըստ EN1092, մաս 2, PN6-PN16,•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Thermo isolation and installation of water supply pipes to protect from thermal fluctuations including all necessary works</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crushed rock blinding, (h =15 cm),-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crushed rock blinding, (h =15 cm),-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crushed rock blinding, (h =15 cm),-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crushed rock blinding, (h =15 cm),-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Supply, installation, adjustment and operation of pumps, including concrete plate, screwing, gaskets, all required civil and electrical installation works and equipmentsInstallation of pumps:• connections type -resilient seated, • According to EN 1171</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սարքավորումներՊոմպերի մոնտաժում• Միացման տեսակը՝ ճկուն,• Համաձայն EN1171,•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Polyethylene T-pieces</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Polyethylene stub flanges with loose fange</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Polyethylene pipes for casing</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Steel pipes for casing</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worksInstallation of gate valves:• Resilient seated, • According to EN 1171•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աշխատանքներՍողնակների մոնտաժում• առաձգական միացման իրականացում * համաձայն EN1171• լայնակի միացում ըստ EN558-1,</v>
          </cell>
        </row>
        <row r="393">
          <cell r="D393" t="str">
            <v>Civil worksSupply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Supply and installation of gate valves with hand wheel, screwing with female screw, gasketsExecution of valve:• Resilient seated, • According to EN 1171• Face to face to EN 558-1, series 14, (DIN 3202, F4),• Flange dimensions to EN 1092 part 2 PN 10</v>
          </cell>
          <cell r="F399" t="str">
            <v>Սողնակների մատակարարում և տեղադրում, հեղյուս-մանեկով և միջադիրներ, ձեռքի կառավարմամբՍողնակների տեղադրում• առաձգական միացման իրականացում• համաձայն EN1171•  միացում ըստ EN558-1, սերիա 14, (DIN3202, F4)• կցաշրթի չափերը ըստ EN1092, մաս 2, PN1O•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gasketsExecution of valve:• for drinking water application, installation possible in any position, tight in both directions,• flange dimensions to EN 1092, PN 10 or 16• face to f</v>
          </cell>
          <cell r="F417" t="str">
            <v>Պտտվող սահափականների մատակարարում և տեղադրում, ներառյալ ձեռքի անիվ, հեղյուսներ և միջադիրներՓականների իրականացում• խմելու ջրի համար, տեղադրումը հնարավոր է ցանկացած դիրքով, ամրացված երկու դիրքերում• կցաշրթի չափերը ըստ EN1092, PN1O•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gasketsExecution of valve:• Pressure stage PN10/ PN16•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միջադիրներՓականների իրականացում • ճնշման աստիճանը PN10/ PN16•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ՕԿՋ-ի թմբապատում բերովի գրունտով էքսկավատորով</v>
          </cell>
          <cell r="G70" t="str">
            <v>մ3</v>
          </cell>
        </row>
        <row r="71">
          <cell r="B71" t="str">
            <v>3.2.2.7</v>
          </cell>
          <cell r="C71" t="str">
            <v>Smoothening of soil piles by bulldozer</v>
          </cell>
          <cell r="D71" t="str">
            <v>m³</v>
          </cell>
          <cell r="F71" t="str">
            <v>ՕԿՋ-ի թմբապատում բերովի գրունտով էքսկավատորով</v>
          </cell>
          <cell r="G71" t="str">
            <v>մ3</v>
          </cell>
        </row>
        <row r="72">
          <cell r="B72" t="str">
            <v>3.2.2.8</v>
          </cell>
          <cell r="C72" t="str">
            <v>Smoothening of soil piles by bulldozer</v>
          </cell>
          <cell r="D72" t="str">
            <v>m³</v>
          </cell>
          <cell r="F72" t="str">
            <v>Խորքային հորի գլխամասային կառույցի թմբապատում բերովի գրունտով էքսկավատորով</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Polyethylene T-pieces</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Polyethylene stub flanges with loose fange</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Polyethylene pipes for casing</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Steel pipes for casing</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worksInstallation of gate valves:• the tipe of connection -resilient seated, • According to EN 1171•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աշխատանքներՍողնակների մոնտաժում• Միացման տեսակը՝ ճկուն,* համաձայն EN1171,• միացում ըստ EN558-1, սերիա 15, (DIN</v>
          </cell>
        </row>
        <row r="478">
          <cell r="C478" t="str">
            <v xml:space="preserve">Civil worksSupply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gasketsExecution of valve:• Resilient seated, • According to EN 1171• Face to face to EN 558-1, series 14, (DIN 3202, F4),• Flange dimensions to EN 1092 part 2 PN 6-P</v>
          </cell>
          <cell r="F485" t="str">
            <v>Սողնակների մատակարարում և տեղադրում, հեղյուս-մանեկով և միջադիրներ, ձեռքի կառավարմամբՓականների տեղադրում• միացման տեսակը՝ ճկուն,• համաձայն EN1171,• միացում ըստ EN558-1, սերիա 14, (DIN3202, F4),• կցաշուրթի չափերը ըստ EN1092, մաս 2, PN6-PN16,•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gasketsExecution of valve:• for drinking water application, installation possible in any position, tight in both directions,• flange dimensions to EN 1092, PN 1</v>
          </cell>
          <cell r="F506" t="str">
            <v>Պտտվող սկավառակով հարթ սողնակների մատակարարում և տեղադրում, ներառյալ ձեռքի անիվ, հեղյուս-մանեկով և միջադիրներՓականների տեղադրում• խմելու ջրի համար, տեղադրումը հնարավոր է ցանկացած դիրքով, ամրացված երկու դիրքերում• կցաշուրթի չափերը ըստ EN1092, PN1O•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gasketsExecution of valve:• Pressure stage PN6/PN10/PN16•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միջադիրներՓականների տեղադրում • ճնշման աստիճանը PN6/PN10/PN16•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gasketsExecution of valve:• Resilient seated, • According to EN 1171• Face to face to EN 558-1, series 14, (DIN 3202, F4),• Flange dimensions to EN 1092 part 2 PN 6-P</v>
          </cell>
          <cell r="F564" t="str">
            <v>Սողնակների մատակարարում և տեղադրում, հեղյուս-մանեկով և միջադիրներ, ձեռքի կառավարմամբՓականների տեղադրում• միացման տեսակը՝ ճկուն,• համաձայն EN1171,• միացում ըստ EN558-1, սերիա 14, (DIN3202, F4),• կցաշուրթի չափերը ըստ EN1092, մաս 2, PN6-PN16,•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Thermo isolation and installation of water supply pipes to protect from thermal fluctuations including all necessary works</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crushed rock blinding, (h =15 cm),-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crushed rock blinding, (h =15 cm),-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crushed rock blinding, (h =12 cm),-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crushed rock blinding, (h =15 cm),-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Supply, installation, adjustment and operation of pumps, including concrete plate, screwing, gaskets, all required civil and electrical installation works and equipmentsInstallation of pumps:• connections type -resilient seated, • According to EN 1171</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սարքավորումներՊոմպերի մոնտաժում• Միացման տեսակը՝ ճկուն,• Համաձայն EN1171,•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theme="4" tint="0.59999389629810485"/>
  </sheetPr>
  <dimension ref="A2:H33"/>
  <sheetViews>
    <sheetView tabSelected="1" view="pageBreakPreview" topLeftCell="A14" zoomScale="86" zoomScaleSheetLayoutView="86" workbookViewId="0">
      <selection activeCell="A2" sqref="A2:G24"/>
    </sheetView>
  </sheetViews>
  <sheetFormatPr defaultRowHeight="17.25"/>
  <cols>
    <col min="1" max="1" width="4.5703125" style="17" customWidth="1"/>
    <col min="2" max="2" width="41.140625" style="17" customWidth="1"/>
    <col min="3" max="3" width="7.7109375" style="14" customWidth="1"/>
    <col min="4" max="4" width="11.5703125" style="14" customWidth="1"/>
    <col min="5" max="5" width="11" style="17" customWidth="1"/>
    <col min="6" max="6" width="13.5703125" style="17" bestFit="1" customWidth="1"/>
    <col min="7" max="7" width="11" style="17" customWidth="1"/>
    <col min="8" max="8" width="12.85546875" style="17" bestFit="1" customWidth="1"/>
    <col min="9" max="9" width="14.42578125" style="17" customWidth="1"/>
    <col min="10" max="16384" width="9.140625" style="17"/>
  </cols>
  <sheetData>
    <row r="2" spans="1:8" s="14" customFormat="1" ht="71.25" customHeight="1">
      <c r="A2" s="87" t="s">
        <v>51</v>
      </c>
      <c r="B2" s="87"/>
      <c r="C2" s="87"/>
      <c r="D2" s="87"/>
      <c r="E2" s="87"/>
      <c r="F2" s="87"/>
      <c r="G2" s="87"/>
    </row>
    <row r="3" spans="1:8" s="14" customFormat="1" ht="36.75" customHeight="1">
      <c r="A3" s="88" t="s">
        <v>42</v>
      </c>
      <c r="B3" s="88"/>
      <c r="C3" s="88"/>
      <c r="D3" s="88"/>
      <c r="E3" s="88"/>
      <c r="F3" s="88"/>
    </row>
    <row r="4" spans="1:8" ht="51.75">
      <c r="A4" s="15" t="s">
        <v>0</v>
      </c>
      <c r="B4" s="15" t="s">
        <v>25</v>
      </c>
      <c r="C4" s="15" t="s">
        <v>1</v>
      </c>
      <c r="D4" s="15" t="s">
        <v>2</v>
      </c>
      <c r="E4" s="15" t="s">
        <v>3</v>
      </c>
      <c r="F4" s="15" t="s">
        <v>24</v>
      </c>
      <c r="G4" s="16" t="s">
        <v>7</v>
      </c>
    </row>
    <row r="5" spans="1:8" s="14" customFormat="1">
      <c r="A5" s="18">
        <v>1</v>
      </c>
      <c r="B5" s="18">
        <v>2</v>
      </c>
      <c r="C5" s="18">
        <v>3</v>
      </c>
      <c r="D5" s="18">
        <v>4</v>
      </c>
      <c r="E5" s="18">
        <v>5</v>
      </c>
      <c r="F5" s="18">
        <v>6</v>
      </c>
      <c r="G5" s="18">
        <v>7</v>
      </c>
    </row>
    <row r="6" spans="1:8" s="6" customFormat="1">
      <c r="A6" s="1"/>
      <c r="B6" s="7" t="s">
        <v>10</v>
      </c>
      <c r="C6" s="8"/>
      <c r="D6" s="8"/>
      <c r="E6" s="5"/>
      <c r="F6" s="5"/>
      <c r="G6" s="5"/>
      <c r="H6" s="9"/>
    </row>
    <row r="7" spans="1:8" s="14" customFormat="1" ht="51.75">
      <c r="A7" s="18">
        <v>1</v>
      </c>
      <c r="B7" s="21" t="s">
        <v>43</v>
      </c>
      <c r="C7" s="22" t="s">
        <v>5</v>
      </c>
      <c r="D7" s="23">
        <v>1</v>
      </c>
      <c r="E7" s="19">
        <v>20</v>
      </c>
      <c r="F7" s="91">
        <f>E7*D7</f>
        <v>20</v>
      </c>
      <c r="G7" s="19"/>
      <c r="H7" s="20"/>
    </row>
    <row r="8" spans="1:8" s="14" customFormat="1" ht="51.75">
      <c r="A8" s="18">
        <v>2</v>
      </c>
      <c r="B8" s="21" t="s">
        <v>61</v>
      </c>
      <c r="C8" s="22" t="s">
        <v>5</v>
      </c>
      <c r="D8" s="70">
        <v>0.308</v>
      </c>
      <c r="E8" s="19">
        <v>9</v>
      </c>
      <c r="F8" s="91">
        <f t="shared" ref="F8:F10" si="0">E8*D8</f>
        <v>2.7719999999999998</v>
      </c>
      <c r="G8" s="19"/>
      <c r="H8" s="20"/>
    </row>
    <row r="9" spans="1:8" s="14" customFormat="1" ht="34.5">
      <c r="A9" s="18">
        <v>3</v>
      </c>
      <c r="B9" s="21" t="s">
        <v>52</v>
      </c>
      <c r="C9" s="22" t="s">
        <v>4</v>
      </c>
      <c r="D9" s="71">
        <v>0.14294999999999999</v>
      </c>
      <c r="E9" s="19">
        <v>8</v>
      </c>
      <c r="F9" s="91">
        <f t="shared" si="0"/>
        <v>1.1435999999999999</v>
      </c>
      <c r="G9" s="19"/>
      <c r="H9" s="20"/>
    </row>
    <row r="10" spans="1:8" s="14" customFormat="1" ht="34.5">
      <c r="A10" s="18">
        <v>4</v>
      </c>
      <c r="B10" s="21" t="s">
        <v>11</v>
      </c>
      <c r="C10" s="22" t="s">
        <v>4</v>
      </c>
      <c r="D10" s="23">
        <v>2.75</v>
      </c>
      <c r="E10" s="19">
        <v>5</v>
      </c>
      <c r="F10" s="91">
        <f t="shared" si="0"/>
        <v>13.75</v>
      </c>
      <c r="G10" s="19"/>
      <c r="H10" s="20"/>
    </row>
    <row r="11" spans="1:8" s="6" customFormat="1">
      <c r="A11" s="1"/>
      <c r="B11" s="25" t="s">
        <v>12</v>
      </c>
      <c r="C11" s="2"/>
      <c r="D11" s="3"/>
      <c r="E11" s="4"/>
      <c r="F11" s="82">
        <f>SUM(F7:F10)</f>
        <v>37.665599999999998</v>
      </c>
      <c r="G11" s="92">
        <f>F11/F21*100</f>
        <v>1.0441393198141551</v>
      </c>
      <c r="H11" s="6">
        <v>1.04165937176662</v>
      </c>
    </row>
    <row r="12" spans="1:8" s="6" customFormat="1">
      <c r="A12" s="1"/>
      <c r="B12" s="7" t="s">
        <v>44</v>
      </c>
      <c r="C12" s="8"/>
      <c r="D12" s="8"/>
      <c r="E12" s="5"/>
      <c r="F12" s="19"/>
      <c r="G12" s="5"/>
      <c r="H12" s="9"/>
    </row>
    <row r="13" spans="1:8" s="14" customFormat="1" ht="51.75">
      <c r="A13" s="18">
        <v>1</v>
      </c>
      <c r="B13" s="72" t="s">
        <v>53</v>
      </c>
      <c r="C13" s="73" t="s">
        <v>5</v>
      </c>
      <c r="D13" s="74">
        <v>4.3999999999999997E-2</v>
      </c>
      <c r="E13" s="19">
        <v>6.85</v>
      </c>
      <c r="F13" s="91">
        <f>E13*D13</f>
        <v>0.30139999999999995</v>
      </c>
      <c r="G13" s="19"/>
      <c r="H13" s="20"/>
    </row>
    <row r="14" spans="1:8" s="14" customFormat="1" ht="34.5">
      <c r="A14" s="18">
        <v>2</v>
      </c>
      <c r="B14" s="65" t="s">
        <v>54</v>
      </c>
      <c r="C14" s="66" t="s">
        <v>5</v>
      </c>
      <c r="D14" s="67">
        <v>0.2</v>
      </c>
      <c r="E14" s="19">
        <v>80</v>
      </c>
      <c r="F14" s="91">
        <f t="shared" ref="F14:F20" si="1">E14*D14</f>
        <v>16</v>
      </c>
      <c r="G14" s="19"/>
      <c r="H14" s="20"/>
    </row>
    <row r="15" spans="1:8" s="14" customFormat="1" ht="51.75">
      <c r="A15" s="18">
        <v>3</v>
      </c>
      <c r="B15" s="72" t="s">
        <v>55</v>
      </c>
      <c r="C15" s="66" t="s">
        <v>5</v>
      </c>
      <c r="D15" s="74">
        <v>0.26400000000000001</v>
      </c>
      <c r="E15" s="19">
        <v>10</v>
      </c>
      <c r="F15" s="91">
        <f t="shared" si="1"/>
        <v>2.64</v>
      </c>
      <c r="G15" s="19"/>
      <c r="H15" s="20"/>
    </row>
    <row r="16" spans="1:8" s="14" customFormat="1" ht="51.75">
      <c r="A16" s="18">
        <v>4</v>
      </c>
      <c r="B16" s="72" t="s">
        <v>56</v>
      </c>
      <c r="C16" s="66" t="s">
        <v>5</v>
      </c>
      <c r="D16" s="75">
        <v>3.5</v>
      </c>
      <c r="E16" s="19">
        <v>5</v>
      </c>
      <c r="F16" s="91">
        <f t="shared" si="1"/>
        <v>17.5</v>
      </c>
      <c r="G16" s="19"/>
      <c r="H16" s="20"/>
    </row>
    <row r="17" spans="1:8" s="14" customFormat="1" ht="51.75">
      <c r="A17" s="18">
        <v>5</v>
      </c>
      <c r="B17" s="65" t="s">
        <v>48</v>
      </c>
      <c r="C17" s="66" t="s">
        <v>6</v>
      </c>
      <c r="D17" s="68">
        <v>147.30000000000001</v>
      </c>
      <c r="E17" s="86">
        <v>22.5</v>
      </c>
      <c r="F17" s="91">
        <f t="shared" si="1"/>
        <v>3314.2500000000005</v>
      </c>
      <c r="G17" s="19"/>
      <c r="H17" s="20"/>
    </row>
    <row r="18" spans="1:8" s="14" customFormat="1" ht="51.75">
      <c r="A18" s="18">
        <v>6</v>
      </c>
      <c r="B18" s="65" t="s">
        <v>57</v>
      </c>
      <c r="C18" s="66" t="s">
        <v>6</v>
      </c>
      <c r="D18" s="76">
        <v>10.92</v>
      </c>
      <c r="E18" s="86">
        <v>20</v>
      </c>
      <c r="F18" s="91">
        <f t="shared" si="1"/>
        <v>218.4</v>
      </c>
      <c r="G18" s="19"/>
      <c r="H18" s="20"/>
    </row>
    <row r="19" spans="1:8" s="14" customFormat="1" ht="69">
      <c r="A19" s="18">
        <v>7</v>
      </c>
      <c r="B19" s="65" t="s">
        <v>58</v>
      </c>
      <c r="C19" s="66" t="s">
        <v>4</v>
      </c>
      <c r="D19" s="90">
        <v>0.26959300000000003</v>
      </c>
      <c r="E19" s="19">
        <v>100</v>
      </c>
      <c r="F19" s="91">
        <f t="shared" si="1"/>
        <v>26.959300000000002</v>
      </c>
      <c r="G19" s="19"/>
      <c r="H19" s="20"/>
    </row>
    <row r="20" spans="1:8" s="14" customFormat="1" ht="19.5">
      <c r="A20" s="18">
        <v>8</v>
      </c>
      <c r="B20" s="26" t="s">
        <v>14</v>
      </c>
      <c r="C20" s="27" t="s">
        <v>6</v>
      </c>
      <c r="D20" s="57">
        <v>17.36</v>
      </c>
      <c r="E20" s="19">
        <v>0.65</v>
      </c>
      <c r="F20" s="91">
        <f t="shared" si="1"/>
        <v>11.284000000000001</v>
      </c>
      <c r="G20" s="19"/>
      <c r="H20" s="20"/>
    </row>
    <row r="21" spans="1:8" s="6" customFormat="1">
      <c r="A21" s="1"/>
      <c r="B21" s="25" t="s">
        <v>13</v>
      </c>
      <c r="C21" s="2"/>
      <c r="D21" s="3"/>
      <c r="E21" s="4"/>
      <c r="F21" s="82">
        <f>SUM(F13:F20)</f>
        <v>3607.3347000000008</v>
      </c>
      <c r="G21" s="92">
        <f>F21/F22*100</f>
        <v>98.966650290810676</v>
      </c>
      <c r="H21" s="6">
        <v>98.958340628233401</v>
      </c>
    </row>
    <row r="22" spans="1:8" s="14" customFormat="1">
      <c r="A22" s="18"/>
      <c r="B22" s="58" t="s">
        <v>45</v>
      </c>
      <c r="C22" s="28"/>
      <c r="D22" s="19"/>
      <c r="E22" s="19"/>
      <c r="F22" s="83">
        <f>F21+F11</f>
        <v>3645.0003000000006</v>
      </c>
      <c r="G22" s="59"/>
      <c r="H22" s="59">
        <v>100</v>
      </c>
    </row>
    <row r="23" spans="1:8" s="14" customFormat="1">
      <c r="A23" s="29"/>
      <c r="B23" s="60" t="s">
        <v>8</v>
      </c>
      <c r="C23" s="61"/>
      <c r="D23" s="61"/>
      <c r="E23" s="46"/>
      <c r="F23" s="84">
        <f>F22*20/100</f>
        <v>729.00006000000008</v>
      </c>
      <c r="G23" s="62"/>
      <c r="H23" s="77"/>
    </row>
    <row r="24" spans="1:8" s="14" customFormat="1">
      <c r="A24" s="29"/>
      <c r="B24" s="30" t="s">
        <v>9</v>
      </c>
      <c r="C24" s="31"/>
      <c r="D24" s="31"/>
      <c r="E24" s="46"/>
      <c r="F24" s="85">
        <f>F23+F22</f>
        <v>4374.0003600000009</v>
      </c>
      <c r="G24" s="63"/>
      <c r="H24" s="78"/>
    </row>
    <row r="25" spans="1:8" s="14" customFormat="1">
      <c r="A25" s="32"/>
      <c r="B25" s="33"/>
      <c r="C25" s="34"/>
      <c r="D25" s="35"/>
      <c r="E25" s="35"/>
      <c r="F25" s="33"/>
      <c r="G25" s="64"/>
    </row>
    <row r="27" spans="1:8" ht="15.75" customHeight="1"/>
    <row r="28" spans="1:8" ht="15.75" customHeight="1"/>
    <row r="29" spans="1:8">
      <c r="H29" s="36"/>
    </row>
    <row r="30" spans="1:8" ht="15.75" customHeight="1"/>
    <row r="33" ht="15.75" customHeight="1"/>
  </sheetData>
  <mergeCells count="2">
    <mergeCell ref="A2:G2"/>
    <mergeCell ref="A3:F3"/>
  </mergeCells>
  <pageMargins left="0.78740157480314965" right="0.27559055118110237" top="0.62992125984251968" bottom="0.62992125984251968" header="0.27559055118110237" footer="0.27559055118110237"/>
  <pageSetup paperSize="9" scale="74" orientation="portrait" r:id="rId1"/>
  <headerFooter alignWithMargins="0">
    <oddFooter>&amp;R&amp;"Sylfaen,Обычный"&amp;9Աշխատանքային ծավալներ   &amp;P</oddFooter>
  </headerFooter>
</worksheet>
</file>

<file path=xl/worksheets/sheet2.xml><?xml version="1.0" encoding="utf-8"?>
<worksheet xmlns="http://schemas.openxmlformats.org/spreadsheetml/2006/main" xmlns:r="http://schemas.openxmlformats.org/officeDocument/2006/relationships">
  <sheetPr>
    <tabColor theme="4" tint="0.59999389629810485"/>
    <pageSetUpPr fitToPage="1"/>
  </sheetPr>
  <dimension ref="A2:K38"/>
  <sheetViews>
    <sheetView view="pageBreakPreview" zoomScale="86" zoomScaleSheetLayoutView="86" workbookViewId="0">
      <selection activeCell="D6" sqref="D6"/>
    </sheetView>
  </sheetViews>
  <sheetFormatPr defaultRowHeight="17.25"/>
  <cols>
    <col min="1" max="1" width="4.5703125" style="17" customWidth="1"/>
    <col min="2" max="2" width="52.5703125" style="17" customWidth="1"/>
    <col min="3" max="3" width="9.5703125" style="14" customWidth="1"/>
    <col min="4" max="4" width="11.5703125" style="14" customWidth="1"/>
    <col min="5" max="5" width="10.28515625" style="17" customWidth="1"/>
    <col min="6" max="6" width="16.140625" style="17" customWidth="1"/>
    <col min="7" max="7" width="11" style="17" customWidth="1"/>
    <col min="8" max="8" width="12.85546875" style="17" bestFit="1" customWidth="1"/>
    <col min="9" max="9" width="13" style="17" bestFit="1" customWidth="1"/>
    <col min="10" max="10" width="12.28515625" style="17" customWidth="1"/>
    <col min="11" max="11" width="14.42578125" style="17" customWidth="1"/>
    <col min="12" max="16384" width="9.140625" style="17"/>
  </cols>
  <sheetData>
    <row r="2" spans="1:8" s="14" customFormat="1" ht="81" customHeight="1">
      <c r="A2" s="87" t="s">
        <v>59</v>
      </c>
      <c r="B2" s="87"/>
      <c r="C2" s="87"/>
      <c r="D2" s="87"/>
      <c r="E2" s="87"/>
      <c r="F2" s="87"/>
      <c r="G2" s="13"/>
    </row>
    <row r="3" spans="1:8" s="14" customFormat="1" ht="59.25" customHeight="1">
      <c r="A3" s="89" t="s">
        <v>27</v>
      </c>
      <c r="B3" s="89"/>
      <c r="C3" s="89"/>
      <c r="D3" s="89"/>
      <c r="E3" s="89"/>
      <c r="F3" s="89"/>
    </row>
    <row r="4" spans="1:8" ht="142.5">
      <c r="A4" s="38" t="s">
        <v>17</v>
      </c>
      <c r="B4" s="39" t="s">
        <v>18</v>
      </c>
      <c r="C4" s="40" t="s">
        <v>19</v>
      </c>
      <c r="D4" s="40" t="s">
        <v>20</v>
      </c>
      <c r="E4" s="40" t="s">
        <v>21</v>
      </c>
      <c r="F4" s="41" t="s">
        <v>22</v>
      </c>
      <c r="G4" s="40" t="s">
        <v>23</v>
      </c>
    </row>
    <row r="5" spans="1:8" s="14" customFormat="1">
      <c r="A5" s="18">
        <v>1</v>
      </c>
      <c r="B5" s="18">
        <v>2</v>
      </c>
      <c r="C5" s="18">
        <v>3</v>
      </c>
      <c r="D5" s="18">
        <v>4</v>
      </c>
      <c r="E5" s="18">
        <v>5</v>
      </c>
      <c r="F5" s="18">
        <v>6</v>
      </c>
      <c r="G5" s="18">
        <v>7</v>
      </c>
    </row>
    <row r="6" spans="1:8" s="6" customFormat="1" ht="34.5">
      <c r="A6" s="1"/>
      <c r="B6" s="42" t="s">
        <v>26</v>
      </c>
      <c r="C6" s="8"/>
      <c r="D6" s="8"/>
      <c r="E6" s="5"/>
      <c r="F6" s="5"/>
      <c r="G6" s="5"/>
      <c r="H6" s="9"/>
    </row>
    <row r="7" spans="1:8" s="14" customFormat="1" ht="69">
      <c r="A7" s="18">
        <v>1</v>
      </c>
      <c r="B7" s="21" t="s">
        <v>47</v>
      </c>
      <c r="C7" s="43" t="s">
        <v>28</v>
      </c>
      <c r="D7" s="23">
        <v>1</v>
      </c>
      <c r="E7" s="19"/>
      <c r="F7" s="19"/>
      <c r="G7" s="19"/>
      <c r="H7" s="20"/>
    </row>
    <row r="8" spans="1:8" s="14" customFormat="1" ht="86.25">
      <c r="A8" s="18">
        <v>2</v>
      </c>
      <c r="B8" s="21" t="s">
        <v>62</v>
      </c>
      <c r="C8" s="43" t="s">
        <v>28</v>
      </c>
      <c r="D8" s="70">
        <v>0.308</v>
      </c>
      <c r="E8" s="19"/>
      <c r="F8" s="19"/>
      <c r="G8" s="19"/>
      <c r="H8" s="20"/>
    </row>
    <row r="9" spans="1:8" s="14" customFormat="1" ht="51.75">
      <c r="A9" s="18">
        <v>3</v>
      </c>
      <c r="B9" s="21" t="s">
        <v>60</v>
      </c>
      <c r="C9" s="43" t="s">
        <v>30</v>
      </c>
      <c r="D9" s="71">
        <v>0.14294999999999999</v>
      </c>
      <c r="E9" s="19"/>
      <c r="F9" s="19"/>
      <c r="G9" s="19"/>
      <c r="H9" s="20"/>
    </row>
    <row r="10" spans="1:8" s="14" customFormat="1" ht="49.5" customHeight="1">
      <c r="A10" s="18">
        <v>4</v>
      </c>
      <c r="B10" s="21" t="s">
        <v>38</v>
      </c>
      <c r="C10" s="43" t="s">
        <v>30</v>
      </c>
      <c r="D10" s="23">
        <v>2.75</v>
      </c>
      <c r="E10" s="19"/>
      <c r="F10" s="19"/>
      <c r="G10" s="19"/>
      <c r="H10" s="20"/>
    </row>
    <row r="11" spans="1:8" s="6" customFormat="1" ht="34.5">
      <c r="A11" s="1"/>
      <c r="B11" s="25" t="s">
        <v>39</v>
      </c>
      <c r="C11" s="2"/>
      <c r="D11" s="3"/>
      <c r="E11" s="4"/>
      <c r="F11" s="80"/>
      <c r="G11" s="80">
        <v>1.0416593717666189</v>
      </c>
    </row>
    <row r="12" spans="1:8" s="6" customFormat="1" ht="34.5">
      <c r="A12" s="1"/>
      <c r="B12" s="7" t="s">
        <v>46</v>
      </c>
      <c r="C12" s="8"/>
      <c r="D12" s="8"/>
      <c r="E12" s="5"/>
      <c r="F12" s="5"/>
      <c r="G12" s="5"/>
      <c r="H12" s="9"/>
    </row>
    <row r="13" spans="1:8" s="14" customFormat="1" ht="103.5">
      <c r="A13" s="18">
        <v>1</v>
      </c>
      <c r="B13" s="24" t="s">
        <v>63</v>
      </c>
      <c r="C13" s="43" t="s">
        <v>28</v>
      </c>
      <c r="D13" s="74">
        <v>4.3999999999999997E-2</v>
      </c>
      <c r="E13" s="19"/>
      <c r="F13" s="19"/>
      <c r="G13" s="19"/>
      <c r="H13" s="20"/>
    </row>
    <row r="14" spans="1:8" s="14" customFormat="1" ht="71.25" customHeight="1">
      <c r="A14" s="18">
        <v>2</v>
      </c>
      <c r="B14" s="81" t="s">
        <v>64</v>
      </c>
      <c r="C14" s="43" t="s">
        <v>28</v>
      </c>
      <c r="D14" s="67">
        <v>0.2</v>
      </c>
      <c r="E14" s="19"/>
      <c r="F14" s="19"/>
      <c r="G14" s="19"/>
      <c r="H14" s="20"/>
    </row>
    <row r="15" spans="1:8" s="14" customFormat="1" ht="105.75" customHeight="1">
      <c r="A15" s="18">
        <v>3</v>
      </c>
      <c r="B15" s="24" t="s">
        <v>65</v>
      </c>
      <c r="C15" s="43" t="s">
        <v>28</v>
      </c>
      <c r="D15" s="74">
        <v>0.26400000000000001</v>
      </c>
      <c r="E15" s="19"/>
      <c r="F15" s="19"/>
      <c r="G15" s="19"/>
      <c r="H15" s="20"/>
    </row>
    <row r="16" spans="1:8" s="14" customFormat="1" ht="86.25">
      <c r="A16" s="18">
        <v>4</v>
      </c>
      <c r="B16" s="24" t="s">
        <v>66</v>
      </c>
      <c r="C16" s="43" t="s">
        <v>28</v>
      </c>
      <c r="D16" s="75">
        <v>3.5</v>
      </c>
      <c r="E16" s="19"/>
      <c r="F16" s="19"/>
      <c r="G16" s="19"/>
      <c r="H16" s="20"/>
    </row>
    <row r="17" spans="1:11" s="14" customFormat="1" ht="86.25">
      <c r="A17" s="18">
        <v>5</v>
      </c>
      <c r="B17" s="24" t="s">
        <v>49</v>
      </c>
      <c r="C17" s="43" t="s">
        <v>29</v>
      </c>
      <c r="D17" s="68">
        <v>147.30000000000001</v>
      </c>
      <c r="E17" s="19"/>
      <c r="F17" s="19"/>
      <c r="G17" s="19"/>
      <c r="H17" s="20"/>
    </row>
    <row r="18" spans="1:11" s="14" customFormat="1" ht="93" customHeight="1">
      <c r="A18" s="18">
        <v>6</v>
      </c>
      <c r="B18" s="24" t="s">
        <v>50</v>
      </c>
      <c r="C18" s="43" t="s">
        <v>29</v>
      </c>
      <c r="D18" s="76">
        <v>10.92</v>
      </c>
      <c r="E18" s="19"/>
      <c r="F18" s="19"/>
      <c r="G18" s="19"/>
      <c r="H18" s="20"/>
    </row>
    <row r="19" spans="1:11" s="14" customFormat="1" ht="120.75">
      <c r="A19" s="18">
        <v>7</v>
      </c>
      <c r="B19" s="24" t="s">
        <v>67</v>
      </c>
      <c r="C19" s="43" t="s">
        <v>30</v>
      </c>
      <c r="D19" s="69">
        <v>0.26959300000000003</v>
      </c>
      <c r="E19" s="19"/>
      <c r="F19" s="19"/>
      <c r="G19" s="19"/>
      <c r="H19" s="20"/>
    </row>
    <row r="20" spans="1:11" s="14" customFormat="1" ht="51.75">
      <c r="A20" s="18">
        <v>8</v>
      </c>
      <c r="B20" s="26" t="s">
        <v>41</v>
      </c>
      <c r="C20" s="43" t="s">
        <v>29</v>
      </c>
      <c r="D20" s="57">
        <v>17.36</v>
      </c>
      <c r="E20" s="19"/>
      <c r="F20" s="19"/>
      <c r="G20" s="19"/>
      <c r="H20" s="20"/>
    </row>
    <row r="21" spans="1:11" s="6" customFormat="1" ht="34.5">
      <c r="A21" s="1"/>
      <c r="B21" s="25" t="s">
        <v>40</v>
      </c>
      <c r="C21" s="2"/>
      <c r="D21" s="3"/>
      <c r="E21" s="4"/>
      <c r="F21" s="79"/>
      <c r="G21" s="80">
        <v>98.958340628233387</v>
      </c>
    </row>
    <row r="22" spans="1:11" s="14" customFormat="1" ht="34.5">
      <c r="A22" s="18"/>
      <c r="B22" s="44" t="s">
        <v>31</v>
      </c>
      <c r="C22" s="28"/>
      <c r="D22" s="19"/>
      <c r="E22" s="19"/>
      <c r="F22" s="55">
        <v>3565.0705924859653</v>
      </c>
      <c r="G22" s="59">
        <v>100</v>
      </c>
    </row>
    <row r="23" spans="1:11" s="14" customFormat="1" ht="34.5">
      <c r="A23" s="18"/>
      <c r="B23" s="45" t="s">
        <v>32</v>
      </c>
      <c r="C23" s="28"/>
      <c r="D23" s="19"/>
      <c r="E23" s="46"/>
      <c r="F23" s="56">
        <v>713.01411849719307</v>
      </c>
      <c r="G23" s="47"/>
    </row>
    <row r="24" spans="1:11" s="14" customFormat="1" ht="34.5">
      <c r="A24" s="18"/>
      <c r="B24" s="48" t="s">
        <v>33</v>
      </c>
      <c r="C24" s="28"/>
      <c r="D24" s="19"/>
      <c r="E24" s="46"/>
      <c r="F24" s="56">
        <v>4278.0847109831584</v>
      </c>
      <c r="G24" s="47"/>
    </row>
    <row r="25" spans="1:11" s="14" customFormat="1" ht="38.25" customHeight="1">
      <c r="A25" s="32"/>
      <c r="B25" s="33"/>
      <c r="C25" s="34"/>
      <c r="D25" s="35"/>
    </row>
    <row r="26" spans="1:11" s="14" customFormat="1">
      <c r="A26" s="32"/>
      <c r="B26" s="49" t="s">
        <v>34</v>
      </c>
      <c r="E26" s="17" t="s">
        <v>35</v>
      </c>
      <c r="F26" s="11"/>
    </row>
    <row r="27" spans="1:11" s="14" customFormat="1">
      <c r="A27" s="32"/>
      <c r="B27" s="50" t="s">
        <v>15</v>
      </c>
      <c r="C27" s="51"/>
      <c r="D27" s="52"/>
      <c r="E27" s="10" t="s">
        <v>36</v>
      </c>
      <c r="F27" s="11"/>
    </row>
    <row r="28" spans="1:11" s="14" customFormat="1">
      <c r="A28" s="32"/>
      <c r="B28" s="11"/>
      <c r="C28" s="53" t="s">
        <v>37</v>
      </c>
      <c r="D28" s="53"/>
      <c r="E28" s="12"/>
      <c r="F28" s="11"/>
    </row>
    <row r="29" spans="1:11" s="14" customFormat="1">
      <c r="A29" s="32"/>
      <c r="B29" s="11"/>
      <c r="C29" s="54" t="s">
        <v>16</v>
      </c>
      <c r="D29" s="12"/>
      <c r="E29" s="12"/>
    </row>
    <row r="30" spans="1:11" ht="17.25" customHeight="1">
      <c r="F30" s="19"/>
      <c r="I30" s="36"/>
      <c r="J30" s="36"/>
      <c r="K30" s="37"/>
    </row>
    <row r="31" spans="1:11">
      <c r="J31" s="36"/>
    </row>
    <row r="32" spans="1:11" ht="15.75" customHeight="1"/>
    <row r="33" spans="8:8" ht="15.75" customHeight="1"/>
    <row r="34" spans="8:8">
      <c r="H34" s="36"/>
    </row>
    <row r="35" spans="8:8" ht="15.75" customHeight="1"/>
    <row r="38" spans="8:8" ht="15.75" customHeight="1"/>
  </sheetData>
  <mergeCells count="2">
    <mergeCell ref="A2:F2"/>
    <mergeCell ref="A3:F3"/>
  </mergeCells>
  <pageMargins left="0.59055118110236227" right="7.874015748031496E-2" top="0.43307086614173229" bottom="0.43307086614173229" header="0.27559055118110237" footer="0.27559055118110237"/>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Ծավալ-հայ (0%)</vt:lpstr>
      <vt:lpstr>ծավալ_ռուս (0%)</vt:lpstr>
      <vt:lpstr>'ծավալ_ռուս (0%)'!OLE_LINK1</vt:lpstr>
      <vt:lpstr>'Ծավալ-հայ (0%)'!OLE_LINK1</vt:lpstr>
      <vt:lpstr>'ծավալ_ռուս (0%)'!Print_Area</vt:lpstr>
      <vt:lpstr>'Ծավալ-հայ (0%)'!Print_Area</vt:lpstr>
      <vt:lpstr>'ծավալ_ռուս (0%)'!Print_Titles</vt:lpstr>
      <vt:lpstr>'Ծավալ-հայ (0%)'!Print_Titles</vt:lpstr>
    </vt:vector>
  </TitlesOfParts>
  <Company>OOO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Shushan</dc:creator>
  <cp:lastModifiedBy>EKcomp</cp:lastModifiedBy>
  <cp:lastPrinted>2023-01-17T08:29:15Z</cp:lastPrinted>
  <dcterms:created xsi:type="dcterms:W3CDTF">2002-10-21T06:13:22Z</dcterms:created>
  <dcterms:modified xsi:type="dcterms:W3CDTF">2023-02-28T13:32:45Z</dcterms:modified>
</cp:coreProperties>
</file>