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1.2\Gnumner\Gnumner Canc\Gnumner\Gnumner_HVKAK_2026\_GH_\30_Odorakichneri_spasarkum\Hraver\Arm\"/>
    </mc:Choice>
  </mc:AlternateContent>
  <xr:revisionPtr revIDLastSave="0" documentId="13_ncr:1_{B72AA2CC-E847-47D5-A50F-1FC4A8D6D95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dorakich, neracman hamakar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</calcChain>
</file>

<file path=xl/sharedStrings.xml><?xml version="1.0" encoding="utf-8"?>
<sst xmlns="http://schemas.openxmlformats.org/spreadsheetml/2006/main" count="276" uniqueCount="99">
  <si>
    <t>Օդորակիչների ներքին բլոկներ</t>
  </si>
  <si>
    <t>Օդորակիչների արտաքին բլոկ</t>
  </si>
  <si>
    <t>Չ/հ</t>
  </si>
  <si>
    <t>Գնման առարկայի անվանում</t>
  </si>
  <si>
    <t>Տեխնիկական բնութագիր</t>
  </si>
  <si>
    <t>Daikin FXAQ 15P, 1,7 ԿՎտ</t>
  </si>
  <si>
    <t>Daikin FXAQ 20P, 2,2 ԿՎտ</t>
  </si>
  <si>
    <t>Daikin FXAQ 25P, 2,8 ԿՎտ</t>
  </si>
  <si>
    <t>Daikin FXAQ 32P, 3,6 ԿՎտ</t>
  </si>
  <si>
    <t>Daikin FXAQ 50P, 5,6 ԿՎտ</t>
  </si>
  <si>
    <t xml:space="preserve">Daikin CTXS 15K </t>
  </si>
  <si>
    <t>Daikin FTXS 20K</t>
  </si>
  <si>
    <t>Daikin FTXS 25K</t>
  </si>
  <si>
    <t>Daikin ABQ 140A</t>
  </si>
  <si>
    <t>Daikin FTXR 50 EV1B9</t>
  </si>
  <si>
    <t>VESTEL 30000BTU</t>
  </si>
  <si>
    <t>Daikin RXYSQ 4 12,6 ԿՎտ</t>
  </si>
  <si>
    <t>Daikin RXYSQ 5 14 ԿՎտ</t>
  </si>
  <si>
    <t>Daikin RXYSQ 5 15,5 ԿՎտ</t>
  </si>
  <si>
    <t>Daikin 2MXS 40 H</t>
  </si>
  <si>
    <t>Daikin 4MXS 68 F</t>
  </si>
  <si>
    <t>Daikin 5MXS 90 E</t>
  </si>
  <si>
    <t>Daikin AZQS 140 B</t>
  </si>
  <si>
    <t>Daikin MXS 20 K</t>
  </si>
  <si>
    <t>Օդորակիչների, ներածման համակարգերի սպասարկում, վերանորոգում, ապամոնտաժում և տեղադրում*</t>
  </si>
  <si>
    <t>Պրոֆիլակտիկա</t>
  </si>
  <si>
    <t>Խցանման վերացում</t>
  </si>
  <si>
    <t>Արտահոսքի վերացում</t>
  </si>
  <si>
    <t>Կոմպրեսորի փոխարինում՝ ներառյալ կոմպրեսորը</t>
  </si>
  <si>
    <t>Կառավարման սալիկի  վերանորոգում</t>
  </si>
  <si>
    <t>Էլեկտրոկոնդեսատորի փոխարինում</t>
  </si>
  <si>
    <t>Ջրահեռացման խողովակների մաքրում</t>
  </si>
  <si>
    <t>Թմբուկի մաքրում</t>
  </si>
  <si>
    <t>Արտաքին բլոկի լվացում</t>
  </si>
  <si>
    <t>Արտաքին բլոկի քիմմաքրում</t>
  </si>
  <si>
    <t>Օդորակիչի ապամոնտաժում</t>
  </si>
  <si>
    <t>Օդորակիչի տեղադրում</t>
  </si>
  <si>
    <t>Ներածման համակարգի արտաքին բլոկ</t>
  </si>
  <si>
    <t>Տեխնիկական բնութագիր և գնման ժամանակացույց*</t>
  </si>
  <si>
    <t>GWH24000AAD BTU BORA R410</t>
  </si>
  <si>
    <t>MDSAF-09HRN1/MDOAF-09HN1</t>
  </si>
  <si>
    <t xml:space="preserve">MDV MDSAF-09HRN1 </t>
  </si>
  <si>
    <t>LG LSNH 09647 DM</t>
  </si>
  <si>
    <t>BERG</t>
  </si>
  <si>
    <t>HYUNDAI</t>
  </si>
  <si>
    <t xml:space="preserve"> Electrolux 12 HN</t>
  </si>
  <si>
    <t>X</t>
  </si>
  <si>
    <t>Խլադոագենտի լիցքավորում (ֆրեոն), կամ համարժեքը   /1 կգ/</t>
  </si>
  <si>
    <t>Վնասված պղնձե խողովակների փոխարինում /1 մ/</t>
  </si>
  <si>
    <t>Պղնձե խողովակների ջերմամեկուսացում /1մ/</t>
  </si>
  <si>
    <t>Ամբարձիչ` 1 ժամ</t>
  </si>
  <si>
    <t>Կառավարման սալիկի փոխարինում ներառյալ սալիկը</t>
  </si>
  <si>
    <t>Ֆիլտրերի մաքրում, լվացում</t>
  </si>
  <si>
    <t>Ֆիլտերի փոխարինում նորով, ներառյալ ֆիլտրերը</t>
  </si>
  <si>
    <t>Ֆեն-շարժիչի փոխարինում, ներառյալ ֆեն-շարժիչը</t>
  </si>
  <si>
    <t>GREE GWHN28FANK3A/1</t>
  </si>
  <si>
    <t>GREE GWH09MA-K3DNA3L/O</t>
  </si>
  <si>
    <t>GREE GWHN28FANK3A1A/O</t>
  </si>
  <si>
    <t>GREE GWH09MA-K3DNA3L/I</t>
  </si>
  <si>
    <t>GREE GWH12MA-K3DNA3M/I</t>
  </si>
  <si>
    <t>GREE GWH12MA-K3DNA3M/O</t>
  </si>
  <si>
    <t>GREE GWH18MC-K3DNA3K/I</t>
  </si>
  <si>
    <t>GREE GWH18MC-K3DNA3K/O</t>
  </si>
  <si>
    <t>ERQ 100A, 11,2 ԿՎտ</t>
  </si>
  <si>
    <t>ERQ 125A,  14 ԿՎտ</t>
  </si>
  <si>
    <t>ERQ 140A,  15,5 ԿՎտ</t>
  </si>
  <si>
    <t>ERQ 200A, 22,4 ԿՎտ</t>
  </si>
  <si>
    <t>Mitsubishi</t>
  </si>
  <si>
    <t>GREE GWHN28FANK3A1A/I</t>
  </si>
  <si>
    <t>GREE GWH09AAA-K3NNA2A/I</t>
  </si>
  <si>
    <t>GREE GWH07AAA-K3NNA2A/I</t>
  </si>
  <si>
    <t>GREE GWH18AAC-KJNNA2A/I</t>
  </si>
  <si>
    <t>GREE GWH09AAA-K3NNA2A/O</t>
  </si>
  <si>
    <t>GREE GWH07AAA-K3NNA2A/O</t>
  </si>
  <si>
    <t>GREE GWH18AAC-KJNNA2A/O</t>
  </si>
  <si>
    <t xml:space="preserve">GREE GWH(18)MC-K3DN1B/I </t>
  </si>
  <si>
    <t xml:space="preserve">GREE GWH(18)MC-K3DN1B/O </t>
  </si>
  <si>
    <t>Արտաքին բլոկ</t>
  </si>
  <si>
    <t>GREE GWHD(42)NK3AO</t>
  </si>
  <si>
    <t>Ներքին բլոկ</t>
  </si>
  <si>
    <t>GREE GWHO9MA-K3DNA3LO</t>
  </si>
  <si>
    <t>GREE GWHN8FANK3A1A0</t>
  </si>
  <si>
    <t xml:space="preserve">GREE GWH(09)MC-K3DN1B/I  </t>
  </si>
  <si>
    <t>CORA CORI12/CORO12</t>
  </si>
  <si>
    <t>BECO</t>
  </si>
  <si>
    <t>BOSH</t>
  </si>
  <si>
    <t>Դիագնոստիկա</t>
  </si>
  <si>
    <t>* Օդորակիչների, ներածման համակարգերի սպասարկումը, վերանորոգումը, ապամոնտաժումը և տեղադրումը պետք է իրականացվի ք․ Երևան, Դ. Մալյան 37, Արարատի մարզ, ք․ Արտաշատ, Ա. Խաչատրյան 120, Լոռի մարզ, ք․ Վանաձոր, Բաթումի 3ա , Շիրակի մարզ, ք․ Գյումրի Շիրակացի 64 , Գեղարքունիքի մարզ, ք․ Մարտունի, Անդրանիկի 13 , Սյունիքի մարզ, ք․ Կապան, Շինարարների, 1, Արագածոտնի մարզ, ք. Աշտարակ, Աշտարակեցու 7, Արմավիրի մարզ, ք.Էջմիածին, Նոր Եվդոկիա 4, Տավուշի մարզ, ք․ Իջևան,Տերյան 12, Կոտայքի մարզ, ք. Աբովյան, Հատիսի 8 հասցեներում: Սպասարկման ենթակա սարքավորումների ցանկը բերված են աղյուսակ 1-ում:
Եթե մատակարարի կողմից միջամտության արդյունքում սարքի հետ առաջանում է խնդիրներ, ամողջական վերանորոգումը կատարվում է մատակարարի կողմից և մատկարարի միջոցներով:Պատվիրատուի կողմից սարքի սպասարկման հայտ ներկայացնելու (հայտը կարող է լինել էլեկտրոնային, թղթյաին և բանավոր) դեպքում մատակարար կազմակերպության կողմից ծառայությունը մատուցվում է 3-4 աշխատանքային  օրվա ընթացքում, բացառությամբ պատվիրատուի հետ համաձայնեցված հատուկ դեպքերում սահմանված ժամկետները:</t>
  </si>
  <si>
    <t>ք․ Երևան, Դ. Մալյան 37</t>
  </si>
  <si>
    <t>ք․ Երևան, Հերացի 12-ում</t>
  </si>
  <si>
    <t>Սյունիքի մարզ, ք․ Կապան, Շինարարների 1</t>
  </si>
  <si>
    <t>Լոռի մարզ, ք․ Վանաձոր, Բաթումի 3/2</t>
  </si>
  <si>
    <t>Տավուշի մարզ, ք․ Իջևան,Տերյան 12</t>
  </si>
  <si>
    <t>Գեղարքունիքի մարզ, ք․ Մարտունի, Անդրանիկի 13</t>
  </si>
  <si>
    <t>Շիրակի մարզ, ք․ Գյումրի Շիրակացի 64</t>
  </si>
  <si>
    <t>Արագածոտնի մարզ, ք. Աշտարակ, Աշտարակեցու 7</t>
  </si>
  <si>
    <t>Արարատի մարզ, ք․ Արտաշատ, Ա. Խաչատրյան 120</t>
  </si>
  <si>
    <t>Հավելված N 1.1
«ԳՀԾՁԲ-ՀՎԿԱԿ-2026-30» ծածկագրով հրավերի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</si>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</sst>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sz val="12"/>
      <color indexed="8"/>
      <name val="GHEA Grapalat"/>
      <family val="3"/>
    </font>
    <font>
      <b/>
      <i/>
      <sz val="10.5"/>
      <name val="GHEA Grapalat"/>
      <family val="3"/>
    </font>
    <font>
      <b/>
      <sz val="10"/>
      <name val="GHEA Grapalat"/>
      <family val="3"/>
    </font>
    <font>
      <b/>
      <sz val="10"/>
      <color rgb="FF000000"/>
      <name val="Tahoma"/>
      <family val="2"/>
    </font>
    <font>
      <b/>
      <sz val="11"/>
      <name val="GHEA Grapalat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1" fillId="0" borderId="4" xfId="0" applyFont="1" applyBorder="1"/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 shrinkToFit="1" readingOrder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 shrinkToFit="1" readingOrder="1"/>
    </xf>
    <xf numFmtId="0" fontId="8" fillId="0" borderId="5" xfId="0" applyFont="1" applyBorder="1" applyAlignment="1">
      <alignment horizontal="center" vertical="center" wrapText="1" shrinkToFit="1" readingOrder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 shrinkToFit="1" readingOrder="1"/>
    </xf>
    <xf numFmtId="0" fontId="8" fillId="0" borderId="1" xfId="0" applyFont="1" applyBorder="1" applyAlignment="1">
      <alignment horizontal="center" vertical="center" wrapText="1" shrinkToFit="1" readingOrder="1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30"/>
  <sheetViews>
    <sheetView tabSelected="1" zoomScale="80" zoomScaleNormal="80" workbookViewId="0">
      <pane xSplit="3" ySplit="6" topLeftCell="D22" activePane="bottomRight" state="frozen"/>
      <selection pane="topRight" activeCell="D1" sqref="D1"/>
      <selection pane="bottomLeft" activeCell="A7" sqref="A7"/>
      <selection pane="bottomRight" activeCell="A29" sqref="A29:I29"/>
    </sheetView>
  </sheetViews>
  <sheetFormatPr defaultRowHeight="15"/>
  <cols>
    <col min="1" max="1" width="5.7109375" style="1" customWidth="1"/>
    <col min="2" max="2" width="22.42578125" style="1" customWidth="1"/>
    <col min="3" max="3" width="56.7109375" style="1" customWidth="1"/>
    <col min="4" max="4" width="14.140625" style="1" customWidth="1"/>
    <col min="5" max="5" width="11.42578125" style="1" customWidth="1"/>
    <col min="6" max="6" width="12.5703125" style="1" customWidth="1"/>
    <col min="7" max="7" width="11.7109375" style="1" customWidth="1"/>
    <col min="8" max="8" width="11.28515625" style="1" customWidth="1"/>
    <col min="9" max="11" width="11.7109375" style="1" customWidth="1"/>
    <col min="12" max="12" width="9.5703125" style="1" customWidth="1"/>
    <col min="13" max="14" width="12" style="1" customWidth="1"/>
    <col min="15" max="15" width="12.5703125" style="1" customWidth="1"/>
    <col min="16" max="16" width="12" style="1" customWidth="1"/>
    <col min="17" max="17" width="10.7109375" style="1" customWidth="1"/>
    <col min="18" max="18" width="9.85546875" style="1" customWidth="1"/>
    <col min="19" max="19" width="10.140625" style="1" customWidth="1"/>
    <col min="20" max="20" width="10.85546875" style="1" customWidth="1"/>
    <col min="21" max="21" width="10" style="1" customWidth="1"/>
    <col min="22" max="22" width="10.7109375" style="1" customWidth="1"/>
    <col min="23" max="23" width="12.140625" style="1" customWidth="1"/>
    <col min="24" max="24" width="11.28515625" style="1" customWidth="1"/>
    <col min="25" max="25" width="10.28515625" style="1" customWidth="1"/>
    <col min="26" max="26" width="8.85546875" style="1" customWidth="1"/>
    <col min="27" max="27" width="10.5703125" style="1" customWidth="1"/>
    <col min="28" max="29" width="12.7109375" style="1" customWidth="1"/>
    <col min="30" max="30" width="11.5703125" style="1" customWidth="1"/>
    <col min="31" max="32" width="10.85546875" style="1" customWidth="1"/>
    <col min="33" max="33" width="8.85546875" style="1" customWidth="1"/>
    <col min="34" max="34" width="10.85546875" style="1" customWidth="1"/>
    <col min="35" max="35" width="13.140625" style="1" customWidth="1"/>
    <col min="36" max="36" width="10.140625" style="1" customWidth="1"/>
    <col min="37" max="37" width="12.28515625" style="1" customWidth="1"/>
    <col min="38" max="38" width="12.5703125" style="1" customWidth="1"/>
    <col min="39" max="39" width="12.28515625" style="1" customWidth="1"/>
    <col min="40" max="40" width="12.7109375" style="1" customWidth="1"/>
    <col min="41" max="42" width="12.28515625" style="1" customWidth="1"/>
    <col min="43" max="44" width="12.7109375" style="1" customWidth="1"/>
    <col min="45" max="45" width="13.28515625" style="1" customWidth="1"/>
    <col min="46" max="46" width="8.7109375" style="1" customWidth="1"/>
    <col min="47" max="47" width="9" style="1" customWidth="1"/>
    <col min="48" max="48" width="9.28515625" style="1" customWidth="1"/>
    <col min="49" max="49" width="8.42578125" style="1" customWidth="1"/>
    <col min="50" max="52" width="10.28515625" style="1" bestFit="1" customWidth="1"/>
    <col min="53" max="53" width="10" style="1" customWidth="1"/>
    <col min="54" max="54" width="13.7109375" style="1" customWidth="1"/>
    <col min="55" max="55" width="15.7109375" style="1" customWidth="1"/>
    <col min="56" max="56" width="14.85546875" style="1" bestFit="1" customWidth="1"/>
    <col min="57" max="57" width="17.140625" style="1" bestFit="1" customWidth="1"/>
    <col min="58" max="58" width="14.85546875" style="1" bestFit="1" customWidth="1"/>
    <col min="59" max="59" width="17.140625" style="1" bestFit="1" customWidth="1"/>
    <col min="60" max="60" width="21.5703125" style="1" customWidth="1"/>
    <col min="61" max="63" width="10.28515625" style="1" bestFit="1" customWidth="1"/>
    <col min="64" max="246" width="9.140625" style="1"/>
    <col min="247" max="247" width="5.7109375" style="1" customWidth="1"/>
    <col min="248" max="248" width="22.42578125" style="1" customWidth="1"/>
    <col min="249" max="249" width="75" style="1" customWidth="1"/>
    <col min="250" max="251" width="15" style="1" bestFit="1" customWidth="1"/>
    <col min="252" max="252" width="17" style="1" customWidth="1"/>
    <col min="253" max="254" width="15" style="1" bestFit="1" customWidth="1"/>
    <col min="255" max="255" width="11.140625" style="1" bestFit="1" customWidth="1"/>
    <col min="256" max="257" width="11" style="1" bestFit="1" customWidth="1"/>
    <col min="258" max="258" width="12" style="1" bestFit="1" customWidth="1"/>
    <col min="259" max="259" width="12" style="1" customWidth="1"/>
    <col min="260" max="260" width="12" style="1" bestFit="1" customWidth="1"/>
    <col min="261" max="262" width="17.28515625" style="1" customWidth="1"/>
    <col min="263" max="263" width="17.140625" style="1" customWidth="1"/>
    <col min="264" max="264" width="12.140625" style="1" bestFit="1" customWidth="1"/>
    <col min="265" max="266" width="11.7109375" style="1" bestFit="1" customWidth="1"/>
    <col min="267" max="267" width="13.42578125" style="1" bestFit="1" customWidth="1"/>
    <col min="268" max="269" width="10.7109375" style="1" customWidth="1"/>
    <col min="270" max="502" width="9.140625" style="1"/>
    <col min="503" max="503" width="5.7109375" style="1" customWidth="1"/>
    <col min="504" max="504" width="22.42578125" style="1" customWidth="1"/>
    <col min="505" max="505" width="75" style="1" customWidth="1"/>
    <col min="506" max="507" width="15" style="1" bestFit="1" customWidth="1"/>
    <col min="508" max="508" width="17" style="1" customWidth="1"/>
    <col min="509" max="510" width="15" style="1" bestFit="1" customWidth="1"/>
    <col min="511" max="511" width="11.140625" style="1" bestFit="1" customWidth="1"/>
    <col min="512" max="513" width="11" style="1" bestFit="1" customWidth="1"/>
    <col min="514" max="514" width="12" style="1" bestFit="1" customWidth="1"/>
    <col min="515" max="515" width="12" style="1" customWidth="1"/>
    <col min="516" max="516" width="12" style="1" bestFit="1" customWidth="1"/>
    <col min="517" max="518" width="17.28515625" style="1" customWidth="1"/>
    <col min="519" max="519" width="17.140625" style="1" customWidth="1"/>
    <col min="520" max="520" width="12.140625" style="1" bestFit="1" customWidth="1"/>
    <col min="521" max="522" width="11.7109375" style="1" bestFit="1" customWidth="1"/>
    <col min="523" max="523" width="13.42578125" style="1" bestFit="1" customWidth="1"/>
    <col min="524" max="525" width="10.7109375" style="1" customWidth="1"/>
    <col min="526" max="758" width="9.140625" style="1"/>
    <col min="759" max="759" width="5.7109375" style="1" customWidth="1"/>
    <col min="760" max="760" width="22.42578125" style="1" customWidth="1"/>
    <col min="761" max="761" width="75" style="1" customWidth="1"/>
    <col min="762" max="763" width="15" style="1" bestFit="1" customWidth="1"/>
    <col min="764" max="764" width="17" style="1" customWidth="1"/>
    <col min="765" max="766" width="15" style="1" bestFit="1" customWidth="1"/>
    <col min="767" max="767" width="11.140625" style="1" bestFit="1" customWidth="1"/>
    <col min="768" max="769" width="11" style="1" bestFit="1" customWidth="1"/>
    <col min="770" max="770" width="12" style="1" bestFit="1" customWidth="1"/>
    <col min="771" max="771" width="12" style="1" customWidth="1"/>
    <col min="772" max="772" width="12" style="1" bestFit="1" customWidth="1"/>
    <col min="773" max="774" width="17.28515625" style="1" customWidth="1"/>
    <col min="775" max="775" width="17.140625" style="1" customWidth="1"/>
    <col min="776" max="776" width="12.140625" style="1" bestFit="1" customWidth="1"/>
    <col min="777" max="778" width="11.7109375" style="1" bestFit="1" customWidth="1"/>
    <col min="779" max="779" width="13.42578125" style="1" bestFit="1" customWidth="1"/>
    <col min="780" max="781" width="10.7109375" style="1" customWidth="1"/>
    <col min="782" max="1014" width="9.140625" style="1"/>
    <col min="1015" max="1015" width="5.7109375" style="1" customWidth="1"/>
    <col min="1016" max="1016" width="22.42578125" style="1" customWidth="1"/>
    <col min="1017" max="1017" width="75" style="1" customWidth="1"/>
    <col min="1018" max="1019" width="15" style="1" bestFit="1" customWidth="1"/>
    <col min="1020" max="1020" width="17" style="1" customWidth="1"/>
    <col min="1021" max="1022" width="15" style="1" bestFit="1" customWidth="1"/>
    <col min="1023" max="1023" width="11.140625" style="1" bestFit="1" customWidth="1"/>
    <col min="1024" max="1025" width="11" style="1" bestFit="1" customWidth="1"/>
    <col min="1026" max="1026" width="12" style="1" bestFit="1" customWidth="1"/>
    <col min="1027" max="1027" width="12" style="1" customWidth="1"/>
    <col min="1028" max="1028" width="12" style="1" bestFit="1" customWidth="1"/>
    <col min="1029" max="1030" width="17.28515625" style="1" customWidth="1"/>
    <col min="1031" max="1031" width="17.140625" style="1" customWidth="1"/>
    <col min="1032" max="1032" width="12.140625" style="1" bestFit="1" customWidth="1"/>
    <col min="1033" max="1034" width="11.7109375" style="1" bestFit="1" customWidth="1"/>
    <col min="1035" max="1035" width="13.42578125" style="1" bestFit="1" customWidth="1"/>
    <col min="1036" max="1037" width="10.7109375" style="1" customWidth="1"/>
    <col min="1038" max="1270" width="9.140625" style="1"/>
    <col min="1271" max="1271" width="5.7109375" style="1" customWidth="1"/>
    <col min="1272" max="1272" width="22.42578125" style="1" customWidth="1"/>
    <col min="1273" max="1273" width="75" style="1" customWidth="1"/>
    <col min="1274" max="1275" width="15" style="1" bestFit="1" customWidth="1"/>
    <col min="1276" max="1276" width="17" style="1" customWidth="1"/>
    <col min="1277" max="1278" width="15" style="1" bestFit="1" customWidth="1"/>
    <col min="1279" max="1279" width="11.140625" style="1" bestFit="1" customWidth="1"/>
    <col min="1280" max="1281" width="11" style="1" bestFit="1" customWidth="1"/>
    <col min="1282" max="1282" width="12" style="1" bestFit="1" customWidth="1"/>
    <col min="1283" max="1283" width="12" style="1" customWidth="1"/>
    <col min="1284" max="1284" width="12" style="1" bestFit="1" customWidth="1"/>
    <col min="1285" max="1286" width="17.28515625" style="1" customWidth="1"/>
    <col min="1287" max="1287" width="17.140625" style="1" customWidth="1"/>
    <col min="1288" max="1288" width="12.140625" style="1" bestFit="1" customWidth="1"/>
    <col min="1289" max="1290" width="11.7109375" style="1" bestFit="1" customWidth="1"/>
    <col min="1291" max="1291" width="13.42578125" style="1" bestFit="1" customWidth="1"/>
    <col min="1292" max="1293" width="10.7109375" style="1" customWidth="1"/>
    <col min="1294" max="1526" width="9.140625" style="1"/>
    <col min="1527" max="1527" width="5.7109375" style="1" customWidth="1"/>
    <col min="1528" max="1528" width="22.42578125" style="1" customWidth="1"/>
    <col min="1529" max="1529" width="75" style="1" customWidth="1"/>
    <col min="1530" max="1531" width="15" style="1" bestFit="1" customWidth="1"/>
    <col min="1532" max="1532" width="17" style="1" customWidth="1"/>
    <col min="1533" max="1534" width="15" style="1" bestFit="1" customWidth="1"/>
    <col min="1535" max="1535" width="11.140625" style="1" bestFit="1" customWidth="1"/>
    <col min="1536" max="1537" width="11" style="1" bestFit="1" customWidth="1"/>
    <col min="1538" max="1538" width="12" style="1" bestFit="1" customWidth="1"/>
    <col min="1539" max="1539" width="12" style="1" customWidth="1"/>
    <col min="1540" max="1540" width="12" style="1" bestFit="1" customWidth="1"/>
    <col min="1541" max="1542" width="17.28515625" style="1" customWidth="1"/>
    <col min="1543" max="1543" width="17.140625" style="1" customWidth="1"/>
    <col min="1544" max="1544" width="12.140625" style="1" bestFit="1" customWidth="1"/>
    <col min="1545" max="1546" width="11.7109375" style="1" bestFit="1" customWidth="1"/>
    <col min="1547" max="1547" width="13.42578125" style="1" bestFit="1" customWidth="1"/>
    <col min="1548" max="1549" width="10.7109375" style="1" customWidth="1"/>
    <col min="1550" max="1782" width="9.140625" style="1"/>
    <col min="1783" max="1783" width="5.7109375" style="1" customWidth="1"/>
    <col min="1784" max="1784" width="22.42578125" style="1" customWidth="1"/>
    <col min="1785" max="1785" width="75" style="1" customWidth="1"/>
    <col min="1786" max="1787" width="15" style="1" bestFit="1" customWidth="1"/>
    <col min="1788" max="1788" width="17" style="1" customWidth="1"/>
    <col min="1789" max="1790" width="15" style="1" bestFit="1" customWidth="1"/>
    <col min="1791" max="1791" width="11.140625" style="1" bestFit="1" customWidth="1"/>
    <col min="1792" max="1793" width="11" style="1" bestFit="1" customWidth="1"/>
    <col min="1794" max="1794" width="12" style="1" bestFit="1" customWidth="1"/>
    <col min="1795" max="1795" width="12" style="1" customWidth="1"/>
    <col min="1796" max="1796" width="12" style="1" bestFit="1" customWidth="1"/>
    <col min="1797" max="1798" width="17.28515625" style="1" customWidth="1"/>
    <col min="1799" max="1799" width="17.140625" style="1" customWidth="1"/>
    <col min="1800" max="1800" width="12.140625" style="1" bestFit="1" customWidth="1"/>
    <col min="1801" max="1802" width="11.7109375" style="1" bestFit="1" customWidth="1"/>
    <col min="1803" max="1803" width="13.42578125" style="1" bestFit="1" customWidth="1"/>
    <col min="1804" max="1805" width="10.7109375" style="1" customWidth="1"/>
    <col min="1806" max="2038" width="9.140625" style="1"/>
    <col min="2039" max="2039" width="5.7109375" style="1" customWidth="1"/>
    <col min="2040" max="2040" width="22.42578125" style="1" customWidth="1"/>
    <col min="2041" max="2041" width="75" style="1" customWidth="1"/>
    <col min="2042" max="2043" width="15" style="1" bestFit="1" customWidth="1"/>
    <col min="2044" max="2044" width="17" style="1" customWidth="1"/>
    <col min="2045" max="2046" width="15" style="1" bestFit="1" customWidth="1"/>
    <col min="2047" max="2047" width="11.140625" style="1" bestFit="1" customWidth="1"/>
    <col min="2048" max="2049" width="11" style="1" bestFit="1" customWidth="1"/>
    <col min="2050" max="2050" width="12" style="1" bestFit="1" customWidth="1"/>
    <col min="2051" max="2051" width="12" style="1" customWidth="1"/>
    <col min="2052" max="2052" width="12" style="1" bestFit="1" customWidth="1"/>
    <col min="2053" max="2054" width="17.28515625" style="1" customWidth="1"/>
    <col min="2055" max="2055" width="17.140625" style="1" customWidth="1"/>
    <col min="2056" max="2056" width="12.140625" style="1" bestFit="1" customWidth="1"/>
    <col min="2057" max="2058" width="11.7109375" style="1" bestFit="1" customWidth="1"/>
    <col min="2059" max="2059" width="13.42578125" style="1" bestFit="1" customWidth="1"/>
    <col min="2060" max="2061" width="10.7109375" style="1" customWidth="1"/>
    <col min="2062" max="2294" width="9.140625" style="1"/>
    <col min="2295" max="2295" width="5.7109375" style="1" customWidth="1"/>
    <col min="2296" max="2296" width="22.42578125" style="1" customWidth="1"/>
    <col min="2297" max="2297" width="75" style="1" customWidth="1"/>
    <col min="2298" max="2299" width="15" style="1" bestFit="1" customWidth="1"/>
    <col min="2300" max="2300" width="17" style="1" customWidth="1"/>
    <col min="2301" max="2302" width="15" style="1" bestFit="1" customWidth="1"/>
    <col min="2303" max="2303" width="11.140625" style="1" bestFit="1" customWidth="1"/>
    <col min="2304" max="2305" width="11" style="1" bestFit="1" customWidth="1"/>
    <col min="2306" max="2306" width="12" style="1" bestFit="1" customWidth="1"/>
    <col min="2307" max="2307" width="12" style="1" customWidth="1"/>
    <col min="2308" max="2308" width="12" style="1" bestFit="1" customWidth="1"/>
    <col min="2309" max="2310" width="17.28515625" style="1" customWidth="1"/>
    <col min="2311" max="2311" width="17.140625" style="1" customWidth="1"/>
    <col min="2312" max="2312" width="12.140625" style="1" bestFit="1" customWidth="1"/>
    <col min="2313" max="2314" width="11.7109375" style="1" bestFit="1" customWidth="1"/>
    <col min="2315" max="2315" width="13.42578125" style="1" bestFit="1" customWidth="1"/>
    <col min="2316" max="2317" width="10.7109375" style="1" customWidth="1"/>
    <col min="2318" max="2550" width="9.140625" style="1"/>
    <col min="2551" max="2551" width="5.7109375" style="1" customWidth="1"/>
    <col min="2552" max="2552" width="22.42578125" style="1" customWidth="1"/>
    <col min="2553" max="2553" width="75" style="1" customWidth="1"/>
    <col min="2554" max="2555" width="15" style="1" bestFit="1" customWidth="1"/>
    <col min="2556" max="2556" width="17" style="1" customWidth="1"/>
    <col min="2557" max="2558" width="15" style="1" bestFit="1" customWidth="1"/>
    <col min="2559" max="2559" width="11.140625" style="1" bestFit="1" customWidth="1"/>
    <col min="2560" max="2561" width="11" style="1" bestFit="1" customWidth="1"/>
    <col min="2562" max="2562" width="12" style="1" bestFit="1" customWidth="1"/>
    <col min="2563" max="2563" width="12" style="1" customWidth="1"/>
    <col min="2564" max="2564" width="12" style="1" bestFit="1" customWidth="1"/>
    <col min="2565" max="2566" width="17.28515625" style="1" customWidth="1"/>
    <col min="2567" max="2567" width="17.140625" style="1" customWidth="1"/>
    <col min="2568" max="2568" width="12.140625" style="1" bestFit="1" customWidth="1"/>
    <col min="2569" max="2570" width="11.7109375" style="1" bestFit="1" customWidth="1"/>
    <col min="2571" max="2571" width="13.42578125" style="1" bestFit="1" customWidth="1"/>
    <col min="2572" max="2573" width="10.7109375" style="1" customWidth="1"/>
    <col min="2574" max="2806" width="9.140625" style="1"/>
    <col min="2807" max="2807" width="5.7109375" style="1" customWidth="1"/>
    <col min="2808" max="2808" width="22.42578125" style="1" customWidth="1"/>
    <col min="2809" max="2809" width="75" style="1" customWidth="1"/>
    <col min="2810" max="2811" width="15" style="1" bestFit="1" customWidth="1"/>
    <col min="2812" max="2812" width="17" style="1" customWidth="1"/>
    <col min="2813" max="2814" width="15" style="1" bestFit="1" customWidth="1"/>
    <col min="2815" max="2815" width="11.140625" style="1" bestFit="1" customWidth="1"/>
    <col min="2816" max="2817" width="11" style="1" bestFit="1" customWidth="1"/>
    <col min="2818" max="2818" width="12" style="1" bestFit="1" customWidth="1"/>
    <col min="2819" max="2819" width="12" style="1" customWidth="1"/>
    <col min="2820" max="2820" width="12" style="1" bestFit="1" customWidth="1"/>
    <col min="2821" max="2822" width="17.28515625" style="1" customWidth="1"/>
    <col min="2823" max="2823" width="17.140625" style="1" customWidth="1"/>
    <col min="2824" max="2824" width="12.140625" style="1" bestFit="1" customWidth="1"/>
    <col min="2825" max="2826" width="11.7109375" style="1" bestFit="1" customWidth="1"/>
    <col min="2827" max="2827" width="13.42578125" style="1" bestFit="1" customWidth="1"/>
    <col min="2828" max="2829" width="10.7109375" style="1" customWidth="1"/>
    <col min="2830" max="3062" width="9.140625" style="1"/>
    <col min="3063" max="3063" width="5.7109375" style="1" customWidth="1"/>
    <col min="3064" max="3064" width="22.42578125" style="1" customWidth="1"/>
    <col min="3065" max="3065" width="75" style="1" customWidth="1"/>
    <col min="3066" max="3067" width="15" style="1" bestFit="1" customWidth="1"/>
    <col min="3068" max="3068" width="17" style="1" customWidth="1"/>
    <col min="3069" max="3070" width="15" style="1" bestFit="1" customWidth="1"/>
    <col min="3071" max="3071" width="11.140625" style="1" bestFit="1" customWidth="1"/>
    <col min="3072" max="3073" width="11" style="1" bestFit="1" customWidth="1"/>
    <col min="3074" max="3074" width="12" style="1" bestFit="1" customWidth="1"/>
    <col min="3075" max="3075" width="12" style="1" customWidth="1"/>
    <col min="3076" max="3076" width="12" style="1" bestFit="1" customWidth="1"/>
    <col min="3077" max="3078" width="17.28515625" style="1" customWidth="1"/>
    <col min="3079" max="3079" width="17.140625" style="1" customWidth="1"/>
    <col min="3080" max="3080" width="12.140625" style="1" bestFit="1" customWidth="1"/>
    <col min="3081" max="3082" width="11.7109375" style="1" bestFit="1" customWidth="1"/>
    <col min="3083" max="3083" width="13.42578125" style="1" bestFit="1" customWidth="1"/>
    <col min="3084" max="3085" width="10.7109375" style="1" customWidth="1"/>
    <col min="3086" max="3318" width="9.140625" style="1"/>
    <col min="3319" max="3319" width="5.7109375" style="1" customWidth="1"/>
    <col min="3320" max="3320" width="22.42578125" style="1" customWidth="1"/>
    <col min="3321" max="3321" width="75" style="1" customWidth="1"/>
    <col min="3322" max="3323" width="15" style="1" bestFit="1" customWidth="1"/>
    <col min="3324" max="3324" width="17" style="1" customWidth="1"/>
    <col min="3325" max="3326" width="15" style="1" bestFit="1" customWidth="1"/>
    <col min="3327" max="3327" width="11.140625" style="1" bestFit="1" customWidth="1"/>
    <col min="3328" max="3329" width="11" style="1" bestFit="1" customWidth="1"/>
    <col min="3330" max="3330" width="12" style="1" bestFit="1" customWidth="1"/>
    <col min="3331" max="3331" width="12" style="1" customWidth="1"/>
    <col min="3332" max="3332" width="12" style="1" bestFit="1" customWidth="1"/>
    <col min="3333" max="3334" width="17.28515625" style="1" customWidth="1"/>
    <col min="3335" max="3335" width="17.140625" style="1" customWidth="1"/>
    <col min="3336" max="3336" width="12.140625" style="1" bestFit="1" customWidth="1"/>
    <col min="3337" max="3338" width="11.7109375" style="1" bestFit="1" customWidth="1"/>
    <col min="3339" max="3339" width="13.42578125" style="1" bestFit="1" customWidth="1"/>
    <col min="3340" max="3341" width="10.7109375" style="1" customWidth="1"/>
    <col min="3342" max="3574" width="9.140625" style="1"/>
    <col min="3575" max="3575" width="5.7109375" style="1" customWidth="1"/>
    <col min="3576" max="3576" width="22.42578125" style="1" customWidth="1"/>
    <col min="3577" max="3577" width="75" style="1" customWidth="1"/>
    <col min="3578" max="3579" width="15" style="1" bestFit="1" customWidth="1"/>
    <col min="3580" max="3580" width="17" style="1" customWidth="1"/>
    <col min="3581" max="3582" width="15" style="1" bestFit="1" customWidth="1"/>
    <col min="3583" max="3583" width="11.140625" style="1" bestFit="1" customWidth="1"/>
    <col min="3584" max="3585" width="11" style="1" bestFit="1" customWidth="1"/>
    <col min="3586" max="3586" width="12" style="1" bestFit="1" customWidth="1"/>
    <col min="3587" max="3587" width="12" style="1" customWidth="1"/>
    <col min="3588" max="3588" width="12" style="1" bestFit="1" customWidth="1"/>
    <col min="3589" max="3590" width="17.28515625" style="1" customWidth="1"/>
    <col min="3591" max="3591" width="17.140625" style="1" customWidth="1"/>
    <col min="3592" max="3592" width="12.140625" style="1" bestFit="1" customWidth="1"/>
    <col min="3593" max="3594" width="11.7109375" style="1" bestFit="1" customWidth="1"/>
    <col min="3595" max="3595" width="13.42578125" style="1" bestFit="1" customWidth="1"/>
    <col min="3596" max="3597" width="10.7109375" style="1" customWidth="1"/>
    <col min="3598" max="3830" width="9.140625" style="1"/>
    <col min="3831" max="3831" width="5.7109375" style="1" customWidth="1"/>
    <col min="3832" max="3832" width="22.42578125" style="1" customWidth="1"/>
    <col min="3833" max="3833" width="75" style="1" customWidth="1"/>
    <col min="3834" max="3835" width="15" style="1" bestFit="1" customWidth="1"/>
    <col min="3836" max="3836" width="17" style="1" customWidth="1"/>
    <col min="3837" max="3838" width="15" style="1" bestFit="1" customWidth="1"/>
    <col min="3839" max="3839" width="11.140625" style="1" bestFit="1" customWidth="1"/>
    <col min="3840" max="3841" width="11" style="1" bestFit="1" customWidth="1"/>
    <col min="3842" max="3842" width="12" style="1" bestFit="1" customWidth="1"/>
    <col min="3843" max="3843" width="12" style="1" customWidth="1"/>
    <col min="3844" max="3844" width="12" style="1" bestFit="1" customWidth="1"/>
    <col min="3845" max="3846" width="17.28515625" style="1" customWidth="1"/>
    <col min="3847" max="3847" width="17.140625" style="1" customWidth="1"/>
    <col min="3848" max="3848" width="12.140625" style="1" bestFit="1" customWidth="1"/>
    <col min="3849" max="3850" width="11.7109375" style="1" bestFit="1" customWidth="1"/>
    <col min="3851" max="3851" width="13.42578125" style="1" bestFit="1" customWidth="1"/>
    <col min="3852" max="3853" width="10.7109375" style="1" customWidth="1"/>
    <col min="3854" max="4086" width="9.140625" style="1"/>
    <col min="4087" max="4087" width="5.7109375" style="1" customWidth="1"/>
    <col min="4088" max="4088" width="22.42578125" style="1" customWidth="1"/>
    <col min="4089" max="4089" width="75" style="1" customWidth="1"/>
    <col min="4090" max="4091" width="15" style="1" bestFit="1" customWidth="1"/>
    <col min="4092" max="4092" width="17" style="1" customWidth="1"/>
    <col min="4093" max="4094" width="15" style="1" bestFit="1" customWidth="1"/>
    <col min="4095" max="4095" width="11.140625" style="1" bestFit="1" customWidth="1"/>
    <col min="4096" max="4097" width="11" style="1" bestFit="1" customWidth="1"/>
    <col min="4098" max="4098" width="12" style="1" bestFit="1" customWidth="1"/>
    <col min="4099" max="4099" width="12" style="1" customWidth="1"/>
    <col min="4100" max="4100" width="12" style="1" bestFit="1" customWidth="1"/>
    <col min="4101" max="4102" width="17.28515625" style="1" customWidth="1"/>
    <col min="4103" max="4103" width="17.140625" style="1" customWidth="1"/>
    <col min="4104" max="4104" width="12.140625" style="1" bestFit="1" customWidth="1"/>
    <col min="4105" max="4106" width="11.7109375" style="1" bestFit="1" customWidth="1"/>
    <col min="4107" max="4107" width="13.42578125" style="1" bestFit="1" customWidth="1"/>
    <col min="4108" max="4109" width="10.7109375" style="1" customWidth="1"/>
    <col min="4110" max="4342" width="9.140625" style="1"/>
    <col min="4343" max="4343" width="5.7109375" style="1" customWidth="1"/>
    <col min="4344" max="4344" width="22.42578125" style="1" customWidth="1"/>
    <col min="4345" max="4345" width="75" style="1" customWidth="1"/>
    <col min="4346" max="4347" width="15" style="1" bestFit="1" customWidth="1"/>
    <col min="4348" max="4348" width="17" style="1" customWidth="1"/>
    <col min="4349" max="4350" width="15" style="1" bestFit="1" customWidth="1"/>
    <col min="4351" max="4351" width="11.140625" style="1" bestFit="1" customWidth="1"/>
    <col min="4352" max="4353" width="11" style="1" bestFit="1" customWidth="1"/>
    <col min="4354" max="4354" width="12" style="1" bestFit="1" customWidth="1"/>
    <col min="4355" max="4355" width="12" style="1" customWidth="1"/>
    <col min="4356" max="4356" width="12" style="1" bestFit="1" customWidth="1"/>
    <col min="4357" max="4358" width="17.28515625" style="1" customWidth="1"/>
    <col min="4359" max="4359" width="17.140625" style="1" customWidth="1"/>
    <col min="4360" max="4360" width="12.140625" style="1" bestFit="1" customWidth="1"/>
    <col min="4361" max="4362" width="11.7109375" style="1" bestFit="1" customWidth="1"/>
    <col min="4363" max="4363" width="13.42578125" style="1" bestFit="1" customWidth="1"/>
    <col min="4364" max="4365" width="10.7109375" style="1" customWidth="1"/>
    <col min="4366" max="4598" width="9.140625" style="1"/>
    <col min="4599" max="4599" width="5.7109375" style="1" customWidth="1"/>
    <col min="4600" max="4600" width="22.42578125" style="1" customWidth="1"/>
    <col min="4601" max="4601" width="75" style="1" customWidth="1"/>
    <col min="4602" max="4603" width="15" style="1" bestFit="1" customWidth="1"/>
    <col min="4604" max="4604" width="17" style="1" customWidth="1"/>
    <col min="4605" max="4606" width="15" style="1" bestFit="1" customWidth="1"/>
    <col min="4607" max="4607" width="11.140625" style="1" bestFit="1" customWidth="1"/>
    <col min="4608" max="4609" width="11" style="1" bestFit="1" customWidth="1"/>
    <col min="4610" max="4610" width="12" style="1" bestFit="1" customWidth="1"/>
    <col min="4611" max="4611" width="12" style="1" customWidth="1"/>
    <col min="4612" max="4612" width="12" style="1" bestFit="1" customWidth="1"/>
    <col min="4613" max="4614" width="17.28515625" style="1" customWidth="1"/>
    <col min="4615" max="4615" width="17.140625" style="1" customWidth="1"/>
    <col min="4616" max="4616" width="12.140625" style="1" bestFit="1" customWidth="1"/>
    <col min="4617" max="4618" width="11.7109375" style="1" bestFit="1" customWidth="1"/>
    <col min="4619" max="4619" width="13.42578125" style="1" bestFit="1" customWidth="1"/>
    <col min="4620" max="4621" width="10.7109375" style="1" customWidth="1"/>
    <col min="4622" max="4854" width="9.140625" style="1"/>
    <col min="4855" max="4855" width="5.7109375" style="1" customWidth="1"/>
    <col min="4856" max="4856" width="22.42578125" style="1" customWidth="1"/>
    <col min="4857" max="4857" width="75" style="1" customWidth="1"/>
    <col min="4858" max="4859" width="15" style="1" bestFit="1" customWidth="1"/>
    <col min="4860" max="4860" width="17" style="1" customWidth="1"/>
    <col min="4861" max="4862" width="15" style="1" bestFit="1" customWidth="1"/>
    <col min="4863" max="4863" width="11.140625" style="1" bestFit="1" customWidth="1"/>
    <col min="4864" max="4865" width="11" style="1" bestFit="1" customWidth="1"/>
    <col min="4866" max="4866" width="12" style="1" bestFit="1" customWidth="1"/>
    <col min="4867" max="4867" width="12" style="1" customWidth="1"/>
    <col min="4868" max="4868" width="12" style="1" bestFit="1" customWidth="1"/>
    <col min="4869" max="4870" width="17.28515625" style="1" customWidth="1"/>
    <col min="4871" max="4871" width="17.140625" style="1" customWidth="1"/>
    <col min="4872" max="4872" width="12.140625" style="1" bestFit="1" customWidth="1"/>
    <col min="4873" max="4874" width="11.7109375" style="1" bestFit="1" customWidth="1"/>
    <col min="4875" max="4875" width="13.42578125" style="1" bestFit="1" customWidth="1"/>
    <col min="4876" max="4877" width="10.7109375" style="1" customWidth="1"/>
    <col min="4878" max="5110" width="9.140625" style="1"/>
    <col min="5111" max="5111" width="5.7109375" style="1" customWidth="1"/>
    <col min="5112" max="5112" width="22.42578125" style="1" customWidth="1"/>
    <col min="5113" max="5113" width="75" style="1" customWidth="1"/>
    <col min="5114" max="5115" width="15" style="1" bestFit="1" customWidth="1"/>
    <col min="5116" max="5116" width="17" style="1" customWidth="1"/>
    <col min="5117" max="5118" width="15" style="1" bestFit="1" customWidth="1"/>
    <col min="5119" max="5119" width="11.140625" style="1" bestFit="1" customWidth="1"/>
    <col min="5120" max="5121" width="11" style="1" bestFit="1" customWidth="1"/>
    <col min="5122" max="5122" width="12" style="1" bestFit="1" customWidth="1"/>
    <col min="5123" max="5123" width="12" style="1" customWidth="1"/>
    <col min="5124" max="5124" width="12" style="1" bestFit="1" customWidth="1"/>
    <col min="5125" max="5126" width="17.28515625" style="1" customWidth="1"/>
    <col min="5127" max="5127" width="17.140625" style="1" customWidth="1"/>
    <col min="5128" max="5128" width="12.140625" style="1" bestFit="1" customWidth="1"/>
    <col min="5129" max="5130" width="11.7109375" style="1" bestFit="1" customWidth="1"/>
    <col min="5131" max="5131" width="13.42578125" style="1" bestFit="1" customWidth="1"/>
    <col min="5132" max="5133" width="10.7109375" style="1" customWidth="1"/>
    <col min="5134" max="5366" width="9.140625" style="1"/>
    <col min="5367" max="5367" width="5.7109375" style="1" customWidth="1"/>
    <col min="5368" max="5368" width="22.42578125" style="1" customWidth="1"/>
    <col min="5369" max="5369" width="75" style="1" customWidth="1"/>
    <col min="5370" max="5371" width="15" style="1" bestFit="1" customWidth="1"/>
    <col min="5372" max="5372" width="17" style="1" customWidth="1"/>
    <col min="5373" max="5374" width="15" style="1" bestFit="1" customWidth="1"/>
    <col min="5375" max="5375" width="11.140625" style="1" bestFit="1" customWidth="1"/>
    <col min="5376" max="5377" width="11" style="1" bestFit="1" customWidth="1"/>
    <col min="5378" max="5378" width="12" style="1" bestFit="1" customWidth="1"/>
    <col min="5379" max="5379" width="12" style="1" customWidth="1"/>
    <col min="5380" max="5380" width="12" style="1" bestFit="1" customWidth="1"/>
    <col min="5381" max="5382" width="17.28515625" style="1" customWidth="1"/>
    <col min="5383" max="5383" width="17.140625" style="1" customWidth="1"/>
    <col min="5384" max="5384" width="12.140625" style="1" bestFit="1" customWidth="1"/>
    <col min="5385" max="5386" width="11.7109375" style="1" bestFit="1" customWidth="1"/>
    <col min="5387" max="5387" width="13.42578125" style="1" bestFit="1" customWidth="1"/>
    <col min="5388" max="5389" width="10.7109375" style="1" customWidth="1"/>
    <col min="5390" max="5622" width="9.140625" style="1"/>
    <col min="5623" max="5623" width="5.7109375" style="1" customWidth="1"/>
    <col min="5624" max="5624" width="22.42578125" style="1" customWidth="1"/>
    <col min="5625" max="5625" width="75" style="1" customWidth="1"/>
    <col min="5626" max="5627" width="15" style="1" bestFit="1" customWidth="1"/>
    <col min="5628" max="5628" width="17" style="1" customWidth="1"/>
    <col min="5629" max="5630" width="15" style="1" bestFit="1" customWidth="1"/>
    <col min="5631" max="5631" width="11.140625" style="1" bestFit="1" customWidth="1"/>
    <col min="5632" max="5633" width="11" style="1" bestFit="1" customWidth="1"/>
    <col min="5634" max="5634" width="12" style="1" bestFit="1" customWidth="1"/>
    <col min="5635" max="5635" width="12" style="1" customWidth="1"/>
    <col min="5636" max="5636" width="12" style="1" bestFit="1" customWidth="1"/>
    <col min="5637" max="5638" width="17.28515625" style="1" customWidth="1"/>
    <col min="5639" max="5639" width="17.140625" style="1" customWidth="1"/>
    <col min="5640" max="5640" width="12.140625" style="1" bestFit="1" customWidth="1"/>
    <col min="5641" max="5642" width="11.7109375" style="1" bestFit="1" customWidth="1"/>
    <col min="5643" max="5643" width="13.42578125" style="1" bestFit="1" customWidth="1"/>
    <col min="5644" max="5645" width="10.7109375" style="1" customWidth="1"/>
    <col min="5646" max="5878" width="9.140625" style="1"/>
    <col min="5879" max="5879" width="5.7109375" style="1" customWidth="1"/>
    <col min="5880" max="5880" width="22.42578125" style="1" customWidth="1"/>
    <col min="5881" max="5881" width="75" style="1" customWidth="1"/>
    <col min="5882" max="5883" width="15" style="1" bestFit="1" customWidth="1"/>
    <col min="5884" max="5884" width="17" style="1" customWidth="1"/>
    <col min="5885" max="5886" width="15" style="1" bestFit="1" customWidth="1"/>
    <col min="5887" max="5887" width="11.140625" style="1" bestFit="1" customWidth="1"/>
    <col min="5888" max="5889" width="11" style="1" bestFit="1" customWidth="1"/>
    <col min="5890" max="5890" width="12" style="1" bestFit="1" customWidth="1"/>
    <col min="5891" max="5891" width="12" style="1" customWidth="1"/>
    <col min="5892" max="5892" width="12" style="1" bestFit="1" customWidth="1"/>
    <col min="5893" max="5894" width="17.28515625" style="1" customWidth="1"/>
    <col min="5895" max="5895" width="17.140625" style="1" customWidth="1"/>
    <col min="5896" max="5896" width="12.140625" style="1" bestFit="1" customWidth="1"/>
    <col min="5897" max="5898" width="11.7109375" style="1" bestFit="1" customWidth="1"/>
    <col min="5899" max="5899" width="13.42578125" style="1" bestFit="1" customWidth="1"/>
    <col min="5900" max="5901" width="10.7109375" style="1" customWidth="1"/>
    <col min="5902" max="6134" width="9.140625" style="1"/>
    <col min="6135" max="6135" width="5.7109375" style="1" customWidth="1"/>
    <col min="6136" max="6136" width="22.42578125" style="1" customWidth="1"/>
    <col min="6137" max="6137" width="75" style="1" customWidth="1"/>
    <col min="6138" max="6139" width="15" style="1" bestFit="1" customWidth="1"/>
    <col min="6140" max="6140" width="17" style="1" customWidth="1"/>
    <col min="6141" max="6142" width="15" style="1" bestFit="1" customWidth="1"/>
    <col min="6143" max="6143" width="11.140625" style="1" bestFit="1" customWidth="1"/>
    <col min="6144" max="6145" width="11" style="1" bestFit="1" customWidth="1"/>
    <col min="6146" max="6146" width="12" style="1" bestFit="1" customWidth="1"/>
    <col min="6147" max="6147" width="12" style="1" customWidth="1"/>
    <col min="6148" max="6148" width="12" style="1" bestFit="1" customWidth="1"/>
    <col min="6149" max="6150" width="17.28515625" style="1" customWidth="1"/>
    <col min="6151" max="6151" width="17.140625" style="1" customWidth="1"/>
    <col min="6152" max="6152" width="12.140625" style="1" bestFit="1" customWidth="1"/>
    <col min="6153" max="6154" width="11.7109375" style="1" bestFit="1" customWidth="1"/>
    <col min="6155" max="6155" width="13.42578125" style="1" bestFit="1" customWidth="1"/>
    <col min="6156" max="6157" width="10.7109375" style="1" customWidth="1"/>
    <col min="6158" max="6390" width="9.140625" style="1"/>
    <col min="6391" max="6391" width="5.7109375" style="1" customWidth="1"/>
    <col min="6392" max="6392" width="22.42578125" style="1" customWidth="1"/>
    <col min="6393" max="6393" width="75" style="1" customWidth="1"/>
    <col min="6394" max="6395" width="15" style="1" bestFit="1" customWidth="1"/>
    <col min="6396" max="6396" width="17" style="1" customWidth="1"/>
    <col min="6397" max="6398" width="15" style="1" bestFit="1" customWidth="1"/>
    <col min="6399" max="6399" width="11.140625" style="1" bestFit="1" customWidth="1"/>
    <col min="6400" max="6401" width="11" style="1" bestFit="1" customWidth="1"/>
    <col min="6402" max="6402" width="12" style="1" bestFit="1" customWidth="1"/>
    <col min="6403" max="6403" width="12" style="1" customWidth="1"/>
    <col min="6404" max="6404" width="12" style="1" bestFit="1" customWidth="1"/>
    <col min="6405" max="6406" width="17.28515625" style="1" customWidth="1"/>
    <col min="6407" max="6407" width="17.140625" style="1" customWidth="1"/>
    <col min="6408" max="6408" width="12.140625" style="1" bestFit="1" customWidth="1"/>
    <col min="6409" max="6410" width="11.7109375" style="1" bestFit="1" customWidth="1"/>
    <col min="6411" max="6411" width="13.42578125" style="1" bestFit="1" customWidth="1"/>
    <col min="6412" max="6413" width="10.7109375" style="1" customWidth="1"/>
    <col min="6414" max="6646" width="9.140625" style="1"/>
    <col min="6647" max="6647" width="5.7109375" style="1" customWidth="1"/>
    <col min="6648" max="6648" width="22.42578125" style="1" customWidth="1"/>
    <col min="6649" max="6649" width="75" style="1" customWidth="1"/>
    <col min="6650" max="6651" width="15" style="1" bestFit="1" customWidth="1"/>
    <col min="6652" max="6652" width="17" style="1" customWidth="1"/>
    <col min="6653" max="6654" width="15" style="1" bestFit="1" customWidth="1"/>
    <col min="6655" max="6655" width="11.140625" style="1" bestFit="1" customWidth="1"/>
    <col min="6656" max="6657" width="11" style="1" bestFit="1" customWidth="1"/>
    <col min="6658" max="6658" width="12" style="1" bestFit="1" customWidth="1"/>
    <col min="6659" max="6659" width="12" style="1" customWidth="1"/>
    <col min="6660" max="6660" width="12" style="1" bestFit="1" customWidth="1"/>
    <col min="6661" max="6662" width="17.28515625" style="1" customWidth="1"/>
    <col min="6663" max="6663" width="17.140625" style="1" customWidth="1"/>
    <col min="6664" max="6664" width="12.140625" style="1" bestFit="1" customWidth="1"/>
    <col min="6665" max="6666" width="11.7109375" style="1" bestFit="1" customWidth="1"/>
    <col min="6667" max="6667" width="13.42578125" style="1" bestFit="1" customWidth="1"/>
    <col min="6668" max="6669" width="10.7109375" style="1" customWidth="1"/>
    <col min="6670" max="6902" width="9.140625" style="1"/>
    <col min="6903" max="6903" width="5.7109375" style="1" customWidth="1"/>
    <col min="6904" max="6904" width="22.42578125" style="1" customWidth="1"/>
    <col min="6905" max="6905" width="75" style="1" customWidth="1"/>
    <col min="6906" max="6907" width="15" style="1" bestFit="1" customWidth="1"/>
    <col min="6908" max="6908" width="17" style="1" customWidth="1"/>
    <col min="6909" max="6910" width="15" style="1" bestFit="1" customWidth="1"/>
    <col min="6911" max="6911" width="11.140625" style="1" bestFit="1" customWidth="1"/>
    <col min="6912" max="6913" width="11" style="1" bestFit="1" customWidth="1"/>
    <col min="6914" max="6914" width="12" style="1" bestFit="1" customWidth="1"/>
    <col min="6915" max="6915" width="12" style="1" customWidth="1"/>
    <col min="6916" max="6916" width="12" style="1" bestFit="1" customWidth="1"/>
    <col min="6917" max="6918" width="17.28515625" style="1" customWidth="1"/>
    <col min="6919" max="6919" width="17.140625" style="1" customWidth="1"/>
    <col min="6920" max="6920" width="12.140625" style="1" bestFit="1" customWidth="1"/>
    <col min="6921" max="6922" width="11.7109375" style="1" bestFit="1" customWidth="1"/>
    <col min="6923" max="6923" width="13.42578125" style="1" bestFit="1" customWidth="1"/>
    <col min="6924" max="6925" width="10.7109375" style="1" customWidth="1"/>
    <col min="6926" max="7158" width="9.140625" style="1"/>
    <col min="7159" max="7159" width="5.7109375" style="1" customWidth="1"/>
    <col min="7160" max="7160" width="22.42578125" style="1" customWidth="1"/>
    <col min="7161" max="7161" width="75" style="1" customWidth="1"/>
    <col min="7162" max="7163" width="15" style="1" bestFit="1" customWidth="1"/>
    <col min="7164" max="7164" width="17" style="1" customWidth="1"/>
    <col min="7165" max="7166" width="15" style="1" bestFit="1" customWidth="1"/>
    <col min="7167" max="7167" width="11.140625" style="1" bestFit="1" customWidth="1"/>
    <col min="7168" max="7169" width="11" style="1" bestFit="1" customWidth="1"/>
    <col min="7170" max="7170" width="12" style="1" bestFit="1" customWidth="1"/>
    <col min="7171" max="7171" width="12" style="1" customWidth="1"/>
    <col min="7172" max="7172" width="12" style="1" bestFit="1" customWidth="1"/>
    <col min="7173" max="7174" width="17.28515625" style="1" customWidth="1"/>
    <col min="7175" max="7175" width="17.140625" style="1" customWidth="1"/>
    <col min="7176" max="7176" width="12.140625" style="1" bestFit="1" customWidth="1"/>
    <col min="7177" max="7178" width="11.7109375" style="1" bestFit="1" customWidth="1"/>
    <col min="7179" max="7179" width="13.42578125" style="1" bestFit="1" customWidth="1"/>
    <col min="7180" max="7181" width="10.7109375" style="1" customWidth="1"/>
    <col min="7182" max="7414" width="9.140625" style="1"/>
    <col min="7415" max="7415" width="5.7109375" style="1" customWidth="1"/>
    <col min="7416" max="7416" width="22.42578125" style="1" customWidth="1"/>
    <col min="7417" max="7417" width="75" style="1" customWidth="1"/>
    <col min="7418" max="7419" width="15" style="1" bestFit="1" customWidth="1"/>
    <col min="7420" max="7420" width="17" style="1" customWidth="1"/>
    <col min="7421" max="7422" width="15" style="1" bestFit="1" customWidth="1"/>
    <col min="7423" max="7423" width="11.140625" style="1" bestFit="1" customWidth="1"/>
    <col min="7424" max="7425" width="11" style="1" bestFit="1" customWidth="1"/>
    <col min="7426" max="7426" width="12" style="1" bestFit="1" customWidth="1"/>
    <col min="7427" max="7427" width="12" style="1" customWidth="1"/>
    <col min="7428" max="7428" width="12" style="1" bestFit="1" customWidth="1"/>
    <col min="7429" max="7430" width="17.28515625" style="1" customWidth="1"/>
    <col min="7431" max="7431" width="17.140625" style="1" customWidth="1"/>
    <col min="7432" max="7432" width="12.140625" style="1" bestFit="1" customWidth="1"/>
    <col min="7433" max="7434" width="11.7109375" style="1" bestFit="1" customWidth="1"/>
    <col min="7435" max="7435" width="13.42578125" style="1" bestFit="1" customWidth="1"/>
    <col min="7436" max="7437" width="10.7109375" style="1" customWidth="1"/>
    <col min="7438" max="7670" width="9.140625" style="1"/>
    <col min="7671" max="7671" width="5.7109375" style="1" customWidth="1"/>
    <col min="7672" max="7672" width="22.42578125" style="1" customWidth="1"/>
    <col min="7673" max="7673" width="75" style="1" customWidth="1"/>
    <col min="7674" max="7675" width="15" style="1" bestFit="1" customWidth="1"/>
    <col min="7676" max="7676" width="17" style="1" customWidth="1"/>
    <col min="7677" max="7678" width="15" style="1" bestFit="1" customWidth="1"/>
    <col min="7679" max="7679" width="11.140625" style="1" bestFit="1" customWidth="1"/>
    <col min="7680" max="7681" width="11" style="1" bestFit="1" customWidth="1"/>
    <col min="7682" max="7682" width="12" style="1" bestFit="1" customWidth="1"/>
    <col min="7683" max="7683" width="12" style="1" customWidth="1"/>
    <col min="7684" max="7684" width="12" style="1" bestFit="1" customWidth="1"/>
    <col min="7685" max="7686" width="17.28515625" style="1" customWidth="1"/>
    <col min="7687" max="7687" width="17.140625" style="1" customWidth="1"/>
    <col min="7688" max="7688" width="12.140625" style="1" bestFit="1" customWidth="1"/>
    <col min="7689" max="7690" width="11.7109375" style="1" bestFit="1" customWidth="1"/>
    <col min="7691" max="7691" width="13.42578125" style="1" bestFit="1" customWidth="1"/>
    <col min="7692" max="7693" width="10.7109375" style="1" customWidth="1"/>
    <col min="7694" max="7926" width="9.140625" style="1"/>
    <col min="7927" max="7927" width="5.7109375" style="1" customWidth="1"/>
    <col min="7928" max="7928" width="22.42578125" style="1" customWidth="1"/>
    <col min="7929" max="7929" width="75" style="1" customWidth="1"/>
    <col min="7930" max="7931" width="15" style="1" bestFit="1" customWidth="1"/>
    <col min="7932" max="7932" width="17" style="1" customWidth="1"/>
    <col min="7933" max="7934" width="15" style="1" bestFit="1" customWidth="1"/>
    <col min="7935" max="7935" width="11.140625" style="1" bestFit="1" customWidth="1"/>
    <col min="7936" max="7937" width="11" style="1" bestFit="1" customWidth="1"/>
    <col min="7938" max="7938" width="12" style="1" bestFit="1" customWidth="1"/>
    <col min="7939" max="7939" width="12" style="1" customWidth="1"/>
    <col min="7940" max="7940" width="12" style="1" bestFit="1" customWidth="1"/>
    <col min="7941" max="7942" width="17.28515625" style="1" customWidth="1"/>
    <col min="7943" max="7943" width="17.140625" style="1" customWidth="1"/>
    <col min="7944" max="7944" width="12.140625" style="1" bestFit="1" customWidth="1"/>
    <col min="7945" max="7946" width="11.7109375" style="1" bestFit="1" customWidth="1"/>
    <col min="7947" max="7947" width="13.42578125" style="1" bestFit="1" customWidth="1"/>
    <col min="7948" max="7949" width="10.7109375" style="1" customWidth="1"/>
    <col min="7950" max="8182" width="9.140625" style="1"/>
    <col min="8183" max="8183" width="5.7109375" style="1" customWidth="1"/>
    <col min="8184" max="8184" width="22.42578125" style="1" customWidth="1"/>
    <col min="8185" max="8185" width="75" style="1" customWidth="1"/>
    <col min="8186" max="8187" width="15" style="1" bestFit="1" customWidth="1"/>
    <col min="8188" max="8188" width="17" style="1" customWidth="1"/>
    <col min="8189" max="8190" width="15" style="1" bestFit="1" customWidth="1"/>
    <col min="8191" max="8191" width="11.140625" style="1" bestFit="1" customWidth="1"/>
    <col min="8192" max="8193" width="11" style="1" bestFit="1" customWidth="1"/>
    <col min="8194" max="8194" width="12" style="1" bestFit="1" customWidth="1"/>
    <col min="8195" max="8195" width="12" style="1" customWidth="1"/>
    <col min="8196" max="8196" width="12" style="1" bestFit="1" customWidth="1"/>
    <col min="8197" max="8198" width="17.28515625" style="1" customWidth="1"/>
    <col min="8199" max="8199" width="17.140625" style="1" customWidth="1"/>
    <col min="8200" max="8200" width="12.140625" style="1" bestFit="1" customWidth="1"/>
    <col min="8201" max="8202" width="11.7109375" style="1" bestFit="1" customWidth="1"/>
    <col min="8203" max="8203" width="13.42578125" style="1" bestFit="1" customWidth="1"/>
    <col min="8204" max="8205" width="10.7109375" style="1" customWidth="1"/>
    <col min="8206" max="8438" width="9.140625" style="1"/>
    <col min="8439" max="8439" width="5.7109375" style="1" customWidth="1"/>
    <col min="8440" max="8440" width="22.42578125" style="1" customWidth="1"/>
    <col min="8441" max="8441" width="75" style="1" customWidth="1"/>
    <col min="8442" max="8443" width="15" style="1" bestFit="1" customWidth="1"/>
    <col min="8444" max="8444" width="17" style="1" customWidth="1"/>
    <col min="8445" max="8446" width="15" style="1" bestFit="1" customWidth="1"/>
    <col min="8447" max="8447" width="11.140625" style="1" bestFit="1" customWidth="1"/>
    <col min="8448" max="8449" width="11" style="1" bestFit="1" customWidth="1"/>
    <col min="8450" max="8450" width="12" style="1" bestFit="1" customWidth="1"/>
    <col min="8451" max="8451" width="12" style="1" customWidth="1"/>
    <col min="8452" max="8452" width="12" style="1" bestFit="1" customWidth="1"/>
    <col min="8453" max="8454" width="17.28515625" style="1" customWidth="1"/>
    <col min="8455" max="8455" width="17.140625" style="1" customWidth="1"/>
    <col min="8456" max="8456" width="12.140625" style="1" bestFit="1" customWidth="1"/>
    <col min="8457" max="8458" width="11.7109375" style="1" bestFit="1" customWidth="1"/>
    <col min="8459" max="8459" width="13.42578125" style="1" bestFit="1" customWidth="1"/>
    <col min="8460" max="8461" width="10.7109375" style="1" customWidth="1"/>
    <col min="8462" max="8694" width="9.140625" style="1"/>
    <col min="8695" max="8695" width="5.7109375" style="1" customWidth="1"/>
    <col min="8696" max="8696" width="22.42578125" style="1" customWidth="1"/>
    <col min="8697" max="8697" width="75" style="1" customWidth="1"/>
    <col min="8698" max="8699" width="15" style="1" bestFit="1" customWidth="1"/>
    <col min="8700" max="8700" width="17" style="1" customWidth="1"/>
    <col min="8701" max="8702" width="15" style="1" bestFit="1" customWidth="1"/>
    <col min="8703" max="8703" width="11.140625" style="1" bestFit="1" customWidth="1"/>
    <col min="8704" max="8705" width="11" style="1" bestFit="1" customWidth="1"/>
    <col min="8706" max="8706" width="12" style="1" bestFit="1" customWidth="1"/>
    <col min="8707" max="8707" width="12" style="1" customWidth="1"/>
    <col min="8708" max="8708" width="12" style="1" bestFit="1" customWidth="1"/>
    <col min="8709" max="8710" width="17.28515625" style="1" customWidth="1"/>
    <col min="8711" max="8711" width="17.140625" style="1" customWidth="1"/>
    <col min="8712" max="8712" width="12.140625" style="1" bestFit="1" customWidth="1"/>
    <col min="8713" max="8714" width="11.7109375" style="1" bestFit="1" customWidth="1"/>
    <col min="8715" max="8715" width="13.42578125" style="1" bestFit="1" customWidth="1"/>
    <col min="8716" max="8717" width="10.7109375" style="1" customWidth="1"/>
    <col min="8718" max="8950" width="9.140625" style="1"/>
    <col min="8951" max="8951" width="5.7109375" style="1" customWidth="1"/>
    <col min="8952" max="8952" width="22.42578125" style="1" customWidth="1"/>
    <col min="8953" max="8953" width="75" style="1" customWidth="1"/>
    <col min="8954" max="8955" width="15" style="1" bestFit="1" customWidth="1"/>
    <col min="8956" max="8956" width="17" style="1" customWidth="1"/>
    <col min="8957" max="8958" width="15" style="1" bestFit="1" customWidth="1"/>
    <col min="8959" max="8959" width="11.140625" style="1" bestFit="1" customWidth="1"/>
    <col min="8960" max="8961" width="11" style="1" bestFit="1" customWidth="1"/>
    <col min="8962" max="8962" width="12" style="1" bestFit="1" customWidth="1"/>
    <col min="8963" max="8963" width="12" style="1" customWidth="1"/>
    <col min="8964" max="8964" width="12" style="1" bestFit="1" customWidth="1"/>
    <col min="8965" max="8966" width="17.28515625" style="1" customWidth="1"/>
    <col min="8967" max="8967" width="17.140625" style="1" customWidth="1"/>
    <col min="8968" max="8968" width="12.140625" style="1" bestFit="1" customWidth="1"/>
    <col min="8969" max="8970" width="11.7109375" style="1" bestFit="1" customWidth="1"/>
    <col min="8971" max="8971" width="13.42578125" style="1" bestFit="1" customWidth="1"/>
    <col min="8972" max="8973" width="10.7109375" style="1" customWidth="1"/>
    <col min="8974" max="9206" width="9.140625" style="1"/>
    <col min="9207" max="9207" width="5.7109375" style="1" customWidth="1"/>
    <col min="9208" max="9208" width="22.42578125" style="1" customWidth="1"/>
    <col min="9209" max="9209" width="75" style="1" customWidth="1"/>
    <col min="9210" max="9211" width="15" style="1" bestFit="1" customWidth="1"/>
    <col min="9212" max="9212" width="17" style="1" customWidth="1"/>
    <col min="9213" max="9214" width="15" style="1" bestFit="1" customWidth="1"/>
    <col min="9215" max="9215" width="11.140625" style="1" bestFit="1" customWidth="1"/>
    <col min="9216" max="9217" width="11" style="1" bestFit="1" customWidth="1"/>
    <col min="9218" max="9218" width="12" style="1" bestFit="1" customWidth="1"/>
    <col min="9219" max="9219" width="12" style="1" customWidth="1"/>
    <col min="9220" max="9220" width="12" style="1" bestFit="1" customWidth="1"/>
    <col min="9221" max="9222" width="17.28515625" style="1" customWidth="1"/>
    <col min="9223" max="9223" width="17.140625" style="1" customWidth="1"/>
    <col min="9224" max="9224" width="12.140625" style="1" bestFit="1" customWidth="1"/>
    <col min="9225" max="9226" width="11.7109375" style="1" bestFit="1" customWidth="1"/>
    <col min="9227" max="9227" width="13.42578125" style="1" bestFit="1" customWidth="1"/>
    <col min="9228" max="9229" width="10.7109375" style="1" customWidth="1"/>
    <col min="9230" max="9462" width="9.140625" style="1"/>
    <col min="9463" max="9463" width="5.7109375" style="1" customWidth="1"/>
    <col min="9464" max="9464" width="22.42578125" style="1" customWidth="1"/>
    <col min="9465" max="9465" width="75" style="1" customWidth="1"/>
    <col min="9466" max="9467" width="15" style="1" bestFit="1" customWidth="1"/>
    <col min="9468" max="9468" width="17" style="1" customWidth="1"/>
    <col min="9469" max="9470" width="15" style="1" bestFit="1" customWidth="1"/>
    <col min="9471" max="9471" width="11.140625" style="1" bestFit="1" customWidth="1"/>
    <col min="9472" max="9473" width="11" style="1" bestFit="1" customWidth="1"/>
    <col min="9474" max="9474" width="12" style="1" bestFit="1" customWidth="1"/>
    <col min="9475" max="9475" width="12" style="1" customWidth="1"/>
    <col min="9476" max="9476" width="12" style="1" bestFit="1" customWidth="1"/>
    <col min="9477" max="9478" width="17.28515625" style="1" customWidth="1"/>
    <col min="9479" max="9479" width="17.140625" style="1" customWidth="1"/>
    <col min="9480" max="9480" width="12.140625" style="1" bestFit="1" customWidth="1"/>
    <col min="9481" max="9482" width="11.7109375" style="1" bestFit="1" customWidth="1"/>
    <col min="9483" max="9483" width="13.42578125" style="1" bestFit="1" customWidth="1"/>
    <col min="9484" max="9485" width="10.7109375" style="1" customWidth="1"/>
    <col min="9486" max="9718" width="9.140625" style="1"/>
    <col min="9719" max="9719" width="5.7109375" style="1" customWidth="1"/>
    <col min="9720" max="9720" width="22.42578125" style="1" customWidth="1"/>
    <col min="9721" max="9721" width="75" style="1" customWidth="1"/>
    <col min="9722" max="9723" width="15" style="1" bestFit="1" customWidth="1"/>
    <col min="9724" max="9724" width="17" style="1" customWidth="1"/>
    <col min="9725" max="9726" width="15" style="1" bestFit="1" customWidth="1"/>
    <col min="9727" max="9727" width="11.140625" style="1" bestFit="1" customWidth="1"/>
    <col min="9728" max="9729" width="11" style="1" bestFit="1" customWidth="1"/>
    <col min="9730" max="9730" width="12" style="1" bestFit="1" customWidth="1"/>
    <col min="9731" max="9731" width="12" style="1" customWidth="1"/>
    <col min="9732" max="9732" width="12" style="1" bestFit="1" customWidth="1"/>
    <col min="9733" max="9734" width="17.28515625" style="1" customWidth="1"/>
    <col min="9735" max="9735" width="17.140625" style="1" customWidth="1"/>
    <col min="9736" max="9736" width="12.140625" style="1" bestFit="1" customWidth="1"/>
    <col min="9737" max="9738" width="11.7109375" style="1" bestFit="1" customWidth="1"/>
    <col min="9739" max="9739" width="13.42578125" style="1" bestFit="1" customWidth="1"/>
    <col min="9740" max="9741" width="10.7109375" style="1" customWidth="1"/>
    <col min="9742" max="9974" width="9.140625" style="1"/>
    <col min="9975" max="9975" width="5.7109375" style="1" customWidth="1"/>
    <col min="9976" max="9976" width="22.42578125" style="1" customWidth="1"/>
    <col min="9977" max="9977" width="75" style="1" customWidth="1"/>
    <col min="9978" max="9979" width="15" style="1" bestFit="1" customWidth="1"/>
    <col min="9980" max="9980" width="17" style="1" customWidth="1"/>
    <col min="9981" max="9982" width="15" style="1" bestFit="1" customWidth="1"/>
    <col min="9983" max="9983" width="11.140625" style="1" bestFit="1" customWidth="1"/>
    <col min="9984" max="9985" width="11" style="1" bestFit="1" customWidth="1"/>
    <col min="9986" max="9986" width="12" style="1" bestFit="1" customWidth="1"/>
    <col min="9987" max="9987" width="12" style="1" customWidth="1"/>
    <col min="9988" max="9988" width="12" style="1" bestFit="1" customWidth="1"/>
    <col min="9989" max="9990" width="17.28515625" style="1" customWidth="1"/>
    <col min="9991" max="9991" width="17.140625" style="1" customWidth="1"/>
    <col min="9992" max="9992" width="12.140625" style="1" bestFit="1" customWidth="1"/>
    <col min="9993" max="9994" width="11.7109375" style="1" bestFit="1" customWidth="1"/>
    <col min="9995" max="9995" width="13.42578125" style="1" bestFit="1" customWidth="1"/>
    <col min="9996" max="9997" width="10.7109375" style="1" customWidth="1"/>
    <col min="9998" max="10230" width="9.140625" style="1"/>
    <col min="10231" max="10231" width="5.7109375" style="1" customWidth="1"/>
    <col min="10232" max="10232" width="22.42578125" style="1" customWidth="1"/>
    <col min="10233" max="10233" width="75" style="1" customWidth="1"/>
    <col min="10234" max="10235" width="15" style="1" bestFit="1" customWidth="1"/>
    <col min="10236" max="10236" width="17" style="1" customWidth="1"/>
    <col min="10237" max="10238" width="15" style="1" bestFit="1" customWidth="1"/>
    <col min="10239" max="10239" width="11.140625" style="1" bestFit="1" customWidth="1"/>
    <col min="10240" max="10241" width="11" style="1" bestFit="1" customWidth="1"/>
    <col min="10242" max="10242" width="12" style="1" bestFit="1" customWidth="1"/>
    <col min="10243" max="10243" width="12" style="1" customWidth="1"/>
    <col min="10244" max="10244" width="12" style="1" bestFit="1" customWidth="1"/>
    <col min="10245" max="10246" width="17.28515625" style="1" customWidth="1"/>
    <col min="10247" max="10247" width="17.140625" style="1" customWidth="1"/>
    <col min="10248" max="10248" width="12.140625" style="1" bestFit="1" customWidth="1"/>
    <col min="10249" max="10250" width="11.7109375" style="1" bestFit="1" customWidth="1"/>
    <col min="10251" max="10251" width="13.42578125" style="1" bestFit="1" customWidth="1"/>
    <col min="10252" max="10253" width="10.7109375" style="1" customWidth="1"/>
    <col min="10254" max="10486" width="9.140625" style="1"/>
    <col min="10487" max="10487" width="5.7109375" style="1" customWidth="1"/>
    <col min="10488" max="10488" width="22.42578125" style="1" customWidth="1"/>
    <col min="10489" max="10489" width="75" style="1" customWidth="1"/>
    <col min="10490" max="10491" width="15" style="1" bestFit="1" customWidth="1"/>
    <col min="10492" max="10492" width="17" style="1" customWidth="1"/>
    <col min="10493" max="10494" width="15" style="1" bestFit="1" customWidth="1"/>
    <col min="10495" max="10495" width="11.140625" style="1" bestFit="1" customWidth="1"/>
    <col min="10496" max="10497" width="11" style="1" bestFit="1" customWidth="1"/>
    <col min="10498" max="10498" width="12" style="1" bestFit="1" customWidth="1"/>
    <col min="10499" max="10499" width="12" style="1" customWidth="1"/>
    <col min="10500" max="10500" width="12" style="1" bestFit="1" customWidth="1"/>
    <col min="10501" max="10502" width="17.28515625" style="1" customWidth="1"/>
    <col min="10503" max="10503" width="17.140625" style="1" customWidth="1"/>
    <col min="10504" max="10504" width="12.140625" style="1" bestFit="1" customWidth="1"/>
    <col min="10505" max="10506" width="11.7109375" style="1" bestFit="1" customWidth="1"/>
    <col min="10507" max="10507" width="13.42578125" style="1" bestFit="1" customWidth="1"/>
    <col min="10508" max="10509" width="10.7109375" style="1" customWidth="1"/>
    <col min="10510" max="10742" width="9.140625" style="1"/>
    <col min="10743" max="10743" width="5.7109375" style="1" customWidth="1"/>
    <col min="10744" max="10744" width="22.42578125" style="1" customWidth="1"/>
    <col min="10745" max="10745" width="75" style="1" customWidth="1"/>
    <col min="10746" max="10747" width="15" style="1" bestFit="1" customWidth="1"/>
    <col min="10748" max="10748" width="17" style="1" customWidth="1"/>
    <col min="10749" max="10750" width="15" style="1" bestFit="1" customWidth="1"/>
    <col min="10751" max="10751" width="11.140625" style="1" bestFit="1" customWidth="1"/>
    <col min="10752" max="10753" width="11" style="1" bestFit="1" customWidth="1"/>
    <col min="10754" max="10754" width="12" style="1" bestFit="1" customWidth="1"/>
    <col min="10755" max="10755" width="12" style="1" customWidth="1"/>
    <col min="10756" max="10756" width="12" style="1" bestFit="1" customWidth="1"/>
    <col min="10757" max="10758" width="17.28515625" style="1" customWidth="1"/>
    <col min="10759" max="10759" width="17.140625" style="1" customWidth="1"/>
    <col min="10760" max="10760" width="12.140625" style="1" bestFit="1" customWidth="1"/>
    <col min="10761" max="10762" width="11.7109375" style="1" bestFit="1" customWidth="1"/>
    <col min="10763" max="10763" width="13.42578125" style="1" bestFit="1" customWidth="1"/>
    <col min="10764" max="10765" width="10.7109375" style="1" customWidth="1"/>
    <col min="10766" max="10998" width="9.140625" style="1"/>
    <col min="10999" max="10999" width="5.7109375" style="1" customWidth="1"/>
    <col min="11000" max="11000" width="22.42578125" style="1" customWidth="1"/>
    <col min="11001" max="11001" width="75" style="1" customWidth="1"/>
    <col min="11002" max="11003" width="15" style="1" bestFit="1" customWidth="1"/>
    <col min="11004" max="11004" width="17" style="1" customWidth="1"/>
    <col min="11005" max="11006" width="15" style="1" bestFit="1" customWidth="1"/>
    <col min="11007" max="11007" width="11.140625" style="1" bestFit="1" customWidth="1"/>
    <col min="11008" max="11009" width="11" style="1" bestFit="1" customWidth="1"/>
    <col min="11010" max="11010" width="12" style="1" bestFit="1" customWidth="1"/>
    <col min="11011" max="11011" width="12" style="1" customWidth="1"/>
    <col min="11012" max="11012" width="12" style="1" bestFit="1" customWidth="1"/>
    <col min="11013" max="11014" width="17.28515625" style="1" customWidth="1"/>
    <col min="11015" max="11015" width="17.140625" style="1" customWidth="1"/>
    <col min="11016" max="11016" width="12.140625" style="1" bestFit="1" customWidth="1"/>
    <col min="11017" max="11018" width="11.7109375" style="1" bestFit="1" customWidth="1"/>
    <col min="11019" max="11019" width="13.42578125" style="1" bestFit="1" customWidth="1"/>
    <col min="11020" max="11021" width="10.7109375" style="1" customWidth="1"/>
    <col min="11022" max="11254" width="9.140625" style="1"/>
    <col min="11255" max="11255" width="5.7109375" style="1" customWidth="1"/>
    <col min="11256" max="11256" width="22.42578125" style="1" customWidth="1"/>
    <col min="11257" max="11257" width="75" style="1" customWidth="1"/>
    <col min="11258" max="11259" width="15" style="1" bestFit="1" customWidth="1"/>
    <col min="11260" max="11260" width="17" style="1" customWidth="1"/>
    <col min="11261" max="11262" width="15" style="1" bestFit="1" customWidth="1"/>
    <col min="11263" max="11263" width="11.140625" style="1" bestFit="1" customWidth="1"/>
    <col min="11264" max="11265" width="11" style="1" bestFit="1" customWidth="1"/>
    <col min="11266" max="11266" width="12" style="1" bestFit="1" customWidth="1"/>
    <col min="11267" max="11267" width="12" style="1" customWidth="1"/>
    <col min="11268" max="11268" width="12" style="1" bestFit="1" customWidth="1"/>
    <col min="11269" max="11270" width="17.28515625" style="1" customWidth="1"/>
    <col min="11271" max="11271" width="17.140625" style="1" customWidth="1"/>
    <col min="11272" max="11272" width="12.140625" style="1" bestFit="1" customWidth="1"/>
    <col min="11273" max="11274" width="11.7109375" style="1" bestFit="1" customWidth="1"/>
    <col min="11275" max="11275" width="13.42578125" style="1" bestFit="1" customWidth="1"/>
    <col min="11276" max="11277" width="10.7109375" style="1" customWidth="1"/>
    <col min="11278" max="11510" width="9.140625" style="1"/>
    <col min="11511" max="11511" width="5.7109375" style="1" customWidth="1"/>
    <col min="11512" max="11512" width="22.42578125" style="1" customWidth="1"/>
    <col min="11513" max="11513" width="75" style="1" customWidth="1"/>
    <col min="11514" max="11515" width="15" style="1" bestFit="1" customWidth="1"/>
    <col min="11516" max="11516" width="17" style="1" customWidth="1"/>
    <col min="11517" max="11518" width="15" style="1" bestFit="1" customWidth="1"/>
    <col min="11519" max="11519" width="11.140625" style="1" bestFit="1" customWidth="1"/>
    <col min="11520" max="11521" width="11" style="1" bestFit="1" customWidth="1"/>
    <col min="11522" max="11522" width="12" style="1" bestFit="1" customWidth="1"/>
    <col min="11523" max="11523" width="12" style="1" customWidth="1"/>
    <col min="11524" max="11524" width="12" style="1" bestFit="1" customWidth="1"/>
    <col min="11525" max="11526" width="17.28515625" style="1" customWidth="1"/>
    <col min="11527" max="11527" width="17.140625" style="1" customWidth="1"/>
    <col min="11528" max="11528" width="12.140625" style="1" bestFit="1" customWidth="1"/>
    <col min="11529" max="11530" width="11.7109375" style="1" bestFit="1" customWidth="1"/>
    <col min="11531" max="11531" width="13.42578125" style="1" bestFit="1" customWidth="1"/>
    <col min="11532" max="11533" width="10.7109375" style="1" customWidth="1"/>
    <col min="11534" max="11766" width="9.140625" style="1"/>
    <col min="11767" max="11767" width="5.7109375" style="1" customWidth="1"/>
    <col min="11768" max="11768" width="22.42578125" style="1" customWidth="1"/>
    <col min="11769" max="11769" width="75" style="1" customWidth="1"/>
    <col min="11770" max="11771" width="15" style="1" bestFit="1" customWidth="1"/>
    <col min="11772" max="11772" width="17" style="1" customWidth="1"/>
    <col min="11773" max="11774" width="15" style="1" bestFit="1" customWidth="1"/>
    <col min="11775" max="11775" width="11.140625" style="1" bestFit="1" customWidth="1"/>
    <col min="11776" max="11777" width="11" style="1" bestFit="1" customWidth="1"/>
    <col min="11778" max="11778" width="12" style="1" bestFit="1" customWidth="1"/>
    <col min="11779" max="11779" width="12" style="1" customWidth="1"/>
    <col min="11780" max="11780" width="12" style="1" bestFit="1" customWidth="1"/>
    <col min="11781" max="11782" width="17.28515625" style="1" customWidth="1"/>
    <col min="11783" max="11783" width="17.140625" style="1" customWidth="1"/>
    <col min="11784" max="11784" width="12.140625" style="1" bestFit="1" customWidth="1"/>
    <col min="11785" max="11786" width="11.7109375" style="1" bestFit="1" customWidth="1"/>
    <col min="11787" max="11787" width="13.42578125" style="1" bestFit="1" customWidth="1"/>
    <col min="11788" max="11789" width="10.7109375" style="1" customWidth="1"/>
    <col min="11790" max="12022" width="9.140625" style="1"/>
    <col min="12023" max="12023" width="5.7109375" style="1" customWidth="1"/>
    <col min="12024" max="12024" width="22.42578125" style="1" customWidth="1"/>
    <col min="12025" max="12025" width="75" style="1" customWidth="1"/>
    <col min="12026" max="12027" width="15" style="1" bestFit="1" customWidth="1"/>
    <col min="12028" max="12028" width="17" style="1" customWidth="1"/>
    <col min="12029" max="12030" width="15" style="1" bestFit="1" customWidth="1"/>
    <col min="12031" max="12031" width="11.140625" style="1" bestFit="1" customWidth="1"/>
    <col min="12032" max="12033" width="11" style="1" bestFit="1" customWidth="1"/>
    <col min="12034" max="12034" width="12" style="1" bestFit="1" customWidth="1"/>
    <col min="12035" max="12035" width="12" style="1" customWidth="1"/>
    <col min="12036" max="12036" width="12" style="1" bestFit="1" customWidth="1"/>
    <col min="12037" max="12038" width="17.28515625" style="1" customWidth="1"/>
    <col min="12039" max="12039" width="17.140625" style="1" customWidth="1"/>
    <col min="12040" max="12040" width="12.140625" style="1" bestFit="1" customWidth="1"/>
    <col min="12041" max="12042" width="11.7109375" style="1" bestFit="1" customWidth="1"/>
    <col min="12043" max="12043" width="13.42578125" style="1" bestFit="1" customWidth="1"/>
    <col min="12044" max="12045" width="10.7109375" style="1" customWidth="1"/>
    <col min="12046" max="12278" width="9.140625" style="1"/>
    <col min="12279" max="12279" width="5.7109375" style="1" customWidth="1"/>
    <col min="12280" max="12280" width="22.42578125" style="1" customWidth="1"/>
    <col min="12281" max="12281" width="75" style="1" customWidth="1"/>
    <col min="12282" max="12283" width="15" style="1" bestFit="1" customWidth="1"/>
    <col min="12284" max="12284" width="17" style="1" customWidth="1"/>
    <col min="12285" max="12286" width="15" style="1" bestFit="1" customWidth="1"/>
    <col min="12287" max="12287" width="11.140625" style="1" bestFit="1" customWidth="1"/>
    <col min="12288" max="12289" width="11" style="1" bestFit="1" customWidth="1"/>
    <col min="12290" max="12290" width="12" style="1" bestFit="1" customWidth="1"/>
    <col min="12291" max="12291" width="12" style="1" customWidth="1"/>
    <col min="12292" max="12292" width="12" style="1" bestFit="1" customWidth="1"/>
    <col min="12293" max="12294" width="17.28515625" style="1" customWidth="1"/>
    <col min="12295" max="12295" width="17.140625" style="1" customWidth="1"/>
    <col min="12296" max="12296" width="12.140625" style="1" bestFit="1" customWidth="1"/>
    <col min="12297" max="12298" width="11.7109375" style="1" bestFit="1" customWidth="1"/>
    <col min="12299" max="12299" width="13.42578125" style="1" bestFit="1" customWidth="1"/>
    <col min="12300" max="12301" width="10.7109375" style="1" customWidth="1"/>
    <col min="12302" max="12534" width="9.140625" style="1"/>
    <col min="12535" max="12535" width="5.7109375" style="1" customWidth="1"/>
    <col min="12536" max="12536" width="22.42578125" style="1" customWidth="1"/>
    <col min="12537" max="12537" width="75" style="1" customWidth="1"/>
    <col min="12538" max="12539" width="15" style="1" bestFit="1" customWidth="1"/>
    <col min="12540" max="12540" width="17" style="1" customWidth="1"/>
    <col min="12541" max="12542" width="15" style="1" bestFit="1" customWidth="1"/>
    <col min="12543" max="12543" width="11.140625" style="1" bestFit="1" customWidth="1"/>
    <col min="12544" max="12545" width="11" style="1" bestFit="1" customWidth="1"/>
    <col min="12546" max="12546" width="12" style="1" bestFit="1" customWidth="1"/>
    <col min="12547" max="12547" width="12" style="1" customWidth="1"/>
    <col min="12548" max="12548" width="12" style="1" bestFit="1" customWidth="1"/>
    <col min="12549" max="12550" width="17.28515625" style="1" customWidth="1"/>
    <col min="12551" max="12551" width="17.140625" style="1" customWidth="1"/>
    <col min="12552" max="12552" width="12.140625" style="1" bestFit="1" customWidth="1"/>
    <col min="12553" max="12554" width="11.7109375" style="1" bestFit="1" customWidth="1"/>
    <col min="12555" max="12555" width="13.42578125" style="1" bestFit="1" customWidth="1"/>
    <col min="12556" max="12557" width="10.7109375" style="1" customWidth="1"/>
    <col min="12558" max="12790" width="9.140625" style="1"/>
    <col min="12791" max="12791" width="5.7109375" style="1" customWidth="1"/>
    <col min="12792" max="12792" width="22.42578125" style="1" customWidth="1"/>
    <col min="12793" max="12793" width="75" style="1" customWidth="1"/>
    <col min="12794" max="12795" width="15" style="1" bestFit="1" customWidth="1"/>
    <col min="12796" max="12796" width="17" style="1" customWidth="1"/>
    <col min="12797" max="12798" width="15" style="1" bestFit="1" customWidth="1"/>
    <col min="12799" max="12799" width="11.140625" style="1" bestFit="1" customWidth="1"/>
    <col min="12800" max="12801" width="11" style="1" bestFit="1" customWidth="1"/>
    <col min="12802" max="12802" width="12" style="1" bestFit="1" customWidth="1"/>
    <col min="12803" max="12803" width="12" style="1" customWidth="1"/>
    <col min="12804" max="12804" width="12" style="1" bestFit="1" customWidth="1"/>
    <col min="12805" max="12806" width="17.28515625" style="1" customWidth="1"/>
    <col min="12807" max="12807" width="17.140625" style="1" customWidth="1"/>
    <col min="12808" max="12808" width="12.140625" style="1" bestFit="1" customWidth="1"/>
    <col min="12809" max="12810" width="11.7109375" style="1" bestFit="1" customWidth="1"/>
    <col min="12811" max="12811" width="13.42578125" style="1" bestFit="1" customWidth="1"/>
    <col min="12812" max="12813" width="10.7109375" style="1" customWidth="1"/>
    <col min="12814" max="13046" width="9.140625" style="1"/>
    <col min="13047" max="13047" width="5.7109375" style="1" customWidth="1"/>
    <col min="13048" max="13048" width="22.42578125" style="1" customWidth="1"/>
    <col min="13049" max="13049" width="75" style="1" customWidth="1"/>
    <col min="13050" max="13051" width="15" style="1" bestFit="1" customWidth="1"/>
    <col min="13052" max="13052" width="17" style="1" customWidth="1"/>
    <col min="13053" max="13054" width="15" style="1" bestFit="1" customWidth="1"/>
    <col min="13055" max="13055" width="11.140625" style="1" bestFit="1" customWidth="1"/>
    <col min="13056" max="13057" width="11" style="1" bestFit="1" customWidth="1"/>
    <col min="13058" max="13058" width="12" style="1" bestFit="1" customWidth="1"/>
    <col min="13059" max="13059" width="12" style="1" customWidth="1"/>
    <col min="13060" max="13060" width="12" style="1" bestFit="1" customWidth="1"/>
    <col min="13061" max="13062" width="17.28515625" style="1" customWidth="1"/>
    <col min="13063" max="13063" width="17.140625" style="1" customWidth="1"/>
    <col min="13064" max="13064" width="12.140625" style="1" bestFit="1" customWidth="1"/>
    <col min="13065" max="13066" width="11.7109375" style="1" bestFit="1" customWidth="1"/>
    <col min="13067" max="13067" width="13.42578125" style="1" bestFit="1" customWidth="1"/>
    <col min="13068" max="13069" width="10.7109375" style="1" customWidth="1"/>
    <col min="13070" max="13302" width="9.140625" style="1"/>
    <col min="13303" max="13303" width="5.7109375" style="1" customWidth="1"/>
    <col min="13304" max="13304" width="22.42578125" style="1" customWidth="1"/>
    <col min="13305" max="13305" width="75" style="1" customWidth="1"/>
    <col min="13306" max="13307" width="15" style="1" bestFit="1" customWidth="1"/>
    <col min="13308" max="13308" width="17" style="1" customWidth="1"/>
    <col min="13309" max="13310" width="15" style="1" bestFit="1" customWidth="1"/>
    <col min="13311" max="13311" width="11.140625" style="1" bestFit="1" customWidth="1"/>
    <col min="13312" max="13313" width="11" style="1" bestFit="1" customWidth="1"/>
    <col min="13314" max="13314" width="12" style="1" bestFit="1" customWidth="1"/>
    <col min="13315" max="13315" width="12" style="1" customWidth="1"/>
    <col min="13316" max="13316" width="12" style="1" bestFit="1" customWidth="1"/>
    <col min="13317" max="13318" width="17.28515625" style="1" customWidth="1"/>
    <col min="13319" max="13319" width="17.140625" style="1" customWidth="1"/>
    <col min="13320" max="13320" width="12.140625" style="1" bestFit="1" customWidth="1"/>
    <col min="13321" max="13322" width="11.7109375" style="1" bestFit="1" customWidth="1"/>
    <col min="13323" max="13323" width="13.42578125" style="1" bestFit="1" customWidth="1"/>
    <col min="13324" max="13325" width="10.7109375" style="1" customWidth="1"/>
    <col min="13326" max="13558" width="9.140625" style="1"/>
    <col min="13559" max="13559" width="5.7109375" style="1" customWidth="1"/>
    <col min="13560" max="13560" width="22.42578125" style="1" customWidth="1"/>
    <col min="13561" max="13561" width="75" style="1" customWidth="1"/>
    <col min="13562" max="13563" width="15" style="1" bestFit="1" customWidth="1"/>
    <col min="13564" max="13564" width="17" style="1" customWidth="1"/>
    <col min="13565" max="13566" width="15" style="1" bestFit="1" customWidth="1"/>
    <col min="13567" max="13567" width="11.140625" style="1" bestFit="1" customWidth="1"/>
    <col min="13568" max="13569" width="11" style="1" bestFit="1" customWidth="1"/>
    <col min="13570" max="13570" width="12" style="1" bestFit="1" customWidth="1"/>
    <col min="13571" max="13571" width="12" style="1" customWidth="1"/>
    <col min="13572" max="13572" width="12" style="1" bestFit="1" customWidth="1"/>
    <col min="13573" max="13574" width="17.28515625" style="1" customWidth="1"/>
    <col min="13575" max="13575" width="17.140625" style="1" customWidth="1"/>
    <col min="13576" max="13576" width="12.140625" style="1" bestFit="1" customWidth="1"/>
    <col min="13577" max="13578" width="11.7109375" style="1" bestFit="1" customWidth="1"/>
    <col min="13579" max="13579" width="13.42578125" style="1" bestFit="1" customWidth="1"/>
    <col min="13580" max="13581" width="10.7109375" style="1" customWidth="1"/>
    <col min="13582" max="13814" width="9.140625" style="1"/>
    <col min="13815" max="13815" width="5.7109375" style="1" customWidth="1"/>
    <col min="13816" max="13816" width="22.42578125" style="1" customWidth="1"/>
    <col min="13817" max="13817" width="75" style="1" customWidth="1"/>
    <col min="13818" max="13819" width="15" style="1" bestFit="1" customWidth="1"/>
    <col min="13820" max="13820" width="17" style="1" customWidth="1"/>
    <col min="13821" max="13822" width="15" style="1" bestFit="1" customWidth="1"/>
    <col min="13823" max="13823" width="11.140625" style="1" bestFit="1" customWidth="1"/>
    <col min="13824" max="13825" width="11" style="1" bestFit="1" customWidth="1"/>
    <col min="13826" max="13826" width="12" style="1" bestFit="1" customWidth="1"/>
    <col min="13827" max="13827" width="12" style="1" customWidth="1"/>
    <col min="13828" max="13828" width="12" style="1" bestFit="1" customWidth="1"/>
    <col min="13829" max="13830" width="17.28515625" style="1" customWidth="1"/>
    <col min="13831" max="13831" width="17.140625" style="1" customWidth="1"/>
    <col min="13832" max="13832" width="12.140625" style="1" bestFit="1" customWidth="1"/>
    <col min="13833" max="13834" width="11.7109375" style="1" bestFit="1" customWidth="1"/>
    <col min="13835" max="13835" width="13.42578125" style="1" bestFit="1" customWidth="1"/>
    <col min="13836" max="13837" width="10.7109375" style="1" customWidth="1"/>
    <col min="13838" max="14070" width="9.140625" style="1"/>
    <col min="14071" max="14071" width="5.7109375" style="1" customWidth="1"/>
    <col min="14072" max="14072" width="22.42578125" style="1" customWidth="1"/>
    <col min="14073" max="14073" width="75" style="1" customWidth="1"/>
    <col min="14074" max="14075" width="15" style="1" bestFit="1" customWidth="1"/>
    <col min="14076" max="14076" width="17" style="1" customWidth="1"/>
    <col min="14077" max="14078" width="15" style="1" bestFit="1" customWidth="1"/>
    <col min="14079" max="14079" width="11.140625" style="1" bestFit="1" customWidth="1"/>
    <col min="14080" max="14081" width="11" style="1" bestFit="1" customWidth="1"/>
    <col min="14082" max="14082" width="12" style="1" bestFit="1" customWidth="1"/>
    <col min="14083" max="14083" width="12" style="1" customWidth="1"/>
    <col min="14084" max="14084" width="12" style="1" bestFit="1" customWidth="1"/>
    <col min="14085" max="14086" width="17.28515625" style="1" customWidth="1"/>
    <col min="14087" max="14087" width="17.140625" style="1" customWidth="1"/>
    <col min="14088" max="14088" width="12.140625" style="1" bestFit="1" customWidth="1"/>
    <col min="14089" max="14090" width="11.7109375" style="1" bestFit="1" customWidth="1"/>
    <col min="14091" max="14091" width="13.42578125" style="1" bestFit="1" customWidth="1"/>
    <col min="14092" max="14093" width="10.7109375" style="1" customWidth="1"/>
    <col min="14094" max="14326" width="9.140625" style="1"/>
    <col min="14327" max="14327" width="5.7109375" style="1" customWidth="1"/>
    <col min="14328" max="14328" width="22.42578125" style="1" customWidth="1"/>
    <col min="14329" max="14329" width="75" style="1" customWidth="1"/>
    <col min="14330" max="14331" width="15" style="1" bestFit="1" customWidth="1"/>
    <col min="14332" max="14332" width="17" style="1" customWidth="1"/>
    <col min="14333" max="14334" width="15" style="1" bestFit="1" customWidth="1"/>
    <col min="14335" max="14335" width="11.140625" style="1" bestFit="1" customWidth="1"/>
    <col min="14336" max="14337" width="11" style="1" bestFit="1" customWidth="1"/>
    <col min="14338" max="14338" width="12" style="1" bestFit="1" customWidth="1"/>
    <col min="14339" max="14339" width="12" style="1" customWidth="1"/>
    <col min="14340" max="14340" width="12" style="1" bestFit="1" customWidth="1"/>
    <col min="14341" max="14342" width="17.28515625" style="1" customWidth="1"/>
    <col min="14343" max="14343" width="17.140625" style="1" customWidth="1"/>
    <col min="14344" max="14344" width="12.140625" style="1" bestFit="1" customWidth="1"/>
    <col min="14345" max="14346" width="11.7109375" style="1" bestFit="1" customWidth="1"/>
    <col min="14347" max="14347" width="13.42578125" style="1" bestFit="1" customWidth="1"/>
    <col min="14348" max="14349" width="10.7109375" style="1" customWidth="1"/>
    <col min="14350" max="14582" width="9.140625" style="1"/>
    <col min="14583" max="14583" width="5.7109375" style="1" customWidth="1"/>
    <col min="14584" max="14584" width="22.42578125" style="1" customWidth="1"/>
    <col min="14585" max="14585" width="75" style="1" customWidth="1"/>
    <col min="14586" max="14587" width="15" style="1" bestFit="1" customWidth="1"/>
    <col min="14588" max="14588" width="17" style="1" customWidth="1"/>
    <col min="14589" max="14590" width="15" style="1" bestFit="1" customWidth="1"/>
    <col min="14591" max="14591" width="11.140625" style="1" bestFit="1" customWidth="1"/>
    <col min="14592" max="14593" width="11" style="1" bestFit="1" customWidth="1"/>
    <col min="14594" max="14594" width="12" style="1" bestFit="1" customWidth="1"/>
    <col min="14595" max="14595" width="12" style="1" customWidth="1"/>
    <col min="14596" max="14596" width="12" style="1" bestFit="1" customWidth="1"/>
    <col min="14597" max="14598" width="17.28515625" style="1" customWidth="1"/>
    <col min="14599" max="14599" width="17.140625" style="1" customWidth="1"/>
    <col min="14600" max="14600" width="12.140625" style="1" bestFit="1" customWidth="1"/>
    <col min="14601" max="14602" width="11.7109375" style="1" bestFit="1" customWidth="1"/>
    <col min="14603" max="14603" width="13.42578125" style="1" bestFit="1" customWidth="1"/>
    <col min="14604" max="14605" width="10.7109375" style="1" customWidth="1"/>
    <col min="14606" max="14838" width="9.140625" style="1"/>
    <col min="14839" max="14839" width="5.7109375" style="1" customWidth="1"/>
    <col min="14840" max="14840" width="22.42578125" style="1" customWidth="1"/>
    <col min="14841" max="14841" width="75" style="1" customWidth="1"/>
    <col min="14842" max="14843" width="15" style="1" bestFit="1" customWidth="1"/>
    <col min="14844" max="14844" width="17" style="1" customWidth="1"/>
    <col min="14845" max="14846" width="15" style="1" bestFit="1" customWidth="1"/>
    <col min="14847" max="14847" width="11.140625" style="1" bestFit="1" customWidth="1"/>
    <col min="14848" max="14849" width="11" style="1" bestFit="1" customWidth="1"/>
    <col min="14850" max="14850" width="12" style="1" bestFit="1" customWidth="1"/>
    <col min="14851" max="14851" width="12" style="1" customWidth="1"/>
    <col min="14852" max="14852" width="12" style="1" bestFit="1" customWidth="1"/>
    <col min="14853" max="14854" width="17.28515625" style="1" customWidth="1"/>
    <col min="14855" max="14855" width="17.140625" style="1" customWidth="1"/>
    <col min="14856" max="14856" width="12.140625" style="1" bestFit="1" customWidth="1"/>
    <col min="14857" max="14858" width="11.7109375" style="1" bestFit="1" customWidth="1"/>
    <col min="14859" max="14859" width="13.42578125" style="1" bestFit="1" customWidth="1"/>
    <col min="14860" max="14861" width="10.7109375" style="1" customWidth="1"/>
    <col min="14862" max="15094" width="9.140625" style="1"/>
    <col min="15095" max="15095" width="5.7109375" style="1" customWidth="1"/>
    <col min="15096" max="15096" width="22.42578125" style="1" customWidth="1"/>
    <col min="15097" max="15097" width="75" style="1" customWidth="1"/>
    <col min="15098" max="15099" width="15" style="1" bestFit="1" customWidth="1"/>
    <col min="15100" max="15100" width="17" style="1" customWidth="1"/>
    <col min="15101" max="15102" width="15" style="1" bestFit="1" customWidth="1"/>
    <col min="15103" max="15103" width="11.140625" style="1" bestFit="1" customWidth="1"/>
    <col min="15104" max="15105" width="11" style="1" bestFit="1" customWidth="1"/>
    <col min="15106" max="15106" width="12" style="1" bestFit="1" customWidth="1"/>
    <col min="15107" max="15107" width="12" style="1" customWidth="1"/>
    <col min="15108" max="15108" width="12" style="1" bestFit="1" customWidth="1"/>
    <col min="15109" max="15110" width="17.28515625" style="1" customWidth="1"/>
    <col min="15111" max="15111" width="17.140625" style="1" customWidth="1"/>
    <col min="15112" max="15112" width="12.140625" style="1" bestFit="1" customWidth="1"/>
    <col min="15113" max="15114" width="11.7109375" style="1" bestFit="1" customWidth="1"/>
    <col min="15115" max="15115" width="13.42578125" style="1" bestFit="1" customWidth="1"/>
    <col min="15116" max="15117" width="10.7109375" style="1" customWidth="1"/>
    <col min="15118" max="15350" width="9.140625" style="1"/>
    <col min="15351" max="15351" width="5.7109375" style="1" customWidth="1"/>
    <col min="15352" max="15352" width="22.42578125" style="1" customWidth="1"/>
    <col min="15353" max="15353" width="75" style="1" customWidth="1"/>
    <col min="15354" max="15355" width="15" style="1" bestFit="1" customWidth="1"/>
    <col min="15356" max="15356" width="17" style="1" customWidth="1"/>
    <col min="15357" max="15358" width="15" style="1" bestFit="1" customWidth="1"/>
    <col min="15359" max="15359" width="11.140625" style="1" bestFit="1" customWidth="1"/>
    <col min="15360" max="15361" width="11" style="1" bestFit="1" customWidth="1"/>
    <col min="15362" max="15362" width="12" style="1" bestFit="1" customWidth="1"/>
    <col min="15363" max="15363" width="12" style="1" customWidth="1"/>
    <col min="15364" max="15364" width="12" style="1" bestFit="1" customWidth="1"/>
    <col min="15365" max="15366" width="17.28515625" style="1" customWidth="1"/>
    <col min="15367" max="15367" width="17.140625" style="1" customWidth="1"/>
    <col min="15368" max="15368" width="12.140625" style="1" bestFit="1" customWidth="1"/>
    <col min="15369" max="15370" width="11.7109375" style="1" bestFit="1" customWidth="1"/>
    <col min="15371" max="15371" width="13.42578125" style="1" bestFit="1" customWidth="1"/>
    <col min="15372" max="15373" width="10.7109375" style="1" customWidth="1"/>
    <col min="15374" max="15606" width="9.140625" style="1"/>
    <col min="15607" max="15607" width="5.7109375" style="1" customWidth="1"/>
    <col min="15608" max="15608" width="22.42578125" style="1" customWidth="1"/>
    <col min="15609" max="15609" width="75" style="1" customWidth="1"/>
    <col min="15610" max="15611" width="15" style="1" bestFit="1" customWidth="1"/>
    <col min="15612" max="15612" width="17" style="1" customWidth="1"/>
    <col min="15613" max="15614" width="15" style="1" bestFit="1" customWidth="1"/>
    <col min="15615" max="15615" width="11.140625" style="1" bestFit="1" customWidth="1"/>
    <col min="15616" max="15617" width="11" style="1" bestFit="1" customWidth="1"/>
    <col min="15618" max="15618" width="12" style="1" bestFit="1" customWidth="1"/>
    <col min="15619" max="15619" width="12" style="1" customWidth="1"/>
    <col min="15620" max="15620" width="12" style="1" bestFit="1" customWidth="1"/>
    <col min="15621" max="15622" width="17.28515625" style="1" customWidth="1"/>
    <col min="15623" max="15623" width="17.140625" style="1" customWidth="1"/>
    <col min="15624" max="15624" width="12.140625" style="1" bestFit="1" customWidth="1"/>
    <col min="15625" max="15626" width="11.7109375" style="1" bestFit="1" customWidth="1"/>
    <col min="15627" max="15627" width="13.42578125" style="1" bestFit="1" customWidth="1"/>
    <col min="15628" max="15629" width="10.7109375" style="1" customWidth="1"/>
    <col min="15630" max="15862" width="9.140625" style="1"/>
    <col min="15863" max="15863" width="5.7109375" style="1" customWidth="1"/>
    <col min="15864" max="15864" width="22.42578125" style="1" customWidth="1"/>
    <col min="15865" max="15865" width="75" style="1" customWidth="1"/>
    <col min="15866" max="15867" width="15" style="1" bestFit="1" customWidth="1"/>
    <col min="15868" max="15868" width="17" style="1" customWidth="1"/>
    <col min="15869" max="15870" width="15" style="1" bestFit="1" customWidth="1"/>
    <col min="15871" max="15871" width="11.140625" style="1" bestFit="1" customWidth="1"/>
    <col min="15872" max="15873" width="11" style="1" bestFit="1" customWidth="1"/>
    <col min="15874" max="15874" width="12" style="1" bestFit="1" customWidth="1"/>
    <col min="15875" max="15875" width="12" style="1" customWidth="1"/>
    <col min="15876" max="15876" width="12" style="1" bestFit="1" customWidth="1"/>
    <col min="15877" max="15878" width="17.28515625" style="1" customWidth="1"/>
    <col min="15879" max="15879" width="17.140625" style="1" customWidth="1"/>
    <col min="15880" max="15880" width="12.140625" style="1" bestFit="1" customWidth="1"/>
    <col min="15881" max="15882" width="11.7109375" style="1" bestFit="1" customWidth="1"/>
    <col min="15883" max="15883" width="13.42578125" style="1" bestFit="1" customWidth="1"/>
    <col min="15884" max="15885" width="10.7109375" style="1" customWidth="1"/>
    <col min="15886" max="16118" width="9.140625" style="1"/>
    <col min="16119" max="16119" width="5.7109375" style="1" customWidth="1"/>
    <col min="16120" max="16120" width="22.42578125" style="1" customWidth="1"/>
    <col min="16121" max="16121" width="75" style="1" customWidth="1"/>
    <col min="16122" max="16123" width="15" style="1" bestFit="1" customWidth="1"/>
    <col min="16124" max="16124" width="17" style="1" customWidth="1"/>
    <col min="16125" max="16126" width="15" style="1" bestFit="1" customWidth="1"/>
    <col min="16127" max="16127" width="11.140625" style="1" bestFit="1" customWidth="1"/>
    <col min="16128" max="16129" width="11" style="1" bestFit="1" customWidth="1"/>
    <col min="16130" max="16130" width="12" style="1" bestFit="1" customWidth="1"/>
    <col min="16131" max="16131" width="12" style="1" customWidth="1"/>
    <col min="16132" max="16132" width="12" style="1" bestFit="1" customWidth="1"/>
    <col min="16133" max="16134" width="17.28515625" style="1" customWidth="1"/>
    <col min="16135" max="16135" width="17.140625" style="1" customWidth="1"/>
    <col min="16136" max="16136" width="12.140625" style="1" bestFit="1" customWidth="1"/>
    <col min="16137" max="16138" width="11.7109375" style="1" bestFit="1" customWidth="1"/>
    <col min="16139" max="16139" width="13.42578125" style="1" bestFit="1" customWidth="1"/>
    <col min="16140" max="16141" width="10.7109375" style="1" customWidth="1"/>
    <col min="16142" max="16372" width="9.140625" style="1"/>
    <col min="16373" max="16384" width="9.140625" style="1" customWidth="1"/>
  </cols>
  <sheetData>
    <row r="1" spans="1:63" ht="48" customHeight="1">
      <c r="A1" s="17" t="s">
        <v>97</v>
      </c>
      <c r="B1" s="18"/>
      <c r="C1" s="18"/>
    </row>
    <row r="2" spans="1:63" ht="19.5">
      <c r="A2" s="27"/>
      <c r="B2" s="27"/>
      <c r="C2" s="27"/>
    </row>
    <row r="3" spans="1:63" ht="42.75" customHeight="1">
      <c r="A3" s="28" t="s">
        <v>38</v>
      </c>
      <c r="B3" s="28"/>
      <c r="C3" s="28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</row>
    <row r="4" spans="1:63" ht="39.75" customHeight="1">
      <c r="A4" s="36"/>
      <c r="B4" s="37"/>
      <c r="C4" s="38"/>
      <c r="D4" s="42" t="s">
        <v>88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34" t="s">
        <v>89</v>
      </c>
      <c r="AC4" s="34"/>
      <c r="AD4" s="34"/>
      <c r="AE4" s="34"/>
      <c r="AF4" s="34"/>
      <c r="AG4" s="34"/>
      <c r="AH4" s="34"/>
      <c r="AI4" s="34"/>
      <c r="AJ4" s="15" t="s">
        <v>90</v>
      </c>
      <c r="AK4" s="16"/>
      <c r="AL4" s="16"/>
      <c r="AM4" s="16"/>
      <c r="AN4" s="16"/>
      <c r="AO4" s="16"/>
      <c r="AP4" s="16"/>
      <c r="AQ4" s="16"/>
      <c r="AR4" s="16"/>
      <c r="AS4" s="33"/>
      <c r="AT4" s="15" t="s">
        <v>91</v>
      </c>
      <c r="AU4" s="16"/>
      <c r="AV4" s="16"/>
      <c r="AW4" s="16"/>
      <c r="AX4" s="16"/>
      <c r="AY4" s="16"/>
      <c r="AZ4" s="16"/>
      <c r="BA4" s="16"/>
      <c r="BB4" s="34" t="s">
        <v>92</v>
      </c>
      <c r="BC4" s="34"/>
      <c r="BD4" s="34" t="s">
        <v>93</v>
      </c>
      <c r="BE4" s="34"/>
      <c r="BF4" s="34" t="s">
        <v>94</v>
      </c>
      <c r="BG4" s="34"/>
      <c r="BH4" s="10" t="s">
        <v>95</v>
      </c>
      <c r="BI4" s="34" t="s">
        <v>96</v>
      </c>
      <c r="BJ4" s="34"/>
      <c r="BK4" s="34"/>
    </row>
    <row r="5" spans="1:63" ht="30.75" customHeight="1">
      <c r="A5" s="39"/>
      <c r="B5" s="40"/>
      <c r="C5" s="41"/>
      <c r="D5" s="29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5" t="s">
        <v>1</v>
      </c>
      <c r="O5" s="35"/>
      <c r="P5" s="35"/>
      <c r="Q5" s="35"/>
      <c r="R5" s="35"/>
      <c r="S5" s="35"/>
      <c r="T5" s="35"/>
      <c r="U5" s="35"/>
      <c r="V5" s="35"/>
      <c r="W5" s="35"/>
      <c r="X5" s="31" t="s">
        <v>37</v>
      </c>
      <c r="Y5" s="31"/>
      <c r="Z5" s="31"/>
      <c r="AA5" s="31"/>
      <c r="AB5" s="14"/>
      <c r="AC5" s="14"/>
      <c r="AD5" s="14"/>
      <c r="AE5" s="14"/>
      <c r="AF5" s="14"/>
      <c r="AG5" s="14"/>
      <c r="AH5" s="14"/>
      <c r="AI5" s="14"/>
      <c r="AJ5" s="29" t="s">
        <v>0</v>
      </c>
      <c r="AK5" s="30"/>
      <c r="AL5" s="30"/>
      <c r="AM5" s="30"/>
      <c r="AN5" s="7"/>
      <c r="AO5" s="29" t="s">
        <v>1</v>
      </c>
      <c r="AP5" s="30"/>
      <c r="AQ5" s="30"/>
      <c r="AR5" s="30"/>
      <c r="AS5" s="32"/>
      <c r="AT5" s="35" t="s">
        <v>0</v>
      </c>
      <c r="AU5" s="35"/>
      <c r="AV5" s="35"/>
      <c r="AW5" s="35"/>
      <c r="AX5" s="35" t="s">
        <v>1</v>
      </c>
      <c r="AY5" s="35"/>
      <c r="AZ5" s="35"/>
      <c r="BA5" s="35"/>
      <c r="BB5" s="4" t="s">
        <v>79</v>
      </c>
      <c r="BC5" s="4" t="s">
        <v>77</v>
      </c>
      <c r="BD5" s="9" t="s">
        <v>79</v>
      </c>
      <c r="BE5" s="9" t="s">
        <v>77</v>
      </c>
      <c r="BF5" s="9" t="s">
        <v>79</v>
      </c>
      <c r="BG5" s="9" t="s">
        <v>77</v>
      </c>
      <c r="BH5" s="8"/>
      <c r="BI5" s="14"/>
      <c r="BJ5" s="14"/>
      <c r="BK5" s="14"/>
    </row>
    <row r="6" spans="1:63" ht="78.75">
      <c r="A6" s="3" t="s">
        <v>2</v>
      </c>
      <c r="B6" s="4" t="s">
        <v>3</v>
      </c>
      <c r="C6" s="3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11" t="s">
        <v>16</v>
      </c>
      <c r="O6" s="11" t="s">
        <v>17</v>
      </c>
      <c r="P6" s="11" t="s">
        <v>18</v>
      </c>
      <c r="Q6" s="11" t="s">
        <v>19</v>
      </c>
      <c r="R6" s="11" t="s">
        <v>20</v>
      </c>
      <c r="S6" s="11" t="s">
        <v>21</v>
      </c>
      <c r="T6" s="11" t="s">
        <v>22</v>
      </c>
      <c r="U6" s="11" t="s">
        <v>23</v>
      </c>
      <c r="V6" s="11" t="s">
        <v>14</v>
      </c>
      <c r="W6" s="11" t="s">
        <v>15</v>
      </c>
      <c r="X6" s="11" t="s">
        <v>63</v>
      </c>
      <c r="Y6" s="11" t="s">
        <v>64</v>
      </c>
      <c r="Z6" s="11" t="s">
        <v>65</v>
      </c>
      <c r="AA6" s="11" t="s">
        <v>66</v>
      </c>
      <c r="AB6" s="11" t="s">
        <v>39</v>
      </c>
      <c r="AC6" s="11" t="s">
        <v>40</v>
      </c>
      <c r="AD6" s="11" t="s">
        <v>41</v>
      </c>
      <c r="AE6" s="11" t="s">
        <v>67</v>
      </c>
      <c r="AF6" s="11" t="s">
        <v>42</v>
      </c>
      <c r="AG6" s="11" t="s">
        <v>43</v>
      </c>
      <c r="AH6" s="11" t="s">
        <v>44</v>
      </c>
      <c r="AI6" s="11" t="s">
        <v>45</v>
      </c>
      <c r="AJ6" s="12" t="s">
        <v>55</v>
      </c>
      <c r="AK6" s="12" t="s">
        <v>58</v>
      </c>
      <c r="AL6" s="12" t="s">
        <v>59</v>
      </c>
      <c r="AM6" s="12" t="s">
        <v>61</v>
      </c>
      <c r="AN6" s="12" t="s">
        <v>75</v>
      </c>
      <c r="AO6" s="12" t="s">
        <v>57</v>
      </c>
      <c r="AP6" s="12" t="s">
        <v>56</v>
      </c>
      <c r="AQ6" s="12" t="s">
        <v>60</v>
      </c>
      <c r="AR6" s="12" t="s">
        <v>62</v>
      </c>
      <c r="AS6" s="12" t="s">
        <v>76</v>
      </c>
      <c r="AT6" s="12" t="s">
        <v>68</v>
      </c>
      <c r="AU6" s="12" t="s">
        <v>69</v>
      </c>
      <c r="AV6" s="12" t="s">
        <v>70</v>
      </c>
      <c r="AW6" s="12" t="s">
        <v>71</v>
      </c>
      <c r="AX6" s="12" t="s">
        <v>57</v>
      </c>
      <c r="AY6" s="12" t="s">
        <v>72</v>
      </c>
      <c r="AZ6" s="12" t="s">
        <v>73</v>
      </c>
      <c r="BA6" s="12" t="s">
        <v>74</v>
      </c>
      <c r="BB6" s="12" t="s">
        <v>55</v>
      </c>
      <c r="BC6" s="12" t="s">
        <v>78</v>
      </c>
      <c r="BD6" s="12" t="s">
        <v>80</v>
      </c>
      <c r="BE6" s="12" t="s">
        <v>81</v>
      </c>
      <c r="BF6" s="12" t="s">
        <v>82</v>
      </c>
      <c r="BG6" s="12" t="s">
        <v>82</v>
      </c>
      <c r="BH6" s="12" t="s">
        <v>83</v>
      </c>
      <c r="BI6" s="11" t="s">
        <v>67</v>
      </c>
      <c r="BJ6" s="11" t="s">
        <v>84</v>
      </c>
      <c r="BK6" s="11" t="s">
        <v>85</v>
      </c>
    </row>
    <row r="7" spans="1:63">
      <c r="A7" s="22">
        <v>1</v>
      </c>
      <c r="B7" s="19" t="s">
        <v>24</v>
      </c>
      <c r="C7" s="5" t="s">
        <v>86</v>
      </c>
      <c r="D7" s="13">
        <v>5000</v>
      </c>
      <c r="E7" s="13">
        <v>5000</v>
      </c>
      <c r="F7" s="13">
        <v>5000</v>
      </c>
      <c r="G7" s="13">
        <v>5000</v>
      </c>
      <c r="H7" s="13">
        <v>5000</v>
      </c>
      <c r="I7" s="13">
        <v>5000</v>
      </c>
      <c r="J7" s="13">
        <v>5000</v>
      </c>
      <c r="K7" s="13">
        <v>5000</v>
      </c>
      <c r="L7" s="13">
        <v>10000</v>
      </c>
      <c r="M7" s="13">
        <v>5000</v>
      </c>
      <c r="N7" s="13">
        <v>20000</v>
      </c>
      <c r="O7" s="13">
        <v>20000</v>
      </c>
      <c r="P7" s="13">
        <v>20000</v>
      </c>
      <c r="Q7" s="13">
        <v>20000</v>
      </c>
      <c r="R7" s="13">
        <v>20000</v>
      </c>
      <c r="S7" s="13">
        <v>20000</v>
      </c>
      <c r="T7" s="13">
        <v>20000</v>
      </c>
      <c r="U7" s="13">
        <v>20000</v>
      </c>
      <c r="V7" s="13">
        <v>20000</v>
      </c>
      <c r="W7" s="13">
        <v>15000</v>
      </c>
      <c r="X7" s="13">
        <v>30000</v>
      </c>
      <c r="Y7" s="13">
        <v>30000</v>
      </c>
      <c r="Z7" s="13">
        <v>30000</v>
      </c>
      <c r="AA7" s="13">
        <v>30000</v>
      </c>
      <c r="AB7" s="13">
        <v>5000</v>
      </c>
      <c r="AC7" s="13">
        <v>5000</v>
      </c>
      <c r="AD7" s="13">
        <v>5000</v>
      </c>
      <c r="AE7" s="13">
        <v>5000</v>
      </c>
      <c r="AF7" s="13">
        <v>5000</v>
      </c>
      <c r="AG7" s="13">
        <v>5000</v>
      </c>
      <c r="AH7" s="13">
        <v>5000</v>
      </c>
      <c r="AI7" s="13">
        <v>5000</v>
      </c>
      <c r="AJ7" s="13">
        <v>8000</v>
      </c>
      <c r="AK7" s="13">
        <v>8000</v>
      </c>
      <c r="AL7" s="13">
        <v>8000</v>
      </c>
      <c r="AM7" s="13">
        <v>8000</v>
      </c>
      <c r="AN7" s="13">
        <v>8000</v>
      </c>
      <c r="AO7" s="13">
        <v>8000</v>
      </c>
      <c r="AP7" s="13">
        <v>8000</v>
      </c>
      <c r="AQ7" s="13">
        <v>8000</v>
      </c>
      <c r="AR7" s="13">
        <v>8000</v>
      </c>
      <c r="AS7" s="13">
        <v>8000</v>
      </c>
      <c r="AT7" s="13">
        <v>8000</v>
      </c>
      <c r="AU7" s="13">
        <v>8000</v>
      </c>
      <c r="AV7" s="13">
        <v>8000</v>
      </c>
      <c r="AW7" s="13">
        <v>8000</v>
      </c>
      <c r="AX7" s="13">
        <v>8000</v>
      </c>
      <c r="AY7" s="13">
        <v>8000</v>
      </c>
      <c r="AZ7" s="13">
        <v>8000</v>
      </c>
      <c r="BA7" s="13">
        <v>8000</v>
      </c>
      <c r="BB7" s="13">
        <v>8000</v>
      </c>
      <c r="BC7" s="13">
        <v>8000</v>
      </c>
      <c r="BD7" s="13">
        <v>8000</v>
      </c>
      <c r="BE7" s="13">
        <v>8000</v>
      </c>
      <c r="BF7" s="13">
        <v>8000</v>
      </c>
      <c r="BG7" s="13">
        <v>8000</v>
      </c>
      <c r="BH7" s="13">
        <v>8000</v>
      </c>
      <c r="BI7" s="13">
        <v>8000</v>
      </c>
      <c r="BJ7" s="13">
        <v>8000</v>
      </c>
      <c r="BK7" s="13">
        <v>8000</v>
      </c>
    </row>
    <row r="8" spans="1:63">
      <c r="A8" s="23"/>
      <c r="B8" s="20"/>
      <c r="C8" s="5" t="s">
        <v>25</v>
      </c>
      <c r="D8" s="13">
        <v>7500</v>
      </c>
      <c r="E8" s="13">
        <v>7500</v>
      </c>
      <c r="F8" s="13">
        <v>7500</v>
      </c>
      <c r="G8" s="13">
        <v>7500</v>
      </c>
      <c r="H8" s="13">
        <v>7500</v>
      </c>
      <c r="I8" s="13">
        <v>7500</v>
      </c>
      <c r="J8" s="13">
        <v>7500</v>
      </c>
      <c r="K8" s="13">
        <v>7500</v>
      </c>
      <c r="L8" s="13">
        <v>13000</v>
      </c>
      <c r="M8" s="13">
        <v>13000</v>
      </c>
      <c r="N8" s="13">
        <v>10000</v>
      </c>
      <c r="O8" s="13">
        <v>10000</v>
      </c>
      <c r="P8" s="13">
        <v>10000</v>
      </c>
      <c r="Q8" s="13">
        <v>10000</v>
      </c>
      <c r="R8" s="13">
        <v>10000</v>
      </c>
      <c r="S8" s="13">
        <v>10000</v>
      </c>
      <c r="T8" s="13">
        <v>10000</v>
      </c>
      <c r="U8" s="13">
        <v>10000</v>
      </c>
      <c r="V8" s="13">
        <v>10000</v>
      </c>
      <c r="W8" s="13">
        <v>10000</v>
      </c>
      <c r="X8" s="13">
        <v>25000</v>
      </c>
      <c r="Y8" s="13">
        <v>25000</v>
      </c>
      <c r="Z8" s="13">
        <v>25000</v>
      </c>
      <c r="AA8" s="13">
        <v>25000</v>
      </c>
      <c r="AB8" s="13">
        <v>7500</v>
      </c>
      <c r="AC8" s="13">
        <v>7500</v>
      </c>
      <c r="AD8" s="13">
        <v>7500</v>
      </c>
      <c r="AE8" s="13">
        <v>7500</v>
      </c>
      <c r="AF8" s="13">
        <v>7500</v>
      </c>
      <c r="AG8" s="13">
        <v>7500</v>
      </c>
      <c r="AH8" s="13">
        <v>7500</v>
      </c>
      <c r="AI8" s="13">
        <v>7500</v>
      </c>
      <c r="AJ8" s="13">
        <v>10000</v>
      </c>
      <c r="AK8" s="13">
        <v>10000</v>
      </c>
      <c r="AL8" s="13">
        <v>10000</v>
      </c>
      <c r="AM8" s="13">
        <v>10000</v>
      </c>
      <c r="AN8" s="13">
        <v>10000</v>
      </c>
      <c r="AO8" s="13">
        <v>10000</v>
      </c>
      <c r="AP8" s="13">
        <v>10000</v>
      </c>
      <c r="AQ8" s="13">
        <v>10000</v>
      </c>
      <c r="AR8" s="13">
        <v>10000</v>
      </c>
      <c r="AS8" s="13">
        <v>10000</v>
      </c>
      <c r="AT8" s="13">
        <v>10000</v>
      </c>
      <c r="AU8" s="13">
        <v>10000</v>
      </c>
      <c r="AV8" s="13">
        <v>10000</v>
      </c>
      <c r="AW8" s="13">
        <v>10000</v>
      </c>
      <c r="AX8" s="13">
        <v>10000</v>
      </c>
      <c r="AY8" s="13">
        <v>10000</v>
      </c>
      <c r="AZ8" s="13">
        <v>10000</v>
      </c>
      <c r="BA8" s="13">
        <v>10000</v>
      </c>
      <c r="BB8" s="13">
        <v>10000</v>
      </c>
      <c r="BC8" s="13">
        <v>10000</v>
      </c>
      <c r="BD8" s="13">
        <v>10000</v>
      </c>
      <c r="BE8" s="13">
        <v>10000</v>
      </c>
      <c r="BF8" s="13">
        <v>10000</v>
      </c>
      <c r="BG8" s="13">
        <v>10000</v>
      </c>
      <c r="BH8" s="13">
        <v>10000</v>
      </c>
      <c r="BI8" s="13">
        <v>10000</v>
      </c>
      <c r="BJ8" s="13">
        <v>10000</v>
      </c>
      <c r="BK8" s="13">
        <v>10000</v>
      </c>
    </row>
    <row r="9" spans="1:63">
      <c r="A9" s="23"/>
      <c r="B9" s="20"/>
      <c r="C9" s="5" t="s">
        <v>26</v>
      </c>
      <c r="D9" s="13">
        <v>6800</v>
      </c>
      <c r="E9" s="13">
        <v>6800</v>
      </c>
      <c r="F9" s="13">
        <v>6800</v>
      </c>
      <c r="G9" s="13">
        <v>6800</v>
      </c>
      <c r="H9" s="13">
        <v>6800</v>
      </c>
      <c r="I9" s="13">
        <v>6800</v>
      </c>
      <c r="J9" s="13">
        <v>6800</v>
      </c>
      <c r="K9" s="13">
        <v>6800</v>
      </c>
      <c r="L9" s="13">
        <v>13000</v>
      </c>
      <c r="M9" s="13">
        <v>13000</v>
      </c>
      <c r="N9" s="13">
        <v>15000</v>
      </c>
      <c r="O9" s="13">
        <v>15000</v>
      </c>
      <c r="P9" s="13">
        <v>15000</v>
      </c>
      <c r="Q9" s="13">
        <v>15000</v>
      </c>
      <c r="R9" s="13">
        <v>15000</v>
      </c>
      <c r="S9" s="13">
        <v>15000</v>
      </c>
      <c r="T9" s="13">
        <v>15000</v>
      </c>
      <c r="U9" s="13">
        <v>15000</v>
      </c>
      <c r="V9" s="13">
        <v>15000</v>
      </c>
      <c r="W9" s="13">
        <v>15000</v>
      </c>
      <c r="X9" s="13">
        <v>25000</v>
      </c>
      <c r="Y9" s="13">
        <v>25000</v>
      </c>
      <c r="Z9" s="13">
        <v>25000</v>
      </c>
      <c r="AA9" s="13">
        <v>25000</v>
      </c>
      <c r="AB9" s="13">
        <v>6800</v>
      </c>
      <c r="AC9" s="13">
        <v>6800</v>
      </c>
      <c r="AD9" s="13">
        <v>6800</v>
      </c>
      <c r="AE9" s="13">
        <v>6800</v>
      </c>
      <c r="AF9" s="13">
        <v>6800</v>
      </c>
      <c r="AG9" s="13">
        <v>6800</v>
      </c>
      <c r="AH9" s="13">
        <v>6800</v>
      </c>
      <c r="AI9" s="13">
        <v>6800</v>
      </c>
      <c r="AJ9" s="13">
        <v>8000</v>
      </c>
      <c r="AK9" s="13">
        <v>8000</v>
      </c>
      <c r="AL9" s="13">
        <v>8000</v>
      </c>
      <c r="AM9" s="13">
        <v>8000</v>
      </c>
      <c r="AN9" s="13">
        <v>8000</v>
      </c>
      <c r="AO9" s="13">
        <v>8000</v>
      </c>
      <c r="AP9" s="13">
        <v>8000</v>
      </c>
      <c r="AQ9" s="13">
        <v>8000</v>
      </c>
      <c r="AR9" s="13">
        <v>8000</v>
      </c>
      <c r="AS9" s="13">
        <v>8000</v>
      </c>
      <c r="AT9" s="13">
        <v>8000</v>
      </c>
      <c r="AU9" s="13">
        <v>8000</v>
      </c>
      <c r="AV9" s="13">
        <v>8000</v>
      </c>
      <c r="AW9" s="13">
        <v>8000</v>
      </c>
      <c r="AX9" s="13">
        <v>8000</v>
      </c>
      <c r="AY9" s="13">
        <v>8000</v>
      </c>
      <c r="AZ9" s="13">
        <v>8000</v>
      </c>
      <c r="BA9" s="13">
        <v>8000</v>
      </c>
      <c r="BB9" s="13">
        <v>8000</v>
      </c>
      <c r="BC9" s="13">
        <v>8000</v>
      </c>
      <c r="BD9" s="13">
        <v>8000</v>
      </c>
      <c r="BE9" s="13">
        <v>8000</v>
      </c>
      <c r="BF9" s="13">
        <v>8000</v>
      </c>
      <c r="BG9" s="13">
        <v>8000</v>
      </c>
      <c r="BH9" s="13">
        <v>8000</v>
      </c>
      <c r="BI9" s="13">
        <v>8000</v>
      </c>
      <c r="BJ9" s="13">
        <v>8000</v>
      </c>
      <c r="BK9" s="13">
        <v>8000</v>
      </c>
    </row>
    <row r="10" spans="1:63">
      <c r="A10" s="23"/>
      <c r="B10" s="20"/>
      <c r="C10" s="5" t="s">
        <v>27</v>
      </c>
      <c r="D10" s="13">
        <v>15000</v>
      </c>
      <c r="E10" s="13">
        <v>15000</v>
      </c>
      <c r="F10" s="13">
        <v>15000</v>
      </c>
      <c r="G10" s="13">
        <v>15000</v>
      </c>
      <c r="H10" s="13">
        <v>15000</v>
      </c>
      <c r="I10" s="13">
        <v>15000</v>
      </c>
      <c r="J10" s="13">
        <v>15000</v>
      </c>
      <c r="K10" s="13">
        <v>15000</v>
      </c>
      <c r="L10" s="13">
        <v>20000</v>
      </c>
      <c r="M10" s="13">
        <v>15000</v>
      </c>
      <c r="N10" s="13">
        <v>25000</v>
      </c>
      <c r="O10" s="13">
        <v>25000</v>
      </c>
      <c r="P10" s="13">
        <v>25000</v>
      </c>
      <c r="Q10" s="13">
        <v>25000</v>
      </c>
      <c r="R10" s="13">
        <v>25000</v>
      </c>
      <c r="S10" s="13">
        <v>25000</v>
      </c>
      <c r="T10" s="13">
        <v>25000</v>
      </c>
      <c r="U10" s="13">
        <v>25000</v>
      </c>
      <c r="V10" s="13">
        <v>25000</v>
      </c>
      <c r="W10" s="13">
        <v>25000</v>
      </c>
      <c r="X10" s="13">
        <v>50000</v>
      </c>
      <c r="Y10" s="13">
        <v>50000</v>
      </c>
      <c r="Z10" s="13">
        <v>50000</v>
      </c>
      <c r="AA10" s="13">
        <v>50000</v>
      </c>
      <c r="AB10" s="13">
        <v>15000</v>
      </c>
      <c r="AC10" s="13">
        <v>15000</v>
      </c>
      <c r="AD10" s="13">
        <v>15000</v>
      </c>
      <c r="AE10" s="13">
        <v>15000</v>
      </c>
      <c r="AF10" s="13">
        <v>15000</v>
      </c>
      <c r="AG10" s="13">
        <v>15000</v>
      </c>
      <c r="AH10" s="13">
        <v>15000</v>
      </c>
      <c r="AI10" s="13">
        <v>15000</v>
      </c>
      <c r="AJ10" s="13">
        <v>25000</v>
      </c>
      <c r="AK10" s="13">
        <v>25000</v>
      </c>
      <c r="AL10" s="13">
        <v>25000</v>
      </c>
      <c r="AM10" s="13">
        <v>25000</v>
      </c>
      <c r="AN10" s="13">
        <v>25000</v>
      </c>
      <c r="AO10" s="13">
        <v>25000</v>
      </c>
      <c r="AP10" s="13">
        <v>25000</v>
      </c>
      <c r="AQ10" s="13">
        <v>25000</v>
      </c>
      <c r="AR10" s="13">
        <v>25000</v>
      </c>
      <c r="AS10" s="13">
        <v>25000</v>
      </c>
      <c r="AT10" s="13">
        <v>25000</v>
      </c>
      <c r="AU10" s="13">
        <v>25000</v>
      </c>
      <c r="AV10" s="13">
        <v>25000</v>
      </c>
      <c r="AW10" s="13">
        <v>25000</v>
      </c>
      <c r="AX10" s="13">
        <v>25000</v>
      </c>
      <c r="AY10" s="13">
        <v>25000</v>
      </c>
      <c r="AZ10" s="13">
        <v>25000</v>
      </c>
      <c r="BA10" s="13">
        <v>25000</v>
      </c>
      <c r="BB10" s="13">
        <v>25000</v>
      </c>
      <c r="BC10" s="13">
        <v>25000</v>
      </c>
      <c r="BD10" s="13">
        <v>25000</v>
      </c>
      <c r="BE10" s="13">
        <v>25000</v>
      </c>
      <c r="BF10" s="13">
        <v>25000</v>
      </c>
      <c r="BG10" s="13">
        <v>25000</v>
      </c>
      <c r="BH10" s="13">
        <v>25000</v>
      </c>
      <c r="BI10" s="13">
        <v>25000</v>
      </c>
      <c r="BJ10" s="13">
        <v>25000</v>
      </c>
      <c r="BK10" s="13">
        <v>25000</v>
      </c>
    </row>
    <row r="11" spans="1:63" ht="27">
      <c r="A11" s="23"/>
      <c r="B11" s="20"/>
      <c r="C11" s="5" t="s">
        <v>47</v>
      </c>
      <c r="D11" s="13">
        <v>9500</v>
      </c>
      <c r="E11" s="13">
        <v>9500</v>
      </c>
      <c r="F11" s="13">
        <v>9500</v>
      </c>
      <c r="G11" s="13">
        <v>9500</v>
      </c>
      <c r="H11" s="13">
        <v>9500</v>
      </c>
      <c r="I11" s="13">
        <v>9500</v>
      </c>
      <c r="J11" s="13">
        <v>9500</v>
      </c>
      <c r="K11" s="13">
        <v>9500</v>
      </c>
      <c r="L11" s="13">
        <v>9500</v>
      </c>
      <c r="M11" s="13">
        <v>9500</v>
      </c>
      <c r="N11" s="13">
        <v>9500</v>
      </c>
      <c r="O11" s="13">
        <v>9500</v>
      </c>
      <c r="P11" s="13">
        <v>9500</v>
      </c>
      <c r="Q11" s="13">
        <v>9500</v>
      </c>
      <c r="R11" s="13">
        <v>9500</v>
      </c>
      <c r="S11" s="13">
        <v>9500</v>
      </c>
      <c r="T11" s="13">
        <v>9500</v>
      </c>
      <c r="U11" s="13">
        <v>9500</v>
      </c>
      <c r="V11" s="13">
        <v>9500</v>
      </c>
      <c r="W11" s="13">
        <v>9500</v>
      </c>
      <c r="X11" s="13">
        <v>9500</v>
      </c>
      <c r="Y11" s="13">
        <v>9500</v>
      </c>
      <c r="Z11" s="13">
        <v>9500</v>
      </c>
      <c r="AA11" s="13">
        <v>9500</v>
      </c>
      <c r="AB11" s="13">
        <v>9500</v>
      </c>
      <c r="AC11" s="13">
        <v>9500</v>
      </c>
      <c r="AD11" s="13">
        <v>9500</v>
      </c>
      <c r="AE11" s="13">
        <v>9500</v>
      </c>
      <c r="AF11" s="13">
        <v>9500</v>
      </c>
      <c r="AG11" s="13">
        <v>9500</v>
      </c>
      <c r="AH11" s="13">
        <v>9500</v>
      </c>
      <c r="AI11" s="13">
        <v>9500</v>
      </c>
      <c r="AJ11" s="13">
        <v>10000</v>
      </c>
      <c r="AK11" s="13">
        <v>10000</v>
      </c>
      <c r="AL11" s="13">
        <v>10000</v>
      </c>
      <c r="AM11" s="13">
        <v>10000</v>
      </c>
      <c r="AN11" s="13">
        <v>10000</v>
      </c>
      <c r="AO11" s="13">
        <v>10000</v>
      </c>
      <c r="AP11" s="13">
        <v>10000</v>
      </c>
      <c r="AQ11" s="13">
        <v>10000</v>
      </c>
      <c r="AR11" s="13">
        <v>10000</v>
      </c>
      <c r="AS11" s="13">
        <v>10000</v>
      </c>
      <c r="AT11" s="13">
        <v>10000</v>
      </c>
      <c r="AU11" s="13">
        <v>10000</v>
      </c>
      <c r="AV11" s="13">
        <v>10000</v>
      </c>
      <c r="AW11" s="13">
        <v>10000</v>
      </c>
      <c r="AX11" s="13">
        <v>10000</v>
      </c>
      <c r="AY11" s="13">
        <v>10000</v>
      </c>
      <c r="AZ11" s="13">
        <v>10000</v>
      </c>
      <c r="BA11" s="13">
        <v>10000</v>
      </c>
      <c r="BB11" s="13">
        <v>10000</v>
      </c>
      <c r="BC11" s="13">
        <v>10000</v>
      </c>
      <c r="BD11" s="13">
        <v>10000</v>
      </c>
      <c r="BE11" s="13">
        <v>10000</v>
      </c>
      <c r="BF11" s="13">
        <v>10000</v>
      </c>
      <c r="BG11" s="13">
        <v>10000</v>
      </c>
      <c r="BH11" s="13">
        <v>10000</v>
      </c>
      <c r="BI11" s="13">
        <v>10000</v>
      </c>
      <c r="BJ11" s="13">
        <v>10000</v>
      </c>
      <c r="BK11" s="13">
        <v>10000</v>
      </c>
    </row>
    <row r="12" spans="1:63">
      <c r="A12" s="23"/>
      <c r="B12" s="20"/>
      <c r="C12" s="5" t="s">
        <v>28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  <c r="L12" s="13" t="s">
        <v>46</v>
      </c>
      <c r="M12" s="13" t="s">
        <v>46</v>
      </c>
      <c r="N12" s="13">
        <v>300000</v>
      </c>
      <c r="O12" s="13">
        <v>300000</v>
      </c>
      <c r="P12" s="13">
        <v>300000</v>
      </c>
      <c r="Q12" s="13">
        <v>300000</v>
      </c>
      <c r="R12" s="13">
        <v>300000</v>
      </c>
      <c r="S12" s="13">
        <v>300000</v>
      </c>
      <c r="T12" s="13">
        <v>300000</v>
      </c>
      <c r="U12" s="13">
        <v>300000</v>
      </c>
      <c r="V12" s="13">
        <v>300000</v>
      </c>
      <c r="W12" s="13">
        <v>250000</v>
      </c>
      <c r="X12" s="13">
        <v>800000</v>
      </c>
      <c r="Y12" s="13">
        <v>800000</v>
      </c>
      <c r="Z12" s="13">
        <v>800000</v>
      </c>
      <c r="AA12" s="13">
        <v>950000</v>
      </c>
      <c r="AB12" s="13">
        <v>230000</v>
      </c>
      <c r="AC12" s="13">
        <v>180000</v>
      </c>
      <c r="AD12" s="13">
        <v>180000</v>
      </c>
      <c r="AE12" s="13">
        <v>180000</v>
      </c>
      <c r="AF12" s="13">
        <v>180000</v>
      </c>
      <c r="AG12" s="13">
        <v>180000</v>
      </c>
      <c r="AH12" s="13">
        <v>180000</v>
      </c>
      <c r="AI12" s="13">
        <v>180000</v>
      </c>
      <c r="AJ12" s="13" t="s">
        <v>46</v>
      </c>
      <c r="AK12" s="13" t="s">
        <v>46</v>
      </c>
      <c r="AL12" s="13" t="s">
        <v>46</v>
      </c>
      <c r="AM12" s="13" t="s">
        <v>46</v>
      </c>
      <c r="AN12" s="13" t="s">
        <v>46</v>
      </c>
      <c r="AO12" s="13">
        <v>200000</v>
      </c>
      <c r="AP12" s="13">
        <v>200000</v>
      </c>
      <c r="AQ12" s="13">
        <v>200000</v>
      </c>
      <c r="AR12" s="13">
        <v>200000</v>
      </c>
      <c r="AS12" s="13">
        <v>200000</v>
      </c>
      <c r="AT12" s="13" t="s">
        <v>46</v>
      </c>
      <c r="AU12" s="13" t="s">
        <v>46</v>
      </c>
      <c r="AV12" s="13" t="s">
        <v>46</v>
      </c>
      <c r="AW12" s="13" t="s">
        <v>46</v>
      </c>
      <c r="AX12" s="13">
        <v>200000</v>
      </c>
      <c r="AY12" s="13">
        <v>200000</v>
      </c>
      <c r="AZ12" s="13">
        <v>200000</v>
      </c>
      <c r="BA12" s="13">
        <v>200000</v>
      </c>
      <c r="BB12" s="13" t="s">
        <v>46</v>
      </c>
      <c r="BC12" s="13">
        <v>200000</v>
      </c>
      <c r="BD12" s="13" t="s">
        <v>46</v>
      </c>
      <c r="BE12" s="13">
        <v>200000</v>
      </c>
      <c r="BF12" s="13" t="s">
        <v>46</v>
      </c>
      <c r="BG12" s="13">
        <v>200000</v>
      </c>
      <c r="BH12" s="13">
        <v>200000</v>
      </c>
      <c r="BI12" s="13">
        <v>200000</v>
      </c>
      <c r="BJ12" s="13">
        <v>200000</v>
      </c>
      <c r="BK12" s="13">
        <v>200000</v>
      </c>
    </row>
    <row r="13" spans="1:63">
      <c r="A13" s="23"/>
      <c r="B13" s="20"/>
      <c r="C13" s="5" t="s">
        <v>54</v>
      </c>
      <c r="D13" s="13">
        <v>19400</v>
      </c>
      <c r="E13" s="13">
        <v>19400</v>
      </c>
      <c r="F13" s="13">
        <v>19400</v>
      </c>
      <c r="G13" s="13">
        <v>19400</v>
      </c>
      <c r="H13" s="13">
        <v>19400</v>
      </c>
      <c r="I13" s="13">
        <v>19400</v>
      </c>
      <c r="J13" s="13">
        <v>19400</v>
      </c>
      <c r="K13" s="13">
        <v>19400</v>
      </c>
      <c r="L13" s="13">
        <v>19400</v>
      </c>
      <c r="M13" s="13">
        <v>19400</v>
      </c>
      <c r="N13" s="13">
        <v>60000</v>
      </c>
      <c r="O13" s="13">
        <v>60000</v>
      </c>
      <c r="P13" s="13">
        <v>60000</v>
      </c>
      <c r="Q13" s="13">
        <v>60000</v>
      </c>
      <c r="R13" s="13">
        <v>60000</v>
      </c>
      <c r="S13" s="13">
        <v>60000</v>
      </c>
      <c r="T13" s="13">
        <v>60000</v>
      </c>
      <c r="U13" s="13">
        <v>60000</v>
      </c>
      <c r="V13" s="13">
        <v>60000</v>
      </c>
      <c r="W13" s="13">
        <v>60000</v>
      </c>
      <c r="X13" s="13">
        <v>80000</v>
      </c>
      <c r="Y13" s="13">
        <v>80000</v>
      </c>
      <c r="Z13" s="13">
        <v>80000</v>
      </c>
      <c r="AA13" s="13">
        <v>80000</v>
      </c>
      <c r="AB13" s="13">
        <v>20000</v>
      </c>
      <c r="AC13" s="13">
        <v>20000</v>
      </c>
      <c r="AD13" s="13">
        <v>20000</v>
      </c>
      <c r="AE13" s="13">
        <v>20000</v>
      </c>
      <c r="AF13" s="13">
        <v>20000</v>
      </c>
      <c r="AG13" s="13">
        <v>20000</v>
      </c>
      <c r="AH13" s="13">
        <v>20000</v>
      </c>
      <c r="AI13" s="13">
        <v>20000</v>
      </c>
      <c r="AJ13" s="13">
        <v>20000</v>
      </c>
      <c r="AK13" s="13">
        <v>20000</v>
      </c>
      <c r="AL13" s="13">
        <v>20000</v>
      </c>
      <c r="AM13" s="13">
        <v>20000</v>
      </c>
      <c r="AN13" s="13">
        <v>20000</v>
      </c>
      <c r="AO13" s="13">
        <v>40000</v>
      </c>
      <c r="AP13" s="13">
        <v>40000</v>
      </c>
      <c r="AQ13" s="13">
        <v>40000</v>
      </c>
      <c r="AR13" s="13">
        <v>40000</v>
      </c>
      <c r="AS13" s="13">
        <v>40000</v>
      </c>
      <c r="AT13" s="13">
        <v>20000</v>
      </c>
      <c r="AU13" s="13">
        <v>20000</v>
      </c>
      <c r="AV13" s="13">
        <v>20000</v>
      </c>
      <c r="AW13" s="13">
        <v>20000</v>
      </c>
      <c r="AX13" s="13">
        <v>40000</v>
      </c>
      <c r="AY13" s="13">
        <v>40000</v>
      </c>
      <c r="AZ13" s="13">
        <v>40000</v>
      </c>
      <c r="BA13" s="13">
        <v>40000</v>
      </c>
      <c r="BB13" s="13">
        <v>20000</v>
      </c>
      <c r="BC13" s="13">
        <v>40000</v>
      </c>
      <c r="BD13" s="13">
        <v>20000</v>
      </c>
      <c r="BE13" s="13">
        <v>40000</v>
      </c>
      <c r="BF13" s="13">
        <v>20000</v>
      </c>
      <c r="BG13" s="13">
        <v>40000</v>
      </c>
      <c r="BH13" s="13">
        <v>30000</v>
      </c>
      <c r="BI13" s="13">
        <v>30000</v>
      </c>
      <c r="BJ13" s="13">
        <v>30000</v>
      </c>
      <c r="BK13" s="13">
        <v>30000</v>
      </c>
    </row>
    <row r="14" spans="1:63">
      <c r="A14" s="23"/>
      <c r="B14" s="20"/>
      <c r="C14" s="5" t="s">
        <v>29</v>
      </c>
      <c r="D14" s="13">
        <v>10000</v>
      </c>
      <c r="E14" s="13">
        <v>10000</v>
      </c>
      <c r="F14" s="13">
        <v>10000</v>
      </c>
      <c r="G14" s="13">
        <v>10000</v>
      </c>
      <c r="H14" s="13">
        <v>10000</v>
      </c>
      <c r="I14" s="13">
        <v>10000</v>
      </c>
      <c r="J14" s="13">
        <v>10000</v>
      </c>
      <c r="K14" s="13">
        <v>10000</v>
      </c>
      <c r="L14" s="13">
        <v>10000</v>
      </c>
      <c r="M14" s="13">
        <v>10000</v>
      </c>
      <c r="N14" s="13">
        <v>10000</v>
      </c>
      <c r="O14" s="13">
        <v>10000</v>
      </c>
      <c r="P14" s="13">
        <v>10000</v>
      </c>
      <c r="Q14" s="13">
        <v>10000</v>
      </c>
      <c r="R14" s="13">
        <v>10000</v>
      </c>
      <c r="S14" s="13">
        <v>10000</v>
      </c>
      <c r="T14" s="13">
        <v>10000</v>
      </c>
      <c r="U14" s="13">
        <v>10000</v>
      </c>
      <c r="V14" s="13">
        <v>10000</v>
      </c>
      <c r="W14" s="13">
        <v>10000</v>
      </c>
      <c r="X14" s="13">
        <v>1000</v>
      </c>
      <c r="Y14" s="13">
        <v>1000</v>
      </c>
      <c r="Z14" s="13">
        <v>1000</v>
      </c>
      <c r="AA14" s="13">
        <v>1000</v>
      </c>
      <c r="AB14" s="13">
        <v>5000</v>
      </c>
      <c r="AC14" s="13">
        <v>5000</v>
      </c>
      <c r="AD14" s="13">
        <v>5000</v>
      </c>
      <c r="AE14" s="13">
        <v>5000</v>
      </c>
      <c r="AF14" s="13">
        <v>5000</v>
      </c>
      <c r="AG14" s="13">
        <v>5000</v>
      </c>
      <c r="AH14" s="13">
        <v>5000</v>
      </c>
      <c r="AI14" s="13">
        <v>5000</v>
      </c>
      <c r="AJ14" s="13">
        <v>5000</v>
      </c>
      <c r="AK14" s="13">
        <v>5000</v>
      </c>
      <c r="AL14" s="13">
        <v>5000</v>
      </c>
      <c r="AM14" s="13">
        <v>5000</v>
      </c>
      <c r="AN14" s="13">
        <v>5000</v>
      </c>
      <c r="AO14" s="13">
        <v>5000</v>
      </c>
      <c r="AP14" s="13">
        <v>5000</v>
      </c>
      <c r="AQ14" s="13">
        <v>5000</v>
      </c>
      <c r="AR14" s="13">
        <v>5000</v>
      </c>
      <c r="AS14" s="13">
        <v>5000</v>
      </c>
      <c r="AT14" s="13">
        <v>5000</v>
      </c>
      <c r="AU14" s="13">
        <v>5000</v>
      </c>
      <c r="AV14" s="13">
        <v>5000</v>
      </c>
      <c r="AW14" s="13">
        <v>5000</v>
      </c>
      <c r="AX14" s="13">
        <v>5000</v>
      </c>
      <c r="AY14" s="13">
        <v>5000</v>
      </c>
      <c r="AZ14" s="13">
        <v>5000</v>
      </c>
      <c r="BA14" s="13">
        <v>5000</v>
      </c>
      <c r="BB14" s="13">
        <v>5000</v>
      </c>
      <c r="BC14" s="13">
        <v>5000</v>
      </c>
      <c r="BD14" s="13">
        <v>5000</v>
      </c>
      <c r="BE14" s="13">
        <v>5000</v>
      </c>
      <c r="BF14" s="13">
        <v>5000</v>
      </c>
      <c r="BG14" s="13">
        <v>5000</v>
      </c>
      <c r="BH14" s="13">
        <v>5000</v>
      </c>
      <c r="BI14" s="13">
        <v>5000</v>
      </c>
      <c r="BJ14" s="13">
        <v>5000</v>
      </c>
      <c r="BK14" s="13">
        <v>5000</v>
      </c>
    </row>
    <row r="15" spans="1:63">
      <c r="A15" s="23"/>
      <c r="B15" s="20"/>
      <c r="C15" s="5" t="s">
        <v>51</v>
      </c>
      <c r="D15" s="13">
        <v>30000</v>
      </c>
      <c r="E15" s="13">
        <v>30000</v>
      </c>
      <c r="F15" s="13">
        <v>30000</v>
      </c>
      <c r="G15" s="13">
        <v>30000</v>
      </c>
      <c r="H15" s="13">
        <v>30000</v>
      </c>
      <c r="I15" s="13">
        <v>30000</v>
      </c>
      <c r="J15" s="13">
        <v>30000</v>
      </c>
      <c r="K15" s="13">
        <v>30000</v>
      </c>
      <c r="L15" s="13">
        <v>30000</v>
      </c>
      <c r="M15" s="13">
        <v>30000</v>
      </c>
      <c r="N15" s="13">
        <v>40000</v>
      </c>
      <c r="O15" s="13">
        <v>40000</v>
      </c>
      <c r="P15" s="13">
        <v>40000</v>
      </c>
      <c r="Q15" s="13">
        <v>40000</v>
      </c>
      <c r="R15" s="13">
        <v>40000</v>
      </c>
      <c r="S15" s="13">
        <v>40000</v>
      </c>
      <c r="T15" s="13">
        <v>40000</v>
      </c>
      <c r="U15" s="13">
        <v>40000</v>
      </c>
      <c r="V15" s="13">
        <v>40000</v>
      </c>
      <c r="W15" s="13">
        <v>15000</v>
      </c>
      <c r="X15" s="13">
        <v>40000</v>
      </c>
      <c r="Y15" s="13">
        <v>40000</v>
      </c>
      <c r="Z15" s="13">
        <v>40000</v>
      </c>
      <c r="AA15" s="13">
        <v>40000</v>
      </c>
      <c r="AB15" s="13">
        <v>7000</v>
      </c>
      <c r="AC15" s="13">
        <v>7000</v>
      </c>
      <c r="AD15" s="13">
        <v>7000</v>
      </c>
      <c r="AE15" s="13">
        <v>7000</v>
      </c>
      <c r="AF15" s="13">
        <v>7000</v>
      </c>
      <c r="AG15" s="13">
        <v>7000</v>
      </c>
      <c r="AH15" s="13">
        <v>7000</v>
      </c>
      <c r="AI15" s="13">
        <v>7000</v>
      </c>
      <c r="AJ15" s="13">
        <v>10000</v>
      </c>
      <c r="AK15" s="13">
        <v>10000</v>
      </c>
      <c r="AL15" s="13">
        <v>10000</v>
      </c>
      <c r="AM15" s="13">
        <v>10000</v>
      </c>
      <c r="AN15" s="13">
        <v>10000</v>
      </c>
      <c r="AO15" s="13">
        <v>10000</v>
      </c>
      <c r="AP15" s="13">
        <v>10000</v>
      </c>
      <c r="AQ15" s="13">
        <v>10000</v>
      </c>
      <c r="AR15" s="13">
        <v>10000</v>
      </c>
      <c r="AS15" s="13">
        <v>10000</v>
      </c>
      <c r="AT15" s="13">
        <v>10000</v>
      </c>
      <c r="AU15" s="13">
        <v>10000</v>
      </c>
      <c r="AV15" s="13">
        <v>10000</v>
      </c>
      <c r="AW15" s="13">
        <v>10000</v>
      </c>
      <c r="AX15" s="13">
        <v>10000</v>
      </c>
      <c r="AY15" s="13">
        <v>10000</v>
      </c>
      <c r="AZ15" s="13">
        <v>10000</v>
      </c>
      <c r="BA15" s="13">
        <v>10000</v>
      </c>
      <c r="BB15" s="13">
        <v>10000</v>
      </c>
      <c r="BC15" s="13">
        <v>10000</v>
      </c>
      <c r="BD15" s="13">
        <v>10000</v>
      </c>
      <c r="BE15" s="13">
        <v>10000</v>
      </c>
      <c r="BF15" s="13">
        <v>10000</v>
      </c>
      <c r="BG15" s="13">
        <v>10000</v>
      </c>
      <c r="BH15" s="13">
        <v>10000</v>
      </c>
      <c r="BI15" s="13">
        <v>10000</v>
      </c>
      <c r="BJ15" s="13">
        <v>10000</v>
      </c>
      <c r="BK15" s="13">
        <v>10000</v>
      </c>
    </row>
    <row r="16" spans="1:63">
      <c r="A16" s="23"/>
      <c r="B16" s="20"/>
      <c r="C16" s="5" t="s">
        <v>30</v>
      </c>
      <c r="D16" s="13">
        <v>10000</v>
      </c>
      <c r="E16" s="13">
        <v>10000</v>
      </c>
      <c r="F16" s="13">
        <v>10000</v>
      </c>
      <c r="G16" s="13">
        <v>10000</v>
      </c>
      <c r="H16" s="13">
        <v>10000</v>
      </c>
      <c r="I16" s="13">
        <v>10000</v>
      </c>
      <c r="J16" s="13">
        <v>10000</v>
      </c>
      <c r="K16" s="13">
        <v>10000</v>
      </c>
      <c r="L16" s="13">
        <v>10000</v>
      </c>
      <c r="M16" s="13">
        <v>10000</v>
      </c>
      <c r="N16" s="13">
        <v>13000</v>
      </c>
      <c r="O16" s="13">
        <v>13000</v>
      </c>
      <c r="P16" s="13">
        <v>13000</v>
      </c>
      <c r="Q16" s="13">
        <v>13000</v>
      </c>
      <c r="R16" s="13">
        <v>13000</v>
      </c>
      <c r="S16" s="13">
        <v>13000</v>
      </c>
      <c r="T16" s="13">
        <v>13000</v>
      </c>
      <c r="U16" s="13">
        <v>13000</v>
      </c>
      <c r="V16" s="13">
        <v>13000</v>
      </c>
      <c r="W16" s="13">
        <v>13000</v>
      </c>
      <c r="X16" s="13">
        <v>13000</v>
      </c>
      <c r="Y16" s="13">
        <v>13000</v>
      </c>
      <c r="Z16" s="13">
        <v>13000</v>
      </c>
      <c r="AA16" s="13">
        <v>13000</v>
      </c>
      <c r="AB16" s="13">
        <v>10000</v>
      </c>
      <c r="AC16" s="13">
        <v>10000</v>
      </c>
      <c r="AD16" s="13">
        <v>10000</v>
      </c>
      <c r="AE16" s="13">
        <v>10000</v>
      </c>
      <c r="AF16" s="13">
        <v>10000</v>
      </c>
      <c r="AG16" s="13">
        <v>10000</v>
      </c>
      <c r="AH16" s="13">
        <v>10000</v>
      </c>
      <c r="AI16" s="13">
        <v>10000</v>
      </c>
      <c r="AJ16" s="13">
        <v>15000</v>
      </c>
      <c r="AK16" s="13">
        <v>15000</v>
      </c>
      <c r="AL16" s="13">
        <v>15000</v>
      </c>
      <c r="AM16" s="13">
        <v>15000</v>
      </c>
      <c r="AN16" s="13">
        <v>15000</v>
      </c>
      <c r="AO16" s="13">
        <v>15000</v>
      </c>
      <c r="AP16" s="13">
        <v>15000</v>
      </c>
      <c r="AQ16" s="13">
        <v>15000</v>
      </c>
      <c r="AR16" s="13">
        <v>15000</v>
      </c>
      <c r="AS16" s="13">
        <v>15000</v>
      </c>
      <c r="AT16" s="13">
        <v>15000</v>
      </c>
      <c r="AU16" s="13">
        <v>15000</v>
      </c>
      <c r="AV16" s="13">
        <v>15000</v>
      </c>
      <c r="AW16" s="13">
        <v>15000</v>
      </c>
      <c r="AX16" s="13">
        <v>15000</v>
      </c>
      <c r="AY16" s="13">
        <v>15000</v>
      </c>
      <c r="AZ16" s="13">
        <v>15000</v>
      </c>
      <c r="BA16" s="13">
        <v>15000</v>
      </c>
      <c r="BB16" s="13">
        <v>15000</v>
      </c>
      <c r="BC16" s="13">
        <v>15000</v>
      </c>
      <c r="BD16" s="13">
        <v>15000</v>
      </c>
      <c r="BE16" s="13">
        <v>15000</v>
      </c>
      <c r="BF16" s="13">
        <v>15000</v>
      </c>
      <c r="BG16" s="13">
        <v>15000</v>
      </c>
      <c r="BH16" s="13">
        <v>15000</v>
      </c>
      <c r="BI16" s="13">
        <v>15000</v>
      </c>
      <c r="BJ16" s="13">
        <v>15000</v>
      </c>
      <c r="BK16" s="13">
        <v>15000</v>
      </c>
    </row>
    <row r="17" spans="1:63">
      <c r="A17" s="23"/>
      <c r="B17" s="20"/>
      <c r="C17" s="5" t="s">
        <v>31</v>
      </c>
      <c r="D17" s="13">
        <v>5000</v>
      </c>
      <c r="E17" s="13">
        <v>5000</v>
      </c>
      <c r="F17" s="13">
        <v>5000</v>
      </c>
      <c r="G17" s="13">
        <v>5000</v>
      </c>
      <c r="H17" s="13">
        <v>5000</v>
      </c>
      <c r="I17" s="13">
        <v>5000</v>
      </c>
      <c r="J17" s="13">
        <v>5000</v>
      </c>
      <c r="K17" s="13">
        <v>5000</v>
      </c>
      <c r="L17" s="13">
        <v>5000</v>
      </c>
      <c r="M17" s="13">
        <v>5000</v>
      </c>
      <c r="N17" s="13">
        <v>10000</v>
      </c>
      <c r="O17" s="13">
        <v>10000</v>
      </c>
      <c r="P17" s="13">
        <v>10000</v>
      </c>
      <c r="Q17" s="13">
        <v>10000</v>
      </c>
      <c r="R17" s="13">
        <v>10000</v>
      </c>
      <c r="S17" s="13">
        <v>10000</v>
      </c>
      <c r="T17" s="13">
        <v>10000</v>
      </c>
      <c r="U17" s="13">
        <v>10000</v>
      </c>
      <c r="V17" s="13">
        <v>10000</v>
      </c>
      <c r="W17" s="13">
        <v>10000</v>
      </c>
      <c r="X17" s="13">
        <v>15000</v>
      </c>
      <c r="Y17" s="13">
        <v>15000</v>
      </c>
      <c r="Z17" s="13">
        <v>15000</v>
      </c>
      <c r="AA17" s="13">
        <v>15000</v>
      </c>
      <c r="AB17" s="13">
        <v>5000</v>
      </c>
      <c r="AC17" s="13">
        <v>5000</v>
      </c>
      <c r="AD17" s="13">
        <v>5000</v>
      </c>
      <c r="AE17" s="13">
        <v>5000</v>
      </c>
      <c r="AF17" s="13">
        <v>5000</v>
      </c>
      <c r="AG17" s="13">
        <v>5000</v>
      </c>
      <c r="AH17" s="13">
        <v>5000</v>
      </c>
      <c r="AI17" s="13">
        <v>5000</v>
      </c>
      <c r="AJ17" s="13">
        <v>20000</v>
      </c>
      <c r="AK17" s="13">
        <v>20000</v>
      </c>
      <c r="AL17" s="13">
        <v>20000</v>
      </c>
      <c r="AM17" s="13">
        <v>20000</v>
      </c>
      <c r="AN17" s="13">
        <v>20000</v>
      </c>
      <c r="AO17" s="13">
        <v>20000</v>
      </c>
      <c r="AP17" s="13">
        <v>20000</v>
      </c>
      <c r="AQ17" s="13">
        <v>20000</v>
      </c>
      <c r="AR17" s="13">
        <v>20000</v>
      </c>
      <c r="AS17" s="13">
        <v>20000</v>
      </c>
      <c r="AT17" s="13">
        <v>20000</v>
      </c>
      <c r="AU17" s="13">
        <v>20000</v>
      </c>
      <c r="AV17" s="13">
        <v>20000</v>
      </c>
      <c r="AW17" s="13">
        <v>20000</v>
      </c>
      <c r="AX17" s="13">
        <v>20000</v>
      </c>
      <c r="AY17" s="13">
        <v>20000</v>
      </c>
      <c r="AZ17" s="13">
        <v>20000</v>
      </c>
      <c r="BA17" s="13">
        <v>20000</v>
      </c>
      <c r="BB17" s="13">
        <v>20000</v>
      </c>
      <c r="BC17" s="13">
        <v>20000</v>
      </c>
      <c r="BD17" s="13">
        <v>20000</v>
      </c>
      <c r="BE17" s="13">
        <v>20000</v>
      </c>
      <c r="BF17" s="13">
        <v>20000</v>
      </c>
      <c r="BG17" s="13">
        <v>20000</v>
      </c>
      <c r="BH17" s="13">
        <v>20000</v>
      </c>
      <c r="BI17" s="13">
        <v>20000</v>
      </c>
      <c r="BJ17" s="13">
        <v>20000</v>
      </c>
      <c r="BK17" s="13">
        <v>20000</v>
      </c>
    </row>
    <row r="18" spans="1:63">
      <c r="A18" s="23"/>
      <c r="B18" s="20"/>
      <c r="C18" s="5" t="s">
        <v>32</v>
      </c>
      <c r="D18" s="13">
        <v>7800</v>
      </c>
      <c r="E18" s="13">
        <v>7800</v>
      </c>
      <c r="F18" s="13">
        <v>7800</v>
      </c>
      <c r="G18" s="13">
        <v>7800</v>
      </c>
      <c r="H18" s="13">
        <v>7800</v>
      </c>
      <c r="I18" s="13">
        <v>7800</v>
      </c>
      <c r="J18" s="13">
        <v>7800</v>
      </c>
      <c r="K18" s="13">
        <v>7800</v>
      </c>
      <c r="L18" s="13">
        <v>7800</v>
      </c>
      <c r="M18" s="13">
        <v>7800</v>
      </c>
      <c r="N18" s="13" t="s">
        <v>46</v>
      </c>
      <c r="O18" s="13" t="s">
        <v>46</v>
      </c>
      <c r="P18" s="13" t="s">
        <v>46</v>
      </c>
      <c r="Q18" s="13" t="s">
        <v>46</v>
      </c>
      <c r="R18" s="13" t="s">
        <v>46</v>
      </c>
      <c r="S18" s="13" t="s">
        <v>46</v>
      </c>
      <c r="T18" s="13" t="s">
        <v>46</v>
      </c>
      <c r="U18" s="13" t="s">
        <v>46</v>
      </c>
      <c r="V18" s="13" t="s">
        <v>46</v>
      </c>
      <c r="W18" s="13" t="s">
        <v>46</v>
      </c>
      <c r="X18" s="13">
        <v>30000</v>
      </c>
      <c r="Y18" s="13">
        <v>30000</v>
      </c>
      <c r="Z18" s="13">
        <v>30000</v>
      </c>
      <c r="AA18" s="13">
        <v>30000</v>
      </c>
      <c r="AB18" s="13">
        <v>7800</v>
      </c>
      <c r="AC18" s="13">
        <v>7800</v>
      </c>
      <c r="AD18" s="13">
        <v>7800</v>
      </c>
      <c r="AE18" s="13">
        <v>7800</v>
      </c>
      <c r="AF18" s="13">
        <v>7800</v>
      </c>
      <c r="AG18" s="13">
        <v>7800</v>
      </c>
      <c r="AH18" s="13">
        <v>7800</v>
      </c>
      <c r="AI18" s="13">
        <v>7800</v>
      </c>
      <c r="AJ18" s="13">
        <v>10000</v>
      </c>
      <c r="AK18" s="13">
        <v>10000</v>
      </c>
      <c r="AL18" s="13">
        <v>10000</v>
      </c>
      <c r="AM18" s="13">
        <v>10000</v>
      </c>
      <c r="AN18" s="13">
        <v>10000</v>
      </c>
      <c r="AO18" s="13" t="s">
        <v>46</v>
      </c>
      <c r="AP18" s="13" t="s">
        <v>46</v>
      </c>
      <c r="AQ18" s="13" t="s">
        <v>46</v>
      </c>
      <c r="AR18" s="13" t="s">
        <v>46</v>
      </c>
      <c r="AS18" s="13" t="s">
        <v>46</v>
      </c>
      <c r="AT18" s="13">
        <v>10000</v>
      </c>
      <c r="AU18" s="13">
        <v>10000</v>
      </c>
      <c r="AV18" s="13">
        <v>10000</v>
      </c>
      <c r="AW18" s="13">
        <v>10000</v>
      </c>
      <c r="AX18" s="13" t="s">
        <v>46</v>
      </c>
      <c r="AY18" s="13" t="s">
        <v>46</v>
      </c>
      <c r="AZ18" s="13" t="s">
        <v>46</v>
      </c>
      <c r="BA18" s="13" t="s">
        <v>46</v>
      </c>
      <c r="BB18" s="13">
        <v>10000</v>
      </c>
      <c r="BC18" s="13" t="s">
        <v>46</v>
      </c>
      <c r="BD18" s="13">
        <v>10000</v>
      </c>
      <c r="BE18" s="13" t="s">
        <v>46</v>
      </c>
      <c r="BF18" s="13">
        <v>10000</v>
      </c>
      <c r="BG18" s="13" t="s">
        <v>46</v>
      </c>
      <c r="BH18" s="13">
        <v>10000</v>
      </c>
      <c r="BI18" s="13">
        <v>10000</v>
      </c>
      <c r="BJ18" s="13">
        <v>10000</v>
      </c>
      <c r="BK18" s="13">
        <v>10000</v>
      </c>
    </row>
    <row r="19" spans="1:63">
      <c r="A19" s="23"/>
      <c r="B19" s="20"/>
      <c r="C19" s="5" t="s">
        <v>52</v>
      </c>
      <c r="D19" s="13">
        <v>3500</v>
      </c>
      <c r="E19" s="13">
        <v>3500</v>
      </c>
      <c r="F19" s="13">
        <v>3500</v>
      </c>
      <c r="G19" s="13">
        <v>3500</v>
      </c>
      <c r="H19" s="13">
        <v>3500</v>
      </c>
      <c r="I19" s="13">
        <v>3500</v>
      </c>
      <c r="J19" s="13">
        <v>3500</v>
      </c>
      <c r="K19" s="13">
        <v>3500</v>
      </c>
      <c r="L19" s="13">
        <v>3500</v>
      </c>
      <c r="M19" s="13">
        <v>3500</v>
      </c>
      <c r="N19" s="13" t="s">
        <v>46</v>
      </c>
      <c r="O19" s="13" t="s">
        <v>46</v>
      </c>
      <c r="P19" s="13" t="s">
        <v>46</v>
      </c>
      <c r="Q19" s="13" t="s">
        <v>46</v>
      </c>
      <c r="R19" s="13" t="s">
        <v>46</v>
      </c>
      <c r="S19" s="13" t="s">
        <v>46</v>
      </c>
      <c r="T19" s="13" t="s">
        <v>46</v>
      </c>
      <c r="U19" s="13" t="s">
        <v>46</v>
      </c>
      <c r="V19" s="13" t="s">
        <v>46</v>
      </c>
      <c r="W19" s="13" t="s">
        <v>46</v>
      </c>
      <c r="X19" s="13" t="s">
        <v>46</v>
      </c>
      <c r="Y19" s="13" t="s">
        <v>46</v>
      </c>
      <c r="Z19" s="13" t="s">
        <v>46</v>
      </c>
      <c r="AA19" s="13" t="s">
        <v>46</v>
      </c>
      <c r="AB19" s="13">
        <v>3500</v>
      </c>
      <c r="AC19" s="13">
        <v>3500</v>
      </c>
      <c r="AD19" s="13">
        <v>3500</v>
      </c>
      <c r="AE19" s="13">
        <v>3500</v>
      </c>
      <c r="AF19" s="13">
        <v>3500</v>
      </c>
      <c r="AG19" s="13">
        <v>3500</v>
      </c>
      <c r="AH19" s="13">
        <v>3500</v>
      </c>
      <c r="AI19" s="13">
        <v>3500</v>
      </c>
      <c r="AJ19" s="13">
        <v>5000</v>
      </c>
      <c r="AK19" s="13">
        <v>5000</v>
      </c>
      <c r="AL19" s="13">
        <v>5000</v>
      </c>
      <c r="AM19" s="13">
        <v>5000</v>
      </c>
      <c r="AN19" s="13">
        <v>5000</v>
      </c>
      <c r="AO19" s="13" t="s">
        <v>46</v>
      </c>
      <c r="AP19" s="13" t="s">
        <v>46</v>
      </c>
      <c r="AQ19" s="13" t="s">
        <v>46</v>
      </c>
      <c r="AR19" s="13" t="s">
        <v>46</v>
      </c>
      <c r="AS19" s="13" t="s">
        <v>46</v>
      </c>
      <c r="AT19" s="13">
        <v>5000</v>
      </c>
      <c r="AU19" s="13">
        <v>5000</v>
      </c>
      <c r="AV19" s="13">
        <v>5000</v>
      </c>
      <c r="AW19" s="13">
        <v>5000</v>
      </c>
      <c r="AX19" s="13" t="s">
        <v>46</v>
      </c>
      <c r="AY19" s="13" t="s">
        <v>46</v>
      </c>
      <c r="AZ19" s="13" t="s">
        <v>46</v>
      </c>
      <c r="BA19" s="13" t="s">
        <v>46</v>
      </c>
      <c r="BB19" s="13">
        <v>5000</v>
      </c>
      <c r="BC19" s="13" t="s">
        <v>46</v>
      </c>
      <c r="BD19" s="13">
        <v>5000</v>
      </c>
      <c r="BE19" s="13" t="s">
        <v>46</v>
      </c>
      <c r="BF19" s="13">
        <v>5000</v>
      </c>
      <c r="BG19" s="13" t="s">
        <v>46</v>
      </c>
      <c r="BH19" s="13">
        <v>5000</v>
      </c>
      <c r="BI19" s="13">
        <v>5000</v>
      </c>
      <c r="BJ19" s="13">
        <v>5000</v>
      </c>
      <c r="BK19" s="13">
        <v>5000</v>
      </c>
    </row>
    <row r="20" spans="1:63">
      <c r="A20" s="23"/>
      <c r="B20" s="20"/>
      <c r="C20" s="5" t="s">
        <v>53</v>
      </c>
      <c r="D20" s="13">
        <v>3500</v>
      </c>
      <c r="E20" s="13">
        <v>3500</v>
      </c>
      <c r="F20" s="13">
        <v>3500</v>
      </c>
      <c r="G20" s="13">
        <v>3500</v>
      </c>
      <c r="H20" s="13">
        <v>3500</v>
      </c>
      <c r="I20" s="13">
        <v>3500</v>
      </c>
      <c r="J20" s="13">
        <v>3500</v>
      </c>
      <c r="K20" s="13">
        <v>3500</v>
      </c>
      <c r="L20" s="13">
        <v>3500</v>
      </c>
      <c r="M20" s="13">
        <v>3500</v>
      </c>
      <c r="N20" s="13" t="s">
        <v>46</v>
      </c>
      <c r="O20" s="13" t="s">
        <v>46</v>
      </c>
      <c r="P20" s="13" t="s">
        <v>46</v>
      </c>
      <c r="Q20" s="13" t="s">
        <v>46</v>
      </c>
      <c r="R20" s="13" t="s">
        <v>46</v>
      </c>
      <c r="S20" s="13" t="s">
        <v>46</v>
      </c>
      <c r="T20" s="13" t="s">
        <v>46</v>
      </c>
      <c r="U20" s="13" t="s">
        <v>46</v>
      </c>
      <c r="V20" s="13" t="s">
        <v>46</v>
      </c>
      <c r="W20" s="13" t="s">
        <v>46</v>
      </c>
      <c r="X20" s="13" t="s">
        <v>46</v>
      </c>
      <c r="Y20" s="13" t="s">
        <v>46</v>
      </c>
      <c r="Z20" s="13" t="s">
        <v>46</v>
      </c>
      <c r="AA20" s="13" t="s">
        <v>46</v>
      </c>
      <c r="AB20" s="13">
        <v>3500</v>
      </c>
      <c r="AC20" s="13">
        <v>3500</v>
      </c>
      <c r="AD20" s="13">
        <v>3500</v>
      </c>
      <c r="AE20" s="13">
        <v>3500</v>
      </c>
      <c r="AF20" s="13">
        <v>3500</v>
      </c>
      <c r="AG20" s="13">
        <v>3500</v>
      </c>
      <c r="AH20" s="13">
        <v>3500</v>
      </c>
      <c r="AI20" s="13">
        <v>3500</v>
      </c>
      <c r="AJ20" s="13">
        <v>5000</v>
      </c>
      <c r="AK20" s="13">
        <v>5000</v>
      </c>
      <c r="AL20" s="13">
        <v>5000</v>
      </c>
      <c r="AM20" s="13">
        <v>5000</v>
      </c>
      <c r="AN20" s="13">
        <v>5000</v>
      </c>
      <c r="AO20" s="13" t="s">
        <v>46</v>
      </c>
      <c r="AP20" s="13" t="s">
        <v>46</v>
      </c>
      <c r="AQ20" s="13" t="s">
        <v>46</v>
      </c>
      <c r="AR20" s="13" t="s">
        <v>46</v>
      </c>
      <c r="AS20" s="13" t="s">
        <v>46</v>
      </c>
      <c r="AT20" s="13">
        <v>5000</v>
      </c>
      <c r="AU20" s="13">
        <v>5000</v>
      </c>
      <c r="AV20" s="13">
        <v>5000</v>
      </c>
      <c r="AW20" s="13">
        <v>5000</v>
      </c>
      <c r="AX20" s="13" t="s">
        <v>46</v>
      </c>
      <c r="AY20" s="13" t="s">
        <v>46</v>
      </c>
      <c r="AZ20" s="13" t="s">
        <v>46</v>
      </c>
      <c r="BA20" s="13" t="s">
        <v>46</v>
      </c>
      <c r="BB20" s="13">
        <v>5000</v>
      </c>
      <c r="BC20" s="13" t="s">
        <v>46</v>
      </c>
      <c r="BD20" s="13">
        <v>5000</v>
      </c>
      <c r="BE20" s="13" t="s">
        <v>46</v>
      </c>
      <c r="BF20" s="13">
        <v>5000</v>
      </c>
      <c r="BG20" s="13" t="s">
        <v>46</v>
      </c>
      <c r="BH20" s="13">
        <v>5000</v>
      </c>
      <c r="BI20" s="13">
        <v>5000</v>
      </c>
      <c r="BJ20" s="13">
        <v>5000</v>
      </c>
      <c r="BK20" s="13">
        <v>5000</v>
      </c>
    </row>
    <row r="21" spans="1:63">
      <c r="A21" s="23"/>
      <c r="B21" s="20"/>
      <c r="C21" s="5" t="s">
        <v>33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  <c r="L21" s="13" t="s">
        <v>46</v>
      </c>
      <c r="M21" s="13" t="s">
        <v>46</v>
      </c>
      <c r="N21" s="13">
        <v>20000</v>
      </c>
      <c r="O21" s="13">
        <v>20000</v>
      </c>
      <c r="P21" s="13">
        <v>20000</v>
      </c>
      <c r="Q21" s="13">
        <v>20000</v>
      </c>
      <c r="R21" s="13">
        <v>20000</v>
      </c>
      <c r="S21" s="13">
        <v>20000</v>
      </c>
      <c r="T21" s="13">
        <v>20000</v>
      </c>
      <c r="U21" s="13">
        <v>20000</v>
      </c>
      <c r="V21" s="13">
        <v>20000</v>
      </c>
      <c r="W21" s="13">
        <v>20000</v>
      </c>
      <c r="X21" s="13">
        <v>25000</v>
      </c>
      <c r="Y21" s="13">
        <v>25000</v>
      </c>
      <c r="Z21" s="13">
        <v>25000</v>
      </c>
      <c r="AA21" s="13">
        <v>25000</v>
      </c>
      <c r="AB21" s="13">
        <v>15000</v>
      </c>
      <c r="AC21" s="13">
        <v>15000</v>
      </c>
      <c r="AD21" s="13">
        <v>15000</v>
      </c>
      <c r="AE21" s="13">
        <v>15000</v>
      </c>
      <c r="AF21" s="13">
        <v>15000</v>
      </c>
      <c r="AG21" s="13">
        <v>15000</v>
      </c>
      <c r="AH21" s="13">
        <v>15000</v>
      </c>
      <c r="AI21" s="13">
        <v>15000</v>
      </c>
      <c r="AJ21" s="13" t="s">
        <v>46</v>
      </c>
      <c r="AK21" s="13" t="s">
        <v>46</v>
      </c>
      <c r="AL21" s="13" t="s">
        <v>46</v>
      </c>
      <c r="AM21" s="13" t="s">
        <v>46</v>
      </c>
      <c r="AN21" s="13" t="s">
        <v>46</v>
      </c>
      <c r="AO21" s="13">
        <v>20000</v>
      </c>
      <c r="AP21" s="13">
        <v>20000</v>
      </c>
      <c r="AQ21" s="13">
        <v>20000</v>
      </c>
      <c r="AR21" s="13">
        <v>20000</v>
      </c>
      <c r="AS21" s="13">
        <v>20000</v>
      </c>
      <c r="AT21" s="13" t="s">
        <v>46</v>
      </c>
      <c r="AU21" s="13" t="s">
        <v>46</v>
      </c>
      <c r="AV21" s="13" t="s">
        <v>46</v>
      </c>
      <c r="AW21" s="13" t="s">
        <v>46</v>
      </c>
      <c r="AX21" s="13">
        <v>20000</v>
      </c>
      <c r="AY21" s="13">
        <v>20000</v>
      </c>
      <c r="AZ21" s="13">
        <v>20000</v>
      </c>
      <c r="BA21" s="13">
        <v>20000</v>
      </c>
      <c r="BB21" s="13" t="s">
        <v>46</v>
      </c>
      <c r="BC21" s="13">
        <v>20000</v>
      </c>
      <c r="BD21" s="13" t="s">
        <v>46</v>
      </c>
      <c r="BE21" s="13">
        <v>20000</v>
      </c>
      <c r="BF21" s="13" t="s">
        <v>46</v>
      </c>
      <c r="BG21" s="13">
        <v>20000</v>
      </c>
      <c r="BH21" s="13">
        <v>20000</v>
      </c>
      <c r="BI21" s="13">
        <v>20000</v>
      </c>
      <c r="BJ21" s="13">
        <v>20000</v>
      </c>
      <c r="BK21" s="13">
        <v>20000</v>
      </c>
    </row>
    <row r="22" spans="1:63">
      <c r="A22" s="23"/>
      <c r="B22" s="20"/>
      <c r="C22" s="5" t="s">
        <v>34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  <c r="L22" s="13" t="s">
        <v>46</v>
      </c>
      <c r="M22" s="13" t="s">
        <v>46</v>
      </c>
      <c r="N22" s="13">
        <v>28000</v>
      </c>
      <c r="O22" s="13">
        <v>28000</v>
      </c>
      <c r="P22" s="13">
        <v>28000</v>
      </c>
      <c r="Q22" s="13">
        <v>28000</v>
      </c>
      <c r="R22" s="13">
        <v>28000</v>
      </c>
      <c r="S22" s="13">
        <v>28000</v>
      </c>
      <c r="T22" s="13">
        <v>28000</v>
      </c>
      <c r="U22" s="13">
        <v>28000</v>
      </c>
      <c r="V22" s="13">
        <v>28000</v>
      </c>
      <c r="W22" s="13">
        <v>28000</v>
      </c>
      <c r="X22" s="13">
        <v>30000</v>
      </c>
      <c r="Y22" s="13">
        <v>30000</v>
      </c>
      <c r="Z22" s="13">
        <v>30000</v>
      </c>
      <c r="AA22" s="13">
        <v>30000</v>
      </c>
      <c r="AB22" s="13" t="s">
        <v>46</v>
      </c>
      <c r="AC22" s="13" t="s">
        <v>46</v>
      </c>
      <c r="AD22" s="13" t="s">
        <v>46</v>
      </c>
      <c r="AE22" s="13" t="s">
        <v>46</v>
      </c>
      <c r="AF22" s="13" t="s">
        <v>46</v>
      </c>
      <c r="AG22" s="13" t="s">
        <v>46</v>
      </c>
      <c r="AH22" s="13" t="s">
        <v>46</v>
      </c>
      <c r="AI22" s="13" t="s">
        <v>46</v>
      </c>
      <c r="AJ22" s="13" t="s">
        <v>46</v>
      </c>
      <c r="AK22" s="13" t="s">
        <v>46</v>
      </c>
      <c r="AL22" s="13" t="s">
        <v>46</v>
      </c>
      <c r="AM22" s="13" t="s">
        <v>46</v>
      </c>
      <c r="AN22" s="13" t="s">
        <v>46</v>
      </c>
      <c r="AO22" s="13">
        <v>25000</v>
      </c>
      <c r="AP22" s="13">
        <v>25000</v>
      </c>
      <c r="AQ22" s="13">
        <v>25000</v>
      </c>
      <c r="AR22" s="13">
        <v>25000</v>
      </c>
      <c r="AS22" s="13">
        <v>25000</v>
      </c>
      <c r="AT22" s="13" t="s">
        <v>46</v>
      </c>
      <c r="AU22" s="13" t="s">
        <v>46</v>
      </c>
      <c r="AV22" s="13" t="s">
        <v>46</v>
      </c>
      <c r="AW22" s="13" t="s">
        <v>46</v>
      </c>
      <c r="AX22" s="13">
        <v>25000</v>
      </c>
      <c r="AY22" s="13">
        <v>25000</v>
      </c>
      <c r="AZ22" s="13">
        <v>25000</v>
      </c>
      <c r="BA22" s="13">
        <v>25000</v>
      </c>
      <c r="BB22" s="13" t="s">
        <v>46</v>
      </c>
      <c r="BC22" s="13">
        <v>25000</v>
      </c>
      <c r="BD22" s="13" t="s">
        <v>46</v>
      </c>
      <c r="BE22" s="13">
        <v>25000</v>
      </c>
      <c r="BF22" s="13" t="s">
        <v>46</v>
      </c>
      <c r="BG22" s="13">
        <v>25000</v>
      </c>
      <c r="BH22" s="13">
        <v>25000</v>
      </c>
      <c r="BI22" s="13">
        <v>25000</v>
      </c>
      <c r="BJ22" s="13">
        <v>25000</v>
      </c>
      <c r="BK22" s="13">
        <v>25000</v>
      </c>
    </row>
    <row r="23" spans="1:63">
      <c r="A23" s="23"/>
      <c r="B23" s="20"/>
      <c r="C23" s="5" t="s">
        <v>35</v>
      </c>
      <c r="D23" s="13">
        <v>15000</v>
      </c>
      <c r="E23" s="13">
        <v>15000</v>
      </c>
      <c r="F23" s="13">
        <v>15000</v>
      </c>
      <c r="G23" s="13">
        <v>15000</v>
      </c>
      <c r="H23" s="13">
        <v>15000</v>
      </c>
      <c r="I23" s="13">
        <v>15000</v>
      </c>
      <c r="J23" s="13">
        <v>15000</v>
      </c>
      <c r="K23" s="13">
        <v>15000</v>
      </c>
      <c r="L23" s="13">
        <v>15000</v>
      </c>
      <c r="M23" s="13">
        <v>15000</v>
      </c>
      <c r="N23" s="13">
        <v>50000</v>
      </c>
      <c r="O23" s="13">
        <v>50000</v>
      </c>
      <c r="P23" s="13">
        <v>50000</v>
      </c>
      <c r="Q23" s="13">
        <v>50000</v>
      </c>
      <c r="R23" s="13">
        <v>50000</v>
      </c>
      <c r="S23" s="13">
        <v>50000</v>
      </c>
      <c r="T23" s="13">
        <v>50000</v>
      </c>
      <c r="U23" s="13">
        <v>50000</v>
      </c>
      <c r="V23" s="13">
        <v>50000</v>
      </c>
      <c r="W23" s="13">
        <v>50000</v>
      </c>
      <c r="X23" s="13">
        <v>50000</v>
      </c>
      <c r="Y23" s="13">
        <v>50000</v>
      </c>
      <c r="Z23" s="13">
        <v>50000</v>
      </c>
      <c r="AA23" s="13">
        <v>50000</v>
      </c>
      <c r="AB23" s="13">
        <v>20000</v>
      </c>
      <c r="AC23" s="13">
        <v>20000</v>
      </c>
      <c r="AD23" s="13">
        <v>20000</v>
      </c>
      <c r="AE23" s="13">
        <v>20000</v>
      </c>
      <c r="AF23" s="13">
        <v>20000</v>
      </c>
      <c r="AG23" s="13">
        <v>20000</v>
      </c>
      <c r="AH23" s="13">
        <v>20000</v>
      </c>
      <c r="AI23" s="13">
        <v>20000</v>
      </c>
      <c r="AJ23" s="13">
        <v>15000</v>
      </c>
      <c r="AK23" s="13">
        <v>15000</v>
      </c>
      <c r="AL23" s="13">
        <v>15000</v>
      </c>
      <c r="AM23" s="13">
        <v>15000</v>
      </c>
      <c r="AN23" s="13">
        <v>15000</v>
      </c>
      <c r="AO23" s="13">
        <v>30000</v>
      </c>
      <c r="AP23" s="13">
        <v>30000</v>
      </c>
      <c r="AQ23" s="13">
        <v>30000</v>
      </c>
      <c r="AR23" s="13">
        <v>30000</v>
      </c>
      <c r="AS23" s="13">
        <v>30000</v>
      </c>
      <c r="AT23" s="13">
        <v>15000</v>
      </c>
      <c r="AU23" s="13">
        <v>15000</v>
      </c>
      <c r="AV23" s="13">
        <v>15000</v>
      </c>
      <c r="AW23" s="13">
        <v>15000</v>
      </c>
      <c r="AX23" s="13">
        <v>30000</v>
      </c>
      <c r="AY23" s="13">
        <v>30000</v>
      </c>
      <c r="AZ23" s="13">
        <v>30000</v>
      </c>
      <c r="BA23" s="13">
        <v>30000</v>
      </c>
      <c r="BB23" s="13">
        <v>15000</v>
      </c>
      <c r="BC23" s="13">
        <v>30000</v>
      </c>
      <c r="BD23" s="13">
        <v>15000</v>
      </c>
      <c r="BE23" s="13">
        <v>30000</v>
      </c>
      <c r="BF23" s="13">
        <v>15000</v>
      </c>
      <c r="BG23" s="13">
        <v>30000</v>
      </c>
      <c r="BH23" s="13">
        <v>30000</v>
      </c>
      <c r="BI23" s="13">
        <v>30000</v>
      </c>
      <c r="BJ23" s="13">
        <v>30000</v>
      </c>
      <c r="BK23" s="13">
        <v>30000</v>
      </c>
    </row>
    <row r="24" spans="1:63">
      <c r="A24" s="23"/>
      <c r="B24" s="20"/>
      <c r="C24" s="5" t="s">
        <v>36</v>
      </c>
      <c r="D24" s="13">
        <v>30000</v>
      </c>
      <c r="E24" s="13">
        <v>30000</v>
      </c>
      <c r="F24" s="13">
        <v>30000</v>
      </c>
      <c r="G24" s="13">
        <v>30000</v>
      </c>
      <c r="H24" s="13">
        <v>30000</v>
      </c>
      <c r="I24" s="13">
        <v>30000</v>
      </c>
      <c r="J24" s="13">
        <v>30000</v>
      </c>
      <c r="K24" s="13">
        <v>30000</v>
      </c>
      <c r="L24" s="13">
        <v>50000</v>
      </c>
      <c r="M24" s="13">
        <v>30000</v>
      </c>
      <c r="N24" s="13">
        <v>100000</v>
      </c>
      <c r="O24" s="13">
        <v>100000</v>
      </c>
      <c r="P24" s="13">
        <v>100000</v>
      </c>
      <c r="Q24" s="13">
        <v>100000</v>
      </c>
      <c r="R24" s="13">
        <v>100000</v>
      </c>
      <c r="S24" s="13">
        <v>100000</v>
      </c>
      <c r="T24" s="13">
        <v>100000</v>
      </c>
      <c r="U24" s="13">
        <v>100000</v>
      </c>
      <c r="V24" s="13">
        <v>100000</v>
      </c>
      <c r="W24" s="13">
        <v>100000</v>
      </c>
      <c r="X24" s="13">
        <v>100000</v>
      </c>
      <c r="Y24" s="13">
        <v>100000</v>
      </c>
      <c r="Z24" s="13">
        <v>100000</v>
      </c>
      <c r="AA24" s="13">
        <v>100000</v>
      </c>
      <c r="AB24" s="13">
        <v>50000</v>
      </c>
      <c r="AC24" s="13">
        <v>50000</v>
      </c>
      <c r="AD24" s="13">
        <v>50000</v>
      </c>
      <c r="AE24" s="13">
        <v>50000</v>
      </c>
      <c r="AF24" s="13">
        <v>50000</v>
      </c>
      <c r="AG24" s="13">
        <v>50000</v>
      </c>
      <c r="AH24" s="13">
        <v>50000</v>
      </c>
      <c r="AI24" s="13">
        <v>50000</v>
      </c>
      <c r="AJ24" s="13">
        <v>50000</v>
      </c>
      <c r="AK24" s="13">
        <v>50000</v>
      </c>
      <c r="AL24" s="13">
        <v>50000</v>
      </c>
      <c r="AM24" s="13">
        <v>50000</v>
      </c>
      <c r="AN24" s="13">
        <v>50000</v>
      </c>
      <c r="AO24" s="13">
        <v>50000</v>
      </c>
      <c r="AP24" s="13">
        <v>50000</v>
      </c>
      <c r="AQ24" s="13">
        <v>50000</v>
      </c>
      <c r="AR24" s="13">
        <v>50000</v>
      </c>
      <c r="AS24" s="13">
        <v>50000</v>
      </c>
      <c r="AT24" s="13">
        <v>50000</v>
      </c>
      <c r="AU24" s="13">
        <v>50000</v>
      </c>
      <c r="AV24" s="13">
        <v>50000</v>
      </c>
      <c r="AW24" s="13">
        <v>50000</v>
      </c>
      <c r="AX24" s="13">
        <v>50000</v>
      </c>
      <c r="AY24" s="13">
        <v>50000</v>
      </c>
      <c r="AZ24" s="13">
        <v>50000</v>
      </c>
      <c r="BA24" s="13">
        <v>50000</v>
      </c>
      <c r="BB24" s="13">
        <v>50000</v>
      </c>
      <c r="BC24" s="13">
        <v>50000</v>
      </c>
      <c r="BD24" s="13">
        <v>50000</v>
      </c>
      <c r="BE24" s="13">
        <v>50000</v>
      </c>
      <c r="BF24" s="13">
        <v>50000</v>
      </c>
      <c r="BG24" s="13">
        <v>50000</v>
      </c>
      <c r="BH24" s="13">
        <v>50000</v>
      </c>
      <c r="BI24" s="13">
        <v>50000</v>
      </c>
      <c r="BJ24" s="13">
        <v>50000</v>
      </c>
      <c r="BK24" s="13">
        <v>50000</v>
      </c>
    </row>
    <row r="25" spans="1:63">
      <c r="A25" s="23"/>
      <c r="B25" s="20"/>
      <c r="C25" s="5" t="s">
        <v>48</v>
      </c>
      <c r="D25" s="13">
        <v>10000</v>
      </c>
      <c r="E25" s="13">
        <v>10000</v>
      </c>
      <c r="F25" s="13">
        <v>10000</v>
      </c>
      <c r="G25" s="13">
        <v>10000</v>
      </c>
      <c r="H25" s="13">
        <v>10000</v>
      </c>
      <c r="I25" s="13">
        <v>10000</v>
      </c>
      <c r="J25" s="13">
        <v>10000</v>
      </c>
      <c r="K25" s="13">
        <v>10000</v>
      </c>
      <c r="L25" s="13">
        <v>10000</v>
      </c>
      <c r="M25" s="13">
        <v>10000</v>
      </c>
      <c r="N25" s="13">
        <v>10000</v>
      </c>
      <c r="O25" s="13">
        <v>10000</v>
      </c>
      <c r="P25" s="13">
        <v>10000</v>
      </c>
      <c r="Q25" s="13">
        <v>10000</v>
      </c>
      <c r="R25" s="13">
        <v>10000</v>
      </c>
      <c r="S25" s="13">
        <v>10000</v>
      </c>
      <c r="T25" s="13">
        <v>10000</v>
      </c>
      <c r="U25" s="13">
        <v>10000</v>
      </c>
      <c r="V25" s="13">
        <v>10000</v>
      </c>
      <c r="W25" s="13">
        <v>10000</v>
      </c>
      <c r="X25" s="13">
        <v>10000</v>
      </c>
      <c r="Y25" s="13">
        <v>10000</v>
      </c>
      <c r="Z25" s="13">
        <v>10000</v>
      </c>
      <c r="AA25" s="13">
        <v>10000</v>
      </c>
      <c r="AB25" s="13">
        <v>10000</v>
      </c>
      <c r="AC25" s="13">
        <v>10000</v>
      </c>
      <c r="AD25" s="13">
        <v>10000</v>
      </c>
      <c r="AE25" s="13">
        <v>10000</v>
      </c>
      <c r="AF25" s="13">
        <v>10000</v>
      </c>
      <c r="AG25" s="13">
        <v>10000</v>
      </c>
      <c r="AH25" s="13">
        <v>10000</v>
      </c>
      <c r="AI25" s="13">
        <v>10000</v>
      </c>
      <c r="AJ25" s="13">
        <v>15000</v>
      </c>
      <c r="AK25" s="13">
        <v>15000</v>
      </c>
      <c r="AL25" s="13">
        <v>15000</v>
      </c>
      <c r="AM25" s="13">
        <v>15000</v>
      </c>
      <c r="AN25" s="13">
        <v>15000</v>
      </c>
      <c r="AO25" s="13">
        <v>15000</v>
      </c>
      <c r="AP25" s="13">
        <v>15000</v>
      </c>
      <c r="AQ25" s="13">
        <v>15000</v>
      </c>
      <c r="AR25" s="13">
        <v>15000</v>
      </c>
      <c r="AS25" s="13">
        <v>15000</v>
      </c>
      <c r="AT25" s="13">
        <v>15000</v>
      </c>
      <c r="AU25" s="13">
        <v>15000</v>
      </c>
      <c r="AV25" s="13">
        <v>15000</v>
      </c>
      <c r="AW25" s="13">
        <v>15000</v>
      </c>
      <c r="AX25" s="13">
        <v>15000</v>
      </c>
      <c r="AY25" s="13">
        <v>15000</v>
      </c>
      <c r="AZ25" s="13">
        <v>15000</v>
      </c>
      <c r="BA25" s="13">
        <v>15000</v>
      </c>
      <c r="BB25" s="13">
        <v>15000</v>
      </c>
      <c r="BC25" s="13">
        <v>15000</v>
      </c>
      <c r="BD25" s="13">
        <v>15000</v>
      </c>
      <c r="BE25" s="13">
        <v>15000</v>
      </c>
      <c r="BF25" s="13">
        <v>15000</v>
      </c>
      <c r="BG25" s="13">
        <v>15000</v>
      </c>
      <c r="BH25" s="13">
        <v>15000</v>
      </c>
      <c r="BI25" s="13">
        <v>15000</v>
      </c>
      <c r="BJ25" s="13">
        <v>15000</v>
      </c>
      <c r="BK25" s="13">
        <v>15000</v>
      </c>
    </row>
    <row r="26" spans="1:63">
      <c r="A26" s="23"/>
      <c r="B26" s="20"/>
      <c r="C26" s="5" t="s">
        <v>49</v>
      </c>
      <c r="D26" s="13">
        <v>3300</v>
      </c>
      <c r="E26" s="13">
        <v>3300</v>
      </c>
      <c r="F26" s="13">
        <v>3300</v>
      </c>
      <c r="G26" s="13">
        <v>3300</v>
      </c>
      <c r="H26" s="13">
        <v>3300</v>
      </c>
      <c r="I26" s="13">
        <v>3300</v>
      </c>
      <c r="J26" s="13">
        <v>3300</v>
      </c>
      <c r="K26" s="13">
        <v>3300</v>
      </c>
      <c r="L26" s="13">
        <v>3300</v>
      </c>
      <c r="M26" s="13">
        <v>3300</v>
      </c>
      <c r="N26" s="13">
        <v>3300</v>
      </c>
      <c r="O26" s="13">
        <v>3300</v>
      </c>
      <c r="P26" s="13">
        <v>3300</v>
      </c>
      <c r="Q26" s="13">
        <v>3300</v>
      </c>
      <c r="R26" s="13">
        <v>3300</v>
      </c>
      <c r="S26" s="13">
        <v>3300</v>
      </c>
      <c r="T26" s="13">
        <v>3300</v>
      </c>
      <c r="U26" s="13">
        <v>3300</v>
      </c>
      <c r="V26" s="13">
        <v>3300</v>
      </c>
      <c r="W26" s="13">
        <v>3300</v>
      </c>
      <c r="X26" s="13">
        <v>3300</v>
      </c>
      <c r="Y26" s="13">
        <v>3300</v>
      </c>
      <c r="Z26" s="13">
        <v>3300</v>
      </c>
      <c r="AA26" s="13">
        <v>3300</v>
      </c>
      <c r="AB26" s="13">
        <v>3300</v>
      </c>
      <c r="AC26" s="13">
        <v>3300</v>
      </c>
      <c r="AD26" s="13">
        <v>3300</v>
      </c>
      <c r="AE26" s="13">
        <v>3300</v>
      </c>
      <c r="AF26" s="13">
        <v>3300</v>
      </c>
      <c r="AG26" s="13">
        <v>3300</v>
      </c>
      <c r="AH26" s="13">
        <v>3300</v>
      </c>
      <c r="AI26" s="13">
        <v>3300</v>
      </c>
      <c r="AJ26" s="13">
        <v>5000</v>
      </c>
      <c r="AK26" s="13">
        <v>5000</v>
      </c>
      <c r="AL26" s="13">
        <v>5000</v>
      </c>
      <c r="AM26" s="13">
        <v>5000</v>
      </c>
      <c r="AN26" s="13">
        <v>5000</v>
      </c>
      <c r="AO26" s="13">
        <v>5000</v>
      </c>
      <c r="AP26" s="13">
        <v>5000</v>
      </c>
      <c r="AQ26" s="13">
        <v>5000</v>
      </c>
      <c r="AR26" s="13">
        <v>5000</v>
      </c>
      <c r="AS26" s="13">
        <v>5000</v>
      </c>
      <c r="AT26" s="13">
        <v>5000</v>
      </c>
      <c r="AU26" s="13">
        <v>5000</v>
      </c>
      <c r="AV26" s="13">
        <v>5000</v>
      </c>
      <c r="AW26" s="13">
        <v>5000</v>
      </c>
      <c r="AX26" s="13">
        <v>5000</v>
      </c>
      <c r="AY26" s="13">
        <v>5000</v>
      </c>
      <c r="AZ26" s="13">
        <v>5000</v>
      </c>
      <c r="BA26" s="13">
        <v>5000</v>
      </c>
      <c r="BB26" s="13">
        <v>5000</v>
      </c>
      <c r="BC26" s="13">
        <v>5000</v>
      </c>
      <c r="BD26" s="13">
        <v>5000</v>
      </c>
      <c r="BE26" s="13">
        <v>5000</v>
      </c>
      <c r="BF26" s="13">
        <v>5000</v>
      </c>
      <c r="BG26" s="13">
        <v>5000</v>
      </c>
      <c r="BH26" s="13">
        <v>5000</v>
      </c>
      <c r="BI26" s="13">
        <v>5000</v>
      </c>
      <c r="BJ26" s="13">
        <v>5000</v>
      </c>
      <c r="BK26" s="13">
        <v>5000</v>
      </c>
    </row>
    <row r="27" spans="1:63">
      <c r="A27" s="24"/>
      <c r="B27" s="21"/>
      <c r="C27" s="6" t="s">
        <v>50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  <c r="L27" s="13" t="s">
        <v>46</v>
      </c>
      <c r="M27" s="13" t="s">
        <v>46</v>
      </c>
      <c r="N27" s="13">
        <v>15000</v>
      </c>
      <c r="O27" s="13">
        <v>15000</v>
      </c>
      <c r="P27" s="13">
        <v>15000</v>
      </c>
      <c r="Q27" s="13">
        <v>15000</v>
      </c>
      <c r="R27" s="13">
        <v>15000</v>
      </c>
      <c r="S27" s="13">
        <v>15000</v>
      </c>
      <c r="T27" s="13">
        <v>15000</v>
      </c>
      <c r="U27" s="13">
        <v>15000</v>
      </c>
      <c r="V27" s="13">
        <v>15000</v>
      </c>
      <c r="W27" s="13">
        <v>15000</v>
      </c>
      <c r="X27" s="13">
        <v>15000</v>
      </c>
      <c r="Y27" s="13">
        <v>15000</v>
      </c>
      <c r="Z27" s="13">
        <v>15000</v>
      </c>
      <c r="AA27" s="13">
        <v>15000</v>
      </c>
      <c r="AB27" s="13">
        <v>15000</v>
      </c>
      <c r="AC27" s="13">
        <v>15000</v>
      </c>
      <c r="AD27" s="13">
        <v>15000</v>
      </c>
      <c r="AE27" s="13">
        <v>15000</v>
      </c>
      <c r="AF27" s="13">
        <v>15000</v>
      </c>
      <c r="AG27" s="13">
        <v>15000</v>
      </c>
      <c r="AH27" s="13">
        <v>15000</v>
      </c>
      <c r="AI27" s="13">
        <v>15000</v>
      </c>
      <c r="AJ27" s="13">
        <v>25000</v>
      </c>
      <c r="AK27" s="13">
        <v>25000</v>
      </c>
      <c r="AL27" s="13">
        <v>25000</v>
      </c>
      <c r="AM27" s="13">
        <v>25000</v>
      </c>
      <c r="AN27" s="13">
        <v>25000</v>
      </c>
      <c r="AO27" s="13">
        <v>25000</v>
      </c>
      <c r="AP27" s="13">
        <v>25000</v>
      </c>
      <c r="AQ27" s="13">
        <v>25000</v>
      </c>
      <c r="AR27" s="13">
        <v>25000</v>
      </c>
      <c r="AS27" s="13">
        <v>25000</v>
      </c>
      <c r="AT27" s="13" t="s">
        <v>46</v>
      </c>
      <c r="AU27" s="13" t="s">
        <v>46</v>
      </c>
      <c r="AV27" s="13" t="s">
        <v>46</v>
      </c>
      <c r="AW27" s="13" t="s">
        <v>46</v>
      </c>
      <c r="AX27" s="13">
        <v>25000</v>
      </c>
      <c r="AY27" s="13">
        <v>25000</v>
      </c>
      <c r="AZ27" s="13">
        <v>25000</v>
      </c>
      <c r="BA27" s="13">
        <v>25000</v>
      </c>
      <c r="BB27" s="13" t="s">
        <v>46</v>
      </c>
      <c r="BC27" s="13">
        <v>25000</v>
      </c>
      <c r="BD27" s="13" t="s">
        <v>46</v>
      </c>
      <c r="BE27" s="13">
        <v>25000</v>
      </c>
      <c r="BF27" s="13" t="s">
        <v>46</v>
      </c>
      <c r="BG27" s="13">
        <v>25000</v>
      </c>
      <c r="BH27" s="13">
        <v>25000</v>
      </c>
      <c r="BI27" s="13">
        <v>25000</v>
      </c>
      <c r="BJ27" s="13">
        <v>25000</v>
      </c>
      <c r="BK27" s="13">
        <v>25000</v>
      </c>
    </row>
    <row r="28" spans="1:63" ht="15.75">
      <c r="A28" s="43"/>
      <c r="B28" s="44"/>
      <c r="C28" s="48" t="s">
        <v>98</v>
      </c>
      <c r="D28" s="47">
        <f>SUM(D7:BK27)</f>
        <v>29405800</v>
      </c>
      <c r="E28" s="45"/>
      <c r="F28" s="45"/>
      <c r="G28" s="45"/>
      <c r="H28" s="45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</row>
    <row r="29" spans="1:63" ht="145.5" customHeight="1">
      <c r="A29" s="25" t="s">
        <v>87</v>
      </c>
      <c r="B29" s="26"/>
      <c r="C29" s="26"/>
      <c r="D29" s="26"/>
      <c r="E29" s="26"/>
      <c r="F29" s="26"/>
      <c r="G29" s="26"/>
      <c r="H29" s="26"/>
      <c r="I29" s="26"/>
    </row>
    <row r="30" spans="1:63">
      <c r="B30" s="2"/>
      <c r="C30" s="2"/>
    </row>
  </sheetData>
  <mergeCells count="25">
    <mergeCell ref="A29:I29"/>
    <mergeCell ref="A2:C2"/>
    <mergeCell ref="A3:C3"/>
    <mergeCell ref="D5:M5"/>
    <mergeCell ref="D3:BK3"/>
    <mergeCell ref="AJ5:AM5"/>
    <mergeCell ref="AO5:AS5"/>
    <mergeCell ref="AJ4:AS4"/>
    <mergeCell ref="BB4:BC4"/>
    <mergeCell ref="AT5:AW5"/>
    <mergeCell ref="AX5:BA5"/>
    <mergeCell ref="BD4:BE4"/>
    <mergeCell ref="BF4:BG4"/>
    <mergeCell ref="BI4:BK4"/>
    <mergeCell ref="X5:AA5"/>
    <mergeCell ref="AB4:AI4"/>
    <mergeCell ref="BI5:BK5"/>
    <mergeCell ref="AT4:BA4"/>
    <mergeCell ref="A1:C1"/>
    <mergeCell ref="B7:B27"/>
    <mergeCell ref="A7:A27"/>
    <mergeCell ref="A4:C5"/>
    <mergeCell ref="D4:AA4"/>
    <mergeCell ref="AB5:AI5"/>
    <mergeCell ref="N5:W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odorakich, neracman hamakarg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Khachatryan</dc:creator>
  <cp:keywords>https://mul2.ncdc.am/tasks/68356/oneclick?token=86d6c2aba84aae5791425b1ebe993411</cp:keywords>
  <cp:lastModifiedBy>Astghik Virabyan</cp:lastModifiedBy>
  <cp:lastPrinted>2026-01-23T09:18:00Z</cp:lastPrinted>
  <dcterms:created xsi:type="dcterms:W3CDTF">2015-06-05T18:19:34Z</dcterms:created>
  <dcterms:modified xsi:type="dcterms:W3CDTF">2026-04-14T09:52:52Z</dcterms:modified>
</cp:coreProperties>
</file>